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45" windowWidth="11355" windowHeight="8445" activeTab="1"/>
  </bookViews>
  <sheets>
    <sheet name="GİRİŞ" sheetId="6" r:id="rId1"/>
    <sheet name="TABLO" sheetId="5" r:id="rId2"/>
  </sheets>
  <definedNames>
    <definedName name="_xlnm.Print_Area" localSheetId="0">GİRİŞ!$B$18:$AI$46,GİRİŞ!$B$50:$AI$78,GİRİŞ!$B$82:$AI$110,GİRİŞ!$B$114:$AI$142,GİRİŞ!$B$146:$AI$174,GİRİŞ!$B$178:$AI$206,GİRİŞ!$B$210:$AI$238,GİRİŞ!$B$242:$AI$270</definedName>
    <definedName name="_xlnm.Print_Area" localSheetId="1">TABLO!$C$2:$P$46</definedName>
  </definedNames>
  <calcPr calcId="124519"/>
</workbook>
</file>

<file path=xl/calcChain.xml><?xml version="1.0" encoding="utf-8"?>
<calcChain xmlns="http://schemas.openxmlformats.org/spreadsheetml/2006/main">
  <c r="AD37" i="5"/>
  <c r="AD36"/>
  <c r="AD35"/>
  <c r="AD34"/>
  <c r="AD33"/>
  <c r="AD32"/>
  <c r="AD31"/>
  <c r="AD30"/>
  <c r="AD29"/>
  <c r="AD28"/>
  <c r="AD27"/>
  <c r="AD26"/>
  <c r="AD25"/>
  <c r="AD24"/>
  <c r="AC24"/>
  <c r="AC25"/>
  <c r="AC26"/>
  <c r="AC37"/>
  <c r="AC36"/>
  <c r="AC35"/>
  <c r="AC34"/>
  <c r="AC33"/>
  <c r="AC32"/>
  <c r="AC31"/>
  <c r="AC30"/>
  <c r="AC29"/>
  <c r="AC28"/>
  <c r="AC27"/>
  <c r="I32" l="1"/>
  <c r="G31"/>
  <c r="H23"/>
  <c r="I23" s="1"/>
  <c r="H22"/>
  <c r="I22" s="1"/>
  <c r="H24"/>
  <c r="A22"/>
  <c r="AK17" i="6"/>
  <c r="AK18"/>
  <c r="AL18"/>
  <c r="AK19"/>
  <c r="AL19"/>
  <c r="AK20"/>
  <c r="AL20"/>
  <c r="AK21"/>
  <c r="AL21"/>
  <c r="AJ22"/>
  <c r="AK22"/>
  <c r="AL22"/>
  <c r="AJ23"/>
  <c r="AK23"/>
  <c r="AL23"/>
  <c r="AJ24"/>
  <c r="AK24"/>
  <c r="AL24"/>
  <c r="AJ25"/>
  <c r="AK25"/>
  <c r="AL25"/>
  <c r="AJ26"/>
  <c r="AK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N47"/>
  <c r="AP47"/>
  <c r="AQ47"/>
  <c r="AR47"/>
  <c r="AS47"/>
  <c r="AT47"/>
  <c r="AU47"/>
  <c r="AV47"/>
  <c r="AL49"/>
  <c r="AN53"/>
  <c r="AP53"/>
  <c r="AQ53"/>
  <c r="AR53"/>
  <c r="AS53"/>
  <c r="AT53"/>
  <c r="AU53"/>
  <c r="AV53"/>
  <c r="AJ54"/>
  <c r="AJ79" s="1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N79"/>
  <c r="AP79"/>
  <c r="AQ79"/>
  <c r="AR79"/>
  <c r="AS79"/>
  <c r="AT79"/>
  <c r="AU79"/>
  <c r="AV79"/>
  <c r="AL81"/>
  <c r="AP111" s="1"/>
  <c r="AN85"/>
  <c r="AP85"/>
  <c r="AQ85"/>
  <c r="AR85"/>
  <c r="AS85"/>
  <c r="AT85"/>
  <c r="AU85"/>
  <c r="AV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N111"/>
  <c r="AV111"/>
  <c r="AL113"/>
  <c r="AT117"/>
  <c r="AU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82"/>
  <c r="AJ207" s="1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14"/>
  <c r="AJ239" s="1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46"/>
  <c r="AJ271" s="1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8"/>
  <c r="AJ303" s="1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A4" i="5"/>
  <c r="Z4"/>
  <c r="Y4"/>
  <c r="X4"/>
  <c r="W4"/>
  <c r="V4"/>
  <c r="U4"/>
  <c r="T4"/>
  <c r="S4"/>
  <c r="R4"/>
  <c r="C2"/>
  <c r="D45"/>
  <c r="N45"/>
  <c r="D44"/>
  <c r="N44"/>
  <c r="N41"/>
  <c r="N37"/>
  <c r="N36"/>
  <c r="N35"/>
  <c r="N33"/>
  <c r="N34"/>
  <c r="M33"/>
  <c r="N32"/>
  <c r="M32"/>
  <c r="N31"/>
  <c r="N30"/>
  <c r="N29"/>
  <c r="N28"/>
  <c r="N27"/>
  <c r="AF15" i="6"/>
  <c r="AF14"/>
  <c r="M37" i="5"/>
  <c r="M36"/>
  <c r="M35"/>
  <c r="M34"/>
  <c r="M31"/>
  <c r="M30"/>
  <c r="M29"/>
  <c r="M28"/>
  <c r="M27"/>
  <c r="E32"/>
  <c r="AJ143" i="6" l="1"/>
  <c r="AJ111"/>
  <c r="AJ47"/>
  <c r="K31" i="5"/>
  <c r="L31"/>
  <c r="AJ175" i="6"/>
  <c r="AN143"/>
  <c r="AQ117"/>
  <c r="AS111"/>
  <c r="AP117"/>
  <c r="AR111"/>
  <c r="AS117"/>
  <c r="AU111"/>
  <c r="AQ111"/>
  <c r="AV117"/>
  <c r="AR117"/>
  <c r="AN117"/>
  <c r="AT111"/>
  <c r="AB4" i="5"/>
  <c r="P4" s="1"/>
  <c r="AT149" i="6"/>
  <c r="AP149"/>
  <c r="AV143"/>
  <c r="AR143"/>
  <c r="AJ335"/>
  <c r="AS149"/>
  <c r="AU143"/>
  <c r="AQ143"/>
  <c r="AV149"/>
  <c r="AR149"/>
  <c r="AN149"/>
  <c r="AT143"/>
  <c r="AP143"/>
  <c r="AU149"/>
  <c r="AQ149"/>
  <c r="AL145"/>
  <c r="AS143"/>
  <c r="AO175" l="1"/>
  <c r="AS175"/>
  <c r="AL177"/>
  <c r="AQ181"/>
  <c r="AU181"/>
  <c r="AR175"/>
  <c r="AP175"/>
  <c r="AT175"/>
  <c r="AN181"/>
  <c r="AR181"/>
  <c r="AV181"/>
  <c r="AQ175"/>
  <c r="AU175"/>
  <c r="AO181"/>
  <c r="AS181"/>
  <c r="AN175"/>
  <c r="AV175"/>
  <c r="AP181"/>
  <c r="AT181"/>
  <c r="AN207" l="1"/>
  <c r="AR207"/>
  <c r="AV207"/>
  <c r="AO212"/>
  <c r="AS212"/>
  <c r="AN212"/>
  <c r="AO207"/>
  <c r="AS207"/>
  <c r="AL209"/>
  <c r="AP212"/>
  <c r="AT212"/>
  <c r="AU207"/>
  <c r="AV212"/>
  <c r="AP207"/>
  <c r="AT207"/>
  <c r="AM212"/>
  <c r="AQ212"/>
  <c r="AU212"/>
  <c r="AQ207"/>
  <c r="AR212"/>
  <c r="AW212" l="1"/>
  <c r="AP239"/>
  <c r="AT239"/>
  <c r="AN245"/>
  <c r="AR245"/>
  <c r="AV245"/>
  <c r="AL241"/>
  <c r="AQ239"/>
  <c r="AU239"/>
  <c r="AO245"/>
  <c r="AS245"/>
  <c r="AS239"/>
  <c r="AQ245"/>
  <c r="AN239"/>
  <c r="AR239"/>
  <c r="AV239"/>
  <c r="AP245"/>
  <c r="AT245"/>
  <c r="AO239"/>
  <c r="AU245"/>
  <c r="AP271" l="1"/>
  <c r="AO271"/>
  <c r="AT271"/>
  <c r="AP338"/>
  <c r="AT338"/>
  <c r="AO341"/>
  <c r="AS341"/>
  <c r="AS271"/>
  <c r="AN341"/>
  <c r="AQ271"/>
  <c r="AU271"/>
  <c r="AQ338"/>
  <c r="AU338"/>
  <c r="AP341"/>
  <c r="AT341"/>
  <c r="AN271"/>
  <c r="AR341"/>
  <c r="AR271"/>
  <c r="AV271"/>
  <c r="AN338"/>
  <c r="AR338"/>
  <c r="AV338"/>
  <c r="AQ341"/>
  <c r="AU341"/>
  <c r="AS338"/>
  <c r="AV341"/>
  <c r="K16" i="5"/>
  <c r="D34"/>
  <c r="D35"/>
  <c r="D36"/>
  <c r="D37"/>
  <c r="D33"/>
  <c r="D23"/>
  <c r="D22"/>
  <c r="D25"/>
  <c r="D26"/>
  <c r="D27"/>
  <c r="D28"/>
  <c r="D29"/>
  <c r="D30"/>
  <c r="D31"/>
  <c r="D24"/>
  <c r="G307" i="6"/>
  <c r="G275"/>
  <c r="G243"/>
  <c r="G211"/>
  <c r="G179"/>
  <c r="G147"/>
  <c r="G115"/>
  <c r="G83"/>
  <c r="G51"/>
  <c r="G19"/>
  <c r="AH336"/>
  <c r="AH337" s="1"/>
  <c r="AF336"/>
  <c r="AF337" s="1"/>
  <c r="AD336"/>
  <c r="AD337" s="1"/>
  <c r="AB336"/>
  <c r="AB337" s="1"/>
  <c r="Z336"/>
  <c r="Z337" s="1"/>
  <c r="X336"/>
  <c r="X337" s="1"/>
  <c r="V336"/>
  <c r="V337" s="1"/>
  <c r="T336"/>
  <c r="T337" s="1"/>
  <c r="R336"/>
  <c r="R337" s="1"/>
  <c r="P336"/>
  <c r="P337" s="1"/>
  <c r="AH304"/>
  <c r="AH305" s="1"/>
  <c r="AF304"/>
  <c r="AF305" s="1"/>
  <c r="AD304"/>
  <c r="AD305" s="1"/>
  <c r="AB304"/>
  <c r="AB305" s="1"/>
  <c r="Z304"/>
  <c r="Z305" s="1"/>
  <c r="X304"/>
  <c r="X305" s="1"/>
  <c r="V304"/>
  <c r="V305" s="1"/>
  <c r="T304"/>
  <c r="T305" s="1"/>
  <c r="R304"/>
  <c r="R305" s="1"/>
  <c r="P304"/>
  <c r="P305" s="1"/>
  <c r="AH272"/>
  <c r="AH273" s="1"/>
  <c r="AF272"/>
  <c r="AF273" s="1"/>
  <c r="AD272"/>
  <c r="AD273" s="1"/>
  <c r="AB272"/>
  <c r="AB273" s="1"/>
  <c r="Z272"/>
  <c r="Z273" s="1"/>
  <c r="X272"/>
  <c r="X273" s="1"/>
  <c r="V272"/>
  <c r="V273" s="1"/>
  <c r="T272"/>
  <c r="T273" s="1"/>
  <c r="R272"/>
  <c r="R273" s="1"/>
  <c r="P272"/>
  <c r="P273" s="1"/>
  <c r="AM271" s="1"/>
  <c r="AH240"/>
  <c r="AH241" s="1"/>
  <c r="AF240"/>
  <c r="AF241" s="1"/>
  <c r="AD240"/>
  <c r="AD241" s="1"/>
  <c r="AB240"/>
  <c r="AB241" s="1"/>
  <c r="Z240"/>
  <c r="Z241" s="1"/>
  <c r="X240"/>
  <c r="X241" s="1"/>
  <c r="V240"/>
  <c r="V241" s="1"/>
  <c r="T240"/>
  <c r="T241" s="1"/>
  <c r="R240"/>
  <c r="R241" s="1"/>
  <c r="P240"/>
  <c r="P241" s="1"/>
  <c r="AM239" s="1"/>
  <c r="AW239" s="1"/>
  <c r="AH208"/>
  <c r="AH209" s="1"/>
  <c r="AF208"/>
  <c r="AF209" s="1"/>
  <c r="AD208"/>
  <c r="AD209" s="1"/>
  <c r="AB208"/>
  <c r="AB209" s="1"/>
  <c r="Z208"/>
  <c r="Z209" s="1"/>
  <c r="X208"/>
  <c r="X209" s="1"/>
  <c r="V208"/>
  <c r="V209" s="1"/>
  <c r="T208"/>
  <c r="T209" s="1"/>
  <c r="R208"/>
  <c r="R209" s="1"/>
  <c r="P208"/>
  <c r="P209" s="1"/>
  <c r="AM207" s="1"/>
  <c r="AW207" s="1"/>
  <c r="J29" i="5" s="1"/>
  <c r="AH335" i="6"/>
  <c r="AF335"/>
  <c r="AD335"/>
  <c r="AB335"/>
  <c r="Z335"/>
  <c r="X335"/>
  <c r="V335"/>
  <c r="T335"/>
  <c r="R335"/>
  <c r="P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AH309"/>
  <c r="AB309"/>
  <c r="Z309"/>
  <c r="X309"/>
  <c r="V309"/>
  <c r="T309"/>
  <c r="R309"/>
  <c r="P309"/>
  <c r="AH303"/>
  <c r="AF303"/>
  <c r="AD303"/>
  <c r="AB303"/>
  <c r="Z303"/>
  <c r="X303"/>
  <c r="V303"/>
  <c r="T303"/>
  <c r="R303"/>
  <c r="P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AH277"/>
  <c r="AB277"/>
  <c r="Z277"/>
  <c r="X277"/>
  <c r="V277"/>
  <c r="T277"/>
  <c r="R277"/>
  <c r="P277"/>
  <c r="AH271"/>
  <c r="AF271"/>
  <c r="AD271"/>
  <c r="AB271"/>
  <c r="Z271"/>
  <c r="X271"/>
  <c r="V271"/>
  <c r="T271"/>
  <c r="R271"/>
  <c r="P271"/>
  <c r="AM341" s="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AH245"/>
  <c r="AB245"/>
  <c r="Z245"/>
  <c r="X245"/>
  <c r="V245"/>
  <c r="T245"/>
  <c r="R245"/>
  <c r="P245"/>
  <c r="AH239"/>
  <c r="AF239"/>
  <c r="AD239"/>
  <c r="AB239"/>
  <c r="Z239"/>
  <c r="X239"/>
  <c r="V239"/>
  <c r="T239"/>
  <c r="R239"/>
  <c r="P239"/>
  <c r="AM245" s="1"/>
  <c r="AW245" s="1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AH213"/>
  <c r="AB213"/>
  <c r="Z213"/>
  <c r="X213"/>
  <c r="V213"/>
  <c r="T213"/>
  <c r="R213"/>
  <c r="P213"/>
  <c r="AH207"/>
  <c r="AF207"/>
  <c r="AD207"/>
  <c r="AB207"/>
  <c r="Z207"/>
  <c r="X207"/>
  <c r="V207"/>
  <c r="T207"/>
  <c r="R207"/>
  <c r="P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AH181"/>
  <c r="AB181"/>
  <c r="Z181"/>
  <c r="X181"/>
  <c r="V181"/>
  <c r="T181"/>
  <c r="R181"/>
  <c r="P181"/>
  <c r="AH176"/>
  <c r="AH177" s="1"/>
  <c r="AF176"/>
  <c r="AF177" s="1"/>
  <c r="AD176"/>
  <c r="AD177" s="1"/>
  <c r="AB176"/>
  <c r="AB177" s="1"/>
  <c r="Z176"/>
  <c r="Z177" s="1"/>
  <c r="X176"/>
  <c r="X177" s="1"/>
  <c r="V176"/>
  <c r="V177" s="1"/>
  <c r="T176"/>
  <c r="T177" s="1"/>
  <c r="R176"/>
  <c r="R177" s="1"/>
  <c r="P176"/>
  <c r="P177" s="1"/>
  <c r="AM175" s="1"/>
  <c r="AW175" s="1"/>
  <c r="J28" i="5" s="1"/>
  <c r="AH175" i="6"/>
  <c r="AF175"/>
  <c r="AD175"/>
  <c r="AB175"/>
  <c r="Z175"/>
  <c r="X175"/>
  <c r="V175"/>
  <c r="T175"/>
  <c r="R175"/>
  <c r="P175"/>
  <c r="AM181" s="1"/>
  <c r="AW181" s="1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AH149"/>
  <c r="AF149"/>
  <c r="AD149"/>
  <c r="AB149"/>
  <c r="Z149"/>
  <c r="X149"/>
  <c r="V149"/>
  <c r="T149"/>
  <c r="R149"/>
  <c r="P149"/>
  <c r="AH144"/>
  <c r="AH145" s="1"/>
  <c r="AF144"/>
  <c r="AF145" s="1"/>
  <c r="AD144"/>
  <c r="AD145" s="1"/>
  <c r="AB144"/>
  <c r="AB145" s="1"/>
  <c r="Z144"/>
  <c r="Z145" s="1"/>
  <c r="X144"/>
  <c r="X145" s="1"/>
  <c r="V144"/>
  <c r="V145" s="1"/>
  <c r="T144"/>
  <c r="T145" s="1"/>
  <c r="AO143" s="1"/>
  <c r="R144"/>
  <c r="R145" s="1"/>
  <c r="P144"/>
  <c r="P145" s="1"/>
  <c r="AM143" s="1"/>
  <c r="AH143"/>
  <c r="AF143"/>
  <c r="AD143"/>
  <c r="AB143"/>
  <c r="Z143"/>
  <c r="X143"/>
  <c r="V143"/>
  <c r="T143"/>
  <c r="AO149" s="1"/>
  <c r="R143"/>
  <c r="P143"/>
  <c r="AM149" s="1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AH117"/>
  <c r="AF117"/>
  <c r="AD117"/>
  <c r="AB117"/>
  <c r="Z117"/>
  <c r="X117"/>
  <c r="V117"/>
  <c r="T117"/>
  <c r="R117"/>
  <c r="P117"/>
  <c r="AH112"/>
  <c r="AH113" s="1"/>
  <c r="AF112"/>
  <c r="AF113" s="1"/>
  <c r="AD112"/>
  <c r="AD113" s="1"/>
  <c r="AB112"/>
  <c r="AB113" s="1"/>
  <c r="Z112"/>
  <c r="Z113" s="1"/>
  <c r="X112"/>
  <c r="X113" s="1"/>
  <c r="V112"/>
  <c r="V113" s="1"/>
  <c r="T112"/>
  <c r="T113" s="1"/>
  <c r="AO111" s="1"/>
  <c r="R112"/>
  <c r="R113" s="1"/>
  <c r="P112"/>
  <c r="P113" s="1"/>
  <c r="AM111" s="1"/>
  <c r="AH111"/>
  <c r="AF111"/>
  <c r="AD111"/>
  <c r="AB111"/>
  <c r="Z111"/>
  <c r="X111"/>
  <c r="V111"/>
  <c r="T111"/>
  <c r="AO117" s="1"/>
  <c r="R111"/>
  <c r="P111"/>
  <c r="AM117" s="1"/>
  <c r="AW117" s="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AH85"/>
  <c r="AF85"/>
  <c r="AD85"/>
  <c r="AB85"/>
  <c r="Z85"/>
  <c r="X85"/>
  <c r="V85"/>
  <c r="T85"/>
  <c r="R85"/>
  <c r="P85"/>
  <c r="AH80"/>
  <c r="AH81" s="1"/>
  <c r="AF80"/>
  <c r="AF81" s="1"/>
  <c r="AD80"/>
  <c r="AD81" s="1"/>
  <c r="AB80"/>
  <c r="AB81" s="1"/>
  <c r="Z80"/>
  <c r="Z81" s="1"/>
  <c r="X80"/>
  <c r="X81" s="1"/>
  <c r="V80"/>
  <c r="V81" s="1"/>
  <c r="T80"/>
  <c r="T81" s="1"/>
  <c r="AO79" s="1"/>
  <c r="R80"/>
  <c r="R81" s="1"/>
  <c r="P80"/>
  <c r="P81" s="1"/>
  <c r="AM79" s="1"/>
  <c r="AH79"/>
  <c r="AF79"/>
  <c r="AD79"/>
  <c r="AB79"/>
  <c r="Z79"/>
  <c r="X79"/>
  <c r="V79"/>
  <c r="T79"/>
  <c r="AO85" s="1"/>
  <c r="R79"/>
  <c r="P79"/>
  <c r="AM85" s="1"/>
  <c r="AW85" s="1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AH53"/>
  <c r="AF53"/>
  <c r="AD53"/>
  <c r="AB53"/>
  <c r="Z53"/>
  <c r="X53"/>
  <c r="V53"/>
  <c r="T53"/>
  <c r="R53"/>
  <c r="P53"/>
  <c r="AH48"/>
  <c r="AH49" s="1"/>
  <c r="AF48"/>
  <c r="AF49" s="1"/>
  <c r="AD48"/>
  <c r="AD49" s="1"/>
  <c r="AB48"/>
  <c r="AB49" s="1"/>
  <c r="Z48"/>
  <c r="Z49" s="1"/>
  <c r="X48"/>
  <c r="X49" s="1"/>
  <c r="V48"/>
  <c r="V49" s="1"/>
  <c r="T48"/>
  <c r="T49" s="1"/>
  <c r="AO47" s="1"/>
  <c r="R48"/>
  <c r="R49" s="1"/>
  <c r="P48"/>
  <c r="P49" s="1"/>
  <c r="AM47" s="1"/>
  <c r="AH47"/>
  <c r="AF47"/>
  <c r="AD47"/>
  <c r="AB47"/>
  <c r="Z47"/>
  <c r="X47"/>
  <c r="V47"/>
  <c r="T47"/>
  <c r="AO53" s="1"/>
  <c r="R47"/>
  <c r="P47"/>
  <c r="AM53" s="1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AH21"/>
  <c r="AF21"/>
  <c r="AD21"/>
  <c r="AB21"/>
  <c r="Z21"/>
  <c r="V21"/>
  <c r="T21"/>
  <c r="R21"/>
  <c r="P21"/>
  <c r="G6" i="5"/>
  <c r="F6"/>
  <c r="I37"/>
  <c r="I36"/>
  <c r="I35"/>
  <c r="I34"/>
  <c r="I33"/>
  <c r="H31"/>
  <c r="H30"/>
  <c r="H29"/>
  <c r="H28"/>
  <c r="H27"/>
  <c r="H26"/>
  <c r="H25"/>
  <c r="I31"/>
  <c r="I30"/>
  <c r="I29"/>
  <c r="I28"/>
  <c r="I27"/>
  <c r="I26"/>
  <c r="I25"/>
  <c r="I24"/>
  <c r="AW149" i="6" l="1"/>
  <c r="AW143"/>
  <c r="J27" i="5" s="1"/>
  <c r="AW111" i="6"/>
  <c r="J26" i="5" s="1"/>
  <c r="AW53" i="6"/>
  <c r="AW47"/>
  <c r="J24" i="5" s="1"/>
  <c r="AW79" i="6"/>
  <c r="J25" i="5" s="1"/>
  <c r="I38"/>
  <c r="AW341" i="6"/>
  <c r="AW271"/>
  <c r="X339"/>
  <c r="AF339"/>
  <c r="R339"/>
  <c r="Z339"/>
  <c r="AH339"/>
  <c r="T339"/>
  <c r="AO338" s="1"/>
  <c r="AB339"/>
  <c r="AD339"/>
  <c r="J30" i="5"/>
  <c r="V339" i="6"/>
  <c r="P339"/>
  <c r="V338"/>
  <c r="AD338"/>
  <c r="T338"/>
  <c r="AB338"/>
  <c r="P338"/>
  <c r="X338"/>
  <c r="AF338"/>
  <c r="R338"/>
  <c r="Z338"/>
  <c r="AH338"/>
  <c r="AM338" l="1"/>
  <c r="AW338" s="1"/>
  <c r="M6" i="5" s="1"/>
  <c r="J31"/>
  <c r="L6"/>
  <c r="N6" l="1"/>
  <c r="G36"/>
  <c r="G37"/>
  <c r="A33"/>
  <c r="A24"/>
  <c r="G30" s="1"/>
  <c r="L37" l="1"/>
  <c r="K37"/>
  <c r="K36"/>
  <c r="L36"/>
  <c r="L30"/>
  <c r="K30"/>
  <c r="L12"/>
  <c r="L15"/>
  <c r="L11"/>
  <c r="G21" s="1"/>
  <c r="P21" s="1"/>
  <c r="L14"/>
  <c r="G32" s="1"/>
  <c r="L10"/>
  <c r="G20" s="1"/>
  <c r="L13"/>
  <c r="H36"/>
  <c r="H37"/>
  <c r="G34"/>
  <c r="Q5"/>
  <c r="G35"/>
  <c r="G33"/>
  <c r="G25"/>
  <c r="K32" l="1"/>
  <c r="L32"/>
  <c r="O30"/>
  <c r="P30" s="1"/>
  <c r="K34"/>
  <c r="L34"/>
  <c r="L33"/>
  <c r="K33"/>
  <c r="K35"/>
  <c r="L35"/>
  <c r="L25"/>
  <c r="K25"/>
  <c r="N25"/>
  <c r="M25"/>
  <c r="L16"/>
  <c r="G22"/>
  <c r="G23"/>
  <c r="P20"/>
  <c r="O36"/>
  <c r="P36" s="1"/>
  <c r="O37"/>
  <c r="P37" s="1"/>
  <c r="H34"/>
  <c r="H32"/>
  <c r="H33"/>
  <c r="H35"/>
  <c r="G29"/>
  <c r="H20"/>
  <c r="H21"/>
  <c r="G26"/>
  <c r="G27"/>
  <c r="G28"/>
  <c r="G24"/>
  <c r="L28" l="1"/>
  <c r="K28"/>
  <c r="K27"/>
  <c r="L27"/>
  <c r="L29"/>
  <c r="K29"/>
  <c r="K26"/>
  <c r="L26"/>
  <c r="K24"/>
  <c r="L24"/>
  <c r="K23"/>
  <c r="L23"/>
  <c r="L22"/>
  <c r="K22"/>
  <c r="G38"/>
  <c r="H38"/>
  <c r="O33"/>
  <c r="P33" s="1"/>
  <c r="O31"/>
  <c r="P31" s="1"/>
  <c r="O25"/>
  <c r="P25" s="1"/>
  <c r="O32"/>
  <c r="P32" s="1"/>
  <c r="O35"/>
  <c r="P35" s="1"/>
  <c r="O34"/>
  <c r="P34" s="1"/>
  <c r="M24"/>
  <c r="N24"/>
  <c r="M26"/>
  <c r="N26"/>
  <c r="M38" l="1"/>
  <c r="K38"/>
  <c r="N38"/>
  <c r="L38"/>
  <c r="O29"/>
  <c r="P29" s="1"/>
  <c r="O26"/>
  <c r="P26" s="1"/>
  <c r="O22"/>
  <c r="P22" s="1"/>
  <c r="O28"/>
  <c r="P28" s="1"/>
  <c r="O27"/>
  <c r="P27" s="1"/>
  <c r="O23"/>
  <c r="P23" s="1"/>
  <c r="O24"/>
  <c r="P24" s="1"/>
  <c r="P38" l="1"/>
  <c r="O38"/>
</calcChain>
</file>

<file path=xl/comments1.xml><?xml version="1.0" encoding="utf-8"?>
<comments xmlns="http://schemas.openxmlformats.org/spreadsheetml/2006/main">
  <authors>
    <author>selcanduru09@hotmail.com</author>
  </authors>
  <commentList>
    <comment ref="P5" authorId="0">
      <text>
        <r>
          <rPr>
            <sz val="9"/>
            <color indexed="81"/>
            <rFont val="Tahoma"/>
            <family val="2"/>
            <charset val="162"/>
          </rPr>
          <t xml:space="preserve">KURUM MÜDÜRÜ
</t>
        </r>
      </text>
    </comment>
    <comment ref="P6" authorId="0">
      <text>
        <r>
          <rPr>
            <sz val="9"/>
            <color indexed="81"/>
            <rFont val="Tahoma"/>
            <family val="2"/>
            <charset val="162"/>
          </rPr>
          <t xml:space="preserve">MÜDÜR YARDIMCISI veya KULÜBÜ OLMAYAN ÖĞRETMEN
</t>
        </r>
      </text>
    </comment>
  </commentList>
</comments>
</file>

<file path=xl/sharedStrings.xml><?xml version="1.0" encoding="utf-8"?>
<sst xmlns="http://schemas.openxmlformats.org/spreadsheetml/2006/main" count="263" uniqueCount="103">
  <si>
    <t>TOPLAM</t>
  </si>
  <si>
    <t>Öğretmen, Usta Öğretici ve Koordinatör Öğretmen</t>
  </si>
  <si>
    <t>Yazışma-Muhasebe İşlerini Yürüten Personel</t>
  </si>
  <si>
    <t>Temizlik Bakım ve Beslenme İşlerini Yürüten  Personel</t>
  </si>
  <si>
    <t>Başkan (Müdür)</t>
  </si>
  <si>
    <t>Temel Giderler (Materyal Alımı, Beslenme, SGK Prim ve Okulun Diğer Giderleri)</t>
  </si>
  <si>
    <t>B
Gündüz Öğretimi Göstergesi</t>
  </si>
  <si>
    <t>GİDER KALEMLERİ</t>
  </si>
  <si>
    <t>ÜCRET BELİRLEME TABLOSU</t>
  </si>
  <si>
    <t>MİKTAR</t>
  </si>
  <si>
    <t>C
Belirlenebilecek En Az Saat Ücreti
(A*B/10)</t>
  </si>
  <si>
    <t>Resmi Görevli</t>
  </si>
  <si>
    <t>SGK'lı</t>
  </si>
  <si>
    <t>F
Günlük Kulüp Etkinlik Saati Sayısı</t>
  </si>
  <si>
    <t>I
Kulübe Katılan Çocuk Sayısı</t>
  </si>
  <si>
    <t>H
Okulun Belirlediği Aylık Ücret
(E*F*G)</t>
  </si>
  <si>
    <t>J
Aylık Aidat Toplamı
(H*I)</t>
  </si>
  <si>
    <r>
      <t xml:space="preserve">Temel Giderler </t>
    </r>
    <r>
      <rPr>
        <sz val="9"/>
        <rFont val="Arial Tur"/>
        <charset val="162"/>
      </rPr>
      <t>(Materyal Alımı, Beslenme, SGK Prim ve Okulun Diğer Giderleri)</t>
    </r>
  </si>
  <si>
    <t xml:space="preserve">Kadro Durumu
</t>
  </si>
  <si>
    <t>Öğretmen</t>
  </si>
  <si>
    <t>İl/İlçe Milli Eğitim Müdürlüğü</t>
  </si>
  <si>
    <t>D 
Belirlenebilecek En Çok Saat Ücreti
(A*B/5)</t>
  </si>
  <si>
    <t>Usta Öğretici</t>
  </si>
  <si>
    <t>EK-3</t>
  </si>
  <si>
    <t>Hizmetli</t>
  </si>
  <si>
    <t>İl/İlçe Milli Eğitim Müdürlüğü Payı</t>
  </si>
  <si>
    <t>E
Okulun Belirlediği Saat Ücreti</t>
  </si>
  <si>
    <t>G
 Aylık Ortalama İş Günü Sayısı</t>
  </si>
  <si>
    <t>K
En Yüksek Devlet Memuru Brüt Aylığı</t>
  </si>
  <si>
    <t xml:space="preserve">GİDER  KALEMLERİ  AYRINTI  TABLOSU </t>
  </si>
  <si>
    <t>Kulüp Yönetim Kurulu Başkanı ve Üyesi</t>
  </si>
  <si>
    <t>16.Maddenin 2.Fıkrasına Göre En Fazla Ödenecek Net Ücret</t>
  </si>
  <si>
    <t>Yönt.K. Başkan ve Üye</t>
  </si>
  <si>
    <t>NOT1:</t>
  </si>
  <si>
    <t>HER AYIN 15'İNE KADAR ÜCRETLER YATMALIDIR.</t>
  </si>
  <si>
    <t>AYLAR:</t>
  </si>
  <si>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</si>
  <si>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</si>
  <si>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</si>
  <si>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</si>
  <si>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</si>
  <si>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</si>
  <si>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</si>
  <si>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</si>
  <si>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</si>
  <si>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</si>
  <si>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NOT2:</t>
  </si>
  <si>
    <t>SINIF İSİM LİSTESİ</t>
  </si>
  <si>
    <t>Öğr. SAYISI</t>
  </si>
  <si>
    <t>Kulüp Öğretmeni:</t>
  </si>
  <si>
    <t>S.N.</t>
  </si>
  <si>
    <t>Ö.NO</t>
  </si>
  <si>
    <t>Öğrencinin Adı Soyadı</t>
  </si>
  <si>
    <t>Yapılan Ödemeler</t>
  </si>
  <si>
    <t>AYLIK GELİRLERİN GENEL TOPLAMI:</t>
  </si>
  <si>
    <t>KULÜP ÖĞRETMENLERİ</t>
  </si>
  <si>
    <t>YÖNETİM KURULU</t>
  </si>
  <si>
    <t>Üye (Müdür Yardımcısı)</t>
  </si>
  <si>
    <t>Üye (Öğretmen)</t>
  </si>
  <si>
    <t>Koordinatör Öğrt.</t>
  </si>
  <si>
    <t>A
Aylıklar İçin Belirlenen Aylık Katsayısı</t>
  </si>
  <si>
    <t>YARDIMCI PERSONEL</t>
  </si>
  <si>
    <t>YAZIŞMA-MUHASEBE İŞLERİ PERSONELİ</t>
  </si>
  <si>
    <t>Aşçı</t>
  </si>
  <si>
    <t>Öğrenci Sayısı</t>
  </si>
  <si>
    <t>Brüt Ücret</t>
  </si>
  <si>
    <t>Gelir Vergisi</t>
  </si>
  <si>
    <t>Damga Vergisi</t>
  </si>
  <si>
    <t>Ele Geçen</t>
  </si>
  <si>
    <t>VERGİLER VE ORANLARI</t>
  </si>
  <si>
    <t>KADROLU</t>
  </si>
  <si>
    <t>%</t>
  </si>
  <si>
    <t>ORAN (%)</t>
  </si>
  <si>
    <t>KURUM ADI:</t>
  </si>
  <si>
    <t>Sigorta Primi</t>
  </si>
  <si>
    <t>İşsizlik Sigortası Primi</t>
  </si>
  <si>
    <t>Sigorta Primi:</t>
  </si>
  <si>
    <t>İşsizlik S.Primi:</t>
  </si>
  <si>
    <t>SGK Kesintileri:</t>
  </si>
  <si>
    <t>1.</t>
  </si>
  <si>
    <t xml:space="preserve">2. </t>
  </si>
  <si>
    <t>GENEL SAĞLIK SİGORTASI PRİMİ</t>
  </si>
  <si>
    <t>3.</t>
  </si>
  <si>
    <t>İŞSİZLİK SİGORTASI PRİMİ</t>
  </si>
  <si>
    <t>UZUN VADELİ (Malüllük, Yaşlılık ve Ölüm Sigortası Primleri)</t>
  </si>
  <si>
    <t>Kesinti Toplamları</t>
  </si>
  <si>
    <t>GENEL TOPLAM:</t>
  </si>
  <si>
    <t xml:space="preserve"> ÇOCUK KULÜPLERİ BÜTÇE TABLOSU</t>
  </si>
  <si>
    <t xml:space="preserve">AYI: </t>
  </si>
  <si>
    <t>NOT3:</t>
  </si>
  <si>
    <t>İLGİLİ BÖLÜMLERİ EKSİKSİZ DOLDURUNUZ.</t>
  </si>
  <si>
    <t>NOT4:</t>
  </si>
  <si>
    <t>AŞAĞIDAKİ BUTONDAN İLGİLİ AYI SEÇİNİZ.</t>
  </si>
  <si>
    <t>AYLIK BANKA EKSTRESİNE GÖRE ÜCRETLERİ ÖĞRENCİ LİSTELERİNE GİRİNİZ.</t>
  </si>
  <si>
    <t>NOT5:</t>
  </si>
  <si>
    <r>
      <rPr>
        <b/>
        <u/>
        <sz val="10"/>
        <color rgb="FFC00000"/>
        <rFont val="Arial Tur"/>
        <charset val="162"/>
      </rPr>
      <t>TABLO'</t>
    </r>
    <r>
      <rPr>
        <b/>
        <sz val="10"/>
        <color rgb="FFC00000"/>
        <rFont val="Arial Tur"/>
        <charset val="162"/>
      </rPr>
      <t>DAN DA KORUMASIZ OLAN HÜCRELERİ UYGUN ŞEKİLDE DOLDURUNUZ.</t>
    </r>
  </si>
  <si>
    <t>BÜRÜT  ÜCRET  GİDER  KALEMLERİ  ÖZET  TABLOSU</t>
  </si>
  <si>
    <t>GELİR V.</t>
  </si>
  <si>
    <t>DAMGA V.</t>
  </si>
  <si>
    <t>F</t>
  </si>
  <si>
    <t>A</t>
  </si>
  <si>
    <t>C</t>
  </si>
  <si>
    <t>D</t>
  </si>
</sst>
</file>

<file path=xl/styles.xml><?xml version="1.0" encoding="utf-8"?>
<styleSheet xmlns="http://schemas.openxmlformats.org/spreadsheetml/2006/main">
  <numFmts count="2">
    <numFmt numFmtId="164" formatCode="#,##0.00\ &quot;TL&quot;"/>
    <numFmt numFmtId="165" formatCode="dd/mm/yyyy;@"/>
  </numFmts>
  <fonts count="35">
    <font>
      <sz val="10"/>
      <name val="Arial Tur"/>
      <charset val="162"/>
    </font>
    <font>
      <sz val="10"/>
      <name val="Arial Tur"/>
      <charset val="162"/>
    </font>
    <font>
      <b/>
      <sz val="10"/>
      <name val="Arial Tur"/>
      <charset val="162"/>
    </font>
    <font>
      <sz val="8"/>
      <name val="Arial Tur"/>
      <charset val="162"/>
    </font>
    <font>
      <b/>
      <sz val="10"/>
      <color indexed="17"/>
      <name val="Arial Tur"/>
      <charset val="162"/>
    </font>
    <font>
      <sz val="12"/>
      <name val="Times New Roman"/>
      <family val="1"/>
      <charset val="162"/>
    </font>
    <font>
      <b/>
      <sz val="10"/>
      <color rgb="FF008000"/>
      <name val="Arial Tur"/>
      <charset val="162"/>
    </font>
    <font>
      <b/>
      <sz val="11"/>
      <color rgb="FF008000"/>
      <name val="Arial Tur"/>
      <charset val="162"/>
    </font>
    <font>
      <b/>
      <sz val="10"/>
      <color rgb="FFFF0000"/>
      <name val="Arial Tur"/>
      <charset val="162"/>
    </font>
    <font>
      <b/>
      <sz val="12"/>
      <name val="Arial Tur"/>
      <charset val="162"/>
    </font>
    <font>
      <sz val="9"/>
      <name val="Arial Tur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i/>
      <sz val="10"/>
      <name val="Calibri"/>
      <family val="2"/>
      <charset val="162"/>
      <scheme val="minor"/>
    </font>
    <font>
      <b/>
      <sz val="10"/>
      <color rgb="FF00B050"/>
      <name val="Arial Tur"/>
      <charset val="162"/>
    </font>
    <font>
      <b/>
      <sz val="11"/>
      <name val="Arial Tur"/>
      <charset val="162"/>
    </font>
    <font>
      <b/>
      <sz val="10"/>
      <color theme="1"/>
      <name val="Arial Tur"/>
      <charset val="162"/>
    </font>
    <font>
      <b/>
      <sz val="11"/>
      <color theme="1"/>
      <name val="Arial Tur"/>
      <charset val="162"/>
    </font>
    <font>
      <b/>
      <sz val="10"/>
      <color rgb="FFC00000"/>
      <name val="Arial Tur"/>
      <charset val="162"/>
    </font>
    <font>
      <b/>
      <sz val="12"/>
      <color rgb="FF7030A0"/>
      <name val="Arial Tur"/>
      <charset val="162"/>
    </font>
    <font>
      <sz val="10"/>
      <name val="Arial Tur"/>
    </font>
    <font>
      <b/>
      <sz val="10"/>
      <color rgb="FF0000FF"/>
      <name val="Arial Tur"/>
      <charset val="162"/>
    </font>
    <font>
      <sz val="12"/>
      <name val="Arial Tur"/>
    </font>
    <font>
      <sz val="8"/>
      <name val="Arial Tur"/>
    </font>
    <font>
      <sz val="6"/>
      <name val="Arial Tur"/>
    </font>
    <font>
      <sz val="10"/>
      <color theme="1"/>
      <name val="Arial Tur"/>
    </font>
    <font>
      <sz val="9"/>
      <color indexed="81"/>
      <name val="Tahoma"/>
      <family val="2"/>
      <charset val="162"/>
    </font>
    <font>
      <b/>
      <sz val="10"/>
      <color theme="9" tint="-0.249977111117893"/>
      <name val="Arial Tur"/>
      <charset val="162"/>
    </font>
    <font>
      <b/>
      <u/>
      <sz val="10"/>
      <name val="Arial Tur"/>
      <charset val="162"/>
    </font>
    <font>
      <b/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rgb="FFC00000"/>
      <name val="Arial Tur"/>
      <charset val="162"/>
    </font>
    <font>
      <sz val="10"/>
      <color rgb="FF0000FF"/>
      <name val="Arial Tur"/>
      <charset val="162"/>
    </font>
    <font>
      <sz val="10"/>
      <color theme="1"/>
      <name val="Arial Tur"/>
      <charset val="162"/>
    </font>
    <font>
      <b/>
      <u/>
      <sz val="10"/>
      <color rgb="FFC00000"/>
      <name val="Arial Tur"/>
      <charset val="16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FD83"/>
        <bgColor indexed="64"/>
      </patternFill>
    </fill>
    <fill>
      <patternFill patternType="solid">
        <fgColor rgb="FF7DDDFF"/>
        <bgColor indexed="64"/>
      </patternFill>
    </fill>
    <fill>
      <patternFill patternType="solid">
        <fgColor rgb="FFEBC8C7"/>
        <bgColor indexed="64"/>
      </patternFill>
    </fill>
    <fill>
      <patternFill patternType="solid">
        <fgColor rgb="FFB6CEEC"/>
        <bgColor indexed="64"/>
      </patternFill>
    </fill>
    <fill>
      <patternFill patternType="solid">
        <fgColor rgb="FFD7E4B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5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0" xfId="0" applyAlignment="1" applyProtection="1">
      <alignment horizontal="center" vertical="center" wrapText="1"/>
    </xf>
    <xf numFmtId="9" fontId="0" fillId="0" borderId="0" xfId="1" applyFont="1" applyProtection="1"/>
    <xf numFmtId="10" fontId="0" fillId="0" borderId="0" xfId="1" applyNumberFormat="1" applyFont="1" applyProtection="1"/>
    <xf numFmtId="9" fontId="0" fillId="0" borderId="0" xfId="1" applyNumberFormat="1" applyFont="1" applyProtection="1"/>
    <xf numFmtId="0" fontId="2" fillId="2" borderId="1" xfId="0" applyFont="1" applyFill="1" applyBorder="1" applyAlignment="1" applyProtection="1">
      <alignment horizontal="center" vertical="top" wrapText="1"/>
    </xf>
    <xf numFmtId="0" fontId="8" fillId="0" borderId="0" xfId="0" applyFont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/>
    </xf>
    <xf numFmtId="2" fontId="12" fillId="0" borderId="2" xfId="0" applyNumberFormat="1" applyFont="1" applyBorder="1" applyAlignment="1" applyProtection="1">
      <alignment vertical="center" wrapText="1"/>
    </xf>
    <xf numFmtId="2" fontId="12" fillId="0" borderId="3" xfId="0" applyNumberFormat="1" applyFont="1" applyBorder="1" applyAlignment="1" applyProtection="1">
      <alignment vertical="center" wrapText="1"/>
    </xf>
    <xf numFmtId="2" fontId="12" fillId="0" borderId="1" xfId="0" applyNumberFormat="1" applyFont="1" applyBorder="1" applyAlignment="1" applyProtection="1">
      <alignment vertical="center" wrapText="1"/>
    </xf>
    <xf numFmtId="2" fontId="12" fillId="0" borderId="12" xfId="0" applyNumberFormat="1" applyFont="1" applyBorder="1" applyAlignment="1" applyProtection="1">
      <alignment vertical="center" wrapText="1"/>
    </xf>
    <xf numFmtId="0" fontId="2" fillId="0" borderId="0" xfId="0" applyFont="1" applyFill="1" applyBorder="1" applyAlignment="1" applyProtection="1"/>
    <xf numFmtId="0" fontId="9" fillId="0" borderId="21" xfId="0" applyFont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 vertical="top" wrapText="1"/>
    </xf>
    <xf numFmtId="0" fontId="2" fillId="2" borderId="8" xfId="0" applyFont="1" applyFill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4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3" xfId="1" applyFont="1" applyBorder="1" applyAlignment="1" applyProtection="1">
      <alignment horizontal="center"/>
    </xf>
    <xf numFmtId="164" fontId="12" fillId="0" borderId="4" xfId="0" applyNumberFormat="1" applyFont="1" applyBorder="1" applyAlignment="1" applyProtection="1">
      <alignment vertical="center" wrapText="1"/>
    </xf>
    <xf numFmtId="164" fontId="12" fillId="0" borderId="2" xfId="0" applyNumberFormat="1" applyFont="1" applyBorder="1" applyAlignment="1" applyProtection="1">
      <alignment vertical="center" wrapText="1"/>
    </xf>
    <xf numFmtId="164" fontId="12" fillId="0" borderId="3" xfId="0" applyNumberFormat="1" applyFont="1" applyBorder="1" applyAlignment="1" applyProtection="1">
      <alignment vertical="center" wrapText="1"/>
    </xf>
    <xf numFmtId="164" fontId="12" fillId="0" borderId="1" xfId="0" applyNumberFormat="1" applyFont="1" applyBorder="1" applyAlignment="1" applyProtection="1">
      <alignment vertical="center" wrapText="1"/>
    </xf>
    <xf numFmtId="164" fontId="12" fillId="0" borderId="19" xfId="0" applyNumberFormat="1" applyFont="1" applyBorder="1" applyAlignment="1" applyProtection="1">
      <alignment vertical="center" wrapText="1"/>
    </xf>
    <xf numFmtId="164" fontId="17" fillId="0" borderId="3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9" fontId="6" fillId="0" borderId="1" xfId="1" applyFont="1" applyBorder="1" applyAlignment="1" applyProtection="1">
      <alignment horizontal="center" vertical="center" wrapText="1" shrinkToFit="1"/>
      <protection locked="0"/>
    </xf>
    <xf numFmtId="9" fontId="6" fillId="0" borderId="1" xfId="1" applyFont="1" applyBorder="1" applyAlignment="1" applyProtection="1">
      <alignment horizontal="center"/>
      <protection locked="0"/>
    </xf>
    <xf numFmtId="164" fontId="12" fillId="0" borderId="34" xfId="0" applyNumberFormat="1" applyFont="1" applyBorder="1" applyAlignment="1" applyProtection="1">
      <alignment vertical="center" wrapText="1"/>
    </xf>
    <xf numFmtId="164" fontId="12" fillId="0" borderId="35" xfId="0" applyNumberFormat="1" applyFont="1" applyBorder="1" applyAlignment="1" applyProtection="1">
      <alignment vertical="center" wrapText="1"/>
    </xf>
    <xf numFmtId="0" fontId="12" fillId="0" borderId="20" xfId="0" applyFont="1" applyFill="1" applyBorder="1" applyAlignment="1" applyProtection="1">
      <alignment horizontal="left"/>
    </xf>
    <xf numFmtId="0" fontId="12" fillId="0" borderId="4" xfId="0" applyFont="1" applyFill="1" applyBorder="1" applyAlignment="1" applyProtection="1">
      <alignment horizontal="left"/>
    </xf>
    <xf numFmtId="0" fontId="12" fillId="0" borderId="17" xfId="0" applyFont="1" applyFill="1" applyBorder="1" applyAlignment="1" applyProtection="1">
      <alignment horizontal="left"/>
    </xf>
    <xf numFmtId="0" fontId="12" fillId="0" borderId="18" xfId="0" applyFont="1" applyFill="1" applyBorder="1" applyAlignment="1" applyProtection="1">
      <alignment horizontal="left"/>
    </xf>
    <xf numFmtId="164" fontId="12" fillId="0" borderId="38" xfId="0" applyNumberFormat="1" applyFont="1" applyBorder="1" applyAlignment="1" applyProtection="1">
      <alignment vertical="center" wrapText="1"/>
    </xf>
    <xf numFmtId="0" fontId="13" fillId="0" borderId="24" xfId="0" applyFont="1" applyBorder="1" applyAlignment="1" applyProtection="1">
      <alignment horizontal="center" vertical="center" wrapText="1"/>
    </xf>
    <xf numFmtId="164" fontId="12" fillId="0" borderId="37" xfId="0" applyNumberFormat="1" applyFont="1" applyBorder="1" applyAlignment="1" applyProtection="1">
      <alignment vertical="center" wrapText="1"/>
    </xf>
    <xf numFmtId="0" fontId="13" fillId="0" borderId="25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164" fontId="12" fillId="0" borderId="36" xfId="0" applyNumberFormat="1" applyFont="1" applyBorder="1" applyAlignment="1" applyProtection="1">
      <alignment vertical="center" wrapText="1"/>
    </xf>
    <xf numFmtId="164" fontId="12" fillId="0" borderId="36" xfId="0" applyNumberFormat="1" applyFont="1" applyBorder="1" applyAlignment="1" applyProtection="1">
      <alignment vertical="center"/>
    </xf>
    <xf numFmtId="0" fontId="13" fillId="0" borderId="20" xfId="0" applyFont="1" applyBorder="1" applyAlignment="1" applyProtection="1">
      <alignment horizontal="center" vertical="center"/>
    </xf>
    <xf numFmtId="2" fontId="12" fillId="0" borderId="22" xfId="0" applyNumberFormat="1" applyFont="1" applyBorder="1" applyAlignment="1" applyProtection="1">
      <alignment vertical="center" wrapText="1"/>
    </xf>
    <xf numFmtId="0" fontId="13" fillId="0" borderId="23" xfId="0" applyFont="1" applyBorder="1" applyAlignment="1" applyProtection="1">
      <alignment horizontal="center" vertical="center" wrapText="1"/>
    </xf>
    <xf numFmtId="2" fontId="12" fillId="0" borderId="38" xfId="0" applyNumberFormat="1" applyFont="1" applyBorder="1" applyAlignment="1" applyProtection="1">
      <alignment vertical="center" wrapText="1"/>
    </xf>
    <xf numFmtId="2" fontId="12" fillId="0" borderId="36" xfId="0" applyNumberFormat="1" applyFont="1" applyBorder="1" applyAlignment="1" applyProtection="1">
      <alignment vertical="center" wrapText="1"/>
    </xf>
    <xf numFmtId="2" fontId="12" fillId="0" borderId="37" xfId="0" applyNumberFormat="1" applyFont="1" applyBorder="1" applyAlignment="1" applyProtection="1">
      <alignment vertical="center" wrapText="1"/>
    </xf>
    <xf numFmtId="0" fontId="13" fillId="0" borderId="26" xfId="0" applyFont="1" applyBorder="1" applyAlignment="1" applyProtection="1">
      <alignment horizontal="center" vertical="center" wrapText="1"/>
    </xf>
    <xf numFmtId="164" fontId="12" fillId="0" borderId="38" xfId="0" applyNumberFormat="1" applyFont="1" applyFill="1" applyBorder="1" applyAlignment="1" applyProtection="1">
      <alignment vertical="center" wrapText="1"/>
    </xf>
    <xf numFmtId="0" fontId="12" fillId="0" borderId="24" xfId="0" applyFont="1" applyFill="1" applyBorder="1" applyAlignment="1" applyProtection="1">
      <alignment horizontal="left"/>
    </xf>
    <xf numFmtId="164" fontId="12" fillId="0" borderId="37" xfId="0" applyNumberFormat="1" applyFont="1" applyFill="1" applyBorder="1" applyAlignment="1" applyProtection="1">
      <alignment vertical="center" wrapText="1"/>
    </xf>
    <xf numFmtId="0" fontId="12" fillId="0" borderId="26" xfId="0" applyFont="1" applyFill="1" applyBorder="1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left" vertical="center"/>
    </xf>
    <xf numFmtId="0" fontId="0" fillId="4" borderId="0" xfId="0" applyFill="1" applyBorder="1" applyAlignment="1" applyProtection="1">
      <alignment horizontal="center" vertical="center" textRotation="90"/>
    </xf>
    <xf numFmtId="0" fontId="3" fillId="0" borderId="0" xfId="0" applyFont="1" applyBorder="1" applyAlignment="1" applyProtection="1">
      <alignment vertical="center"/>
    </xf>
    <xf numFmtId="0" fontId="20" fillId="6" borderId="1" xfId="0" applyFont="1" applyFill="1" applyBorder="1" applyAlignment="1" applyProtection="1">
      <alignment horizontal="center" vertical="center" shrinkToFit="1"/>
    </xf>
    <xf numFmtId="0" fontId="0" fillId="4" borderId="1" xfId="0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shrinkToFit="1"/>
    </xf>
    <xf numFmtId="0" fontId="0" fillId="4" borderId="18" xfId="0" applyFill="1" applyBorder="1" applyAlignment="1" applyProtection="1">
      <alignment horizontal="center" vertical="center"/>
    </xf>
    <xf numFmtId="0" fontId="21" fillId="0" borderId="35" xfId="0" applyFont="1" applyBorder="1" applyAlignment="1" applyProtection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0" fillId="7" borderId="1" xfId="0" applyFont="1" applyFill="1" applyBorder="1" applyAlignment="1" applyProtection="1">
      <alignment horizontal="center" vertical="center" shrinkToFit="1"/>
    </xf>
    <xf numFmtId="0" fontId="20" fillId="8" borderId="1" xfId="0" applyFont="1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shrinkToFit="1"/>
    </xf>
    <xf numFmtId="0" fontId="20" fillId="9" borderId="1" xfId="0" applyFont="1" applyFill="1" applyBorder="1" applyAlignment="1" applyProtection="1">
      <alignment horizontal="center" vertical="center" shrinkToFit="1"/>
    </xf>
    <xf numFmtId="0" fontId="20" fillId="10" borderId="1" xfId="0" applyFont="1" applyFill="1" applyBorder="1" applyAlignment="1" applyProtection="1">
      <alignment horizontal="center" vertical="center" shrinkToFit="1"/>
    </xf>
    <xf numFmtId="0" fontId="20" fillId="11" borderId="1" xfId="0" applyFont="1" applyFill="1" applyBorder="1" applyAlignment="1" applyProtection="1">
      <alignment horizontal="center" vertical="center" shrinkToFit="1"/>
    </xf>
    <xf numFmtId="0" fontId="20" fillId="12" borderId="1" xfId="0" applyFont="1" applyFill="1" applyBorder="1" applyAlignment="1" applyProtection="1">
      <alignment horizontal="center" vertical="center" shrinkToFit="1"/>
    </xf>
    <xf numFmtId="0" fontId="20" fillId="13" borderId="1" xfId="0" applyFont="1" applyFill="1" applyBorder="1" applyAlignment="1" applyProtection="1">
      <alignment horizontal="center" vertical="center" shrinkToFit="1"/>
    </xf>
    <xf numFmtId="0" fontId="20" fillId="14" borderId="1" xfId="0" applyFont="1" applyFill="1" applyBorder="1" applyAlignment="1" applyProtection="1">
      <alignment horizontal="center" vertical="center" shrinkToFit="1"/>
    </xf>
    <xf numFmtId="0" fontId="20" fillId="15" borderId="1" xfId="0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 shrinkToFit="1"/>
    </xf>
    <xf numFmtId="0" fontId="20" fillId="0" borderId="0" xfId="0" applyFont="1" applyFill="1" applyAlignment="1" applyProtection="1">
      <alignment horizontal="center" vertical="center" shrinkToFit="1"/>
    </xf>
    <xf numFmtId="0" fontId="0" fillId="0" borderId="0" xfId="0" applyFill="1" applyAlignment="1" applyProtection="1">
      <alignment horizontal="center" vertical="center" shrinkToFit="1"/>
    </xf>
    <xf numFmtId="0" fontId="24" fillId="0" borderId="0" xfId="0" applyFont="1" applyFill="1" applyBorder="1" applyAlignment="1" applyProtection="1">
      <alignment horizontal="center" vertical="center" shrinkToFit="1"/>
    </xf>
    <xf numFmtId="0" fontId="24" fillId="0" borderId="0" xfId="0" applyFont="1" applyFill="1" applyAlignment="1" applyProtection="1">
      <alignment horizontal="center" vertical="center" shrinkToFit="1"/>
    </xf>
    <xf numFmtId="0" fontId="21" fillId="0" borderId="35" xfId="0" applyFont="1" applyFill="1" applyBorder="1" applyAlignment="1" applyProtection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4" fillId="0" borderId="0" xfId="0" applyFont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vertical="center"/>
    </xf>
    <xf numFmtId="0" fontId="21" fillId="0" borderId="16" xfId="0" applyFont="1" applyFill="1" applyBorder="1" applyAlignment="1" applyProtection="1">
      <alignment horizontal="left" vertical="center"/>
    </xf>
    <xf numFmtId="0" fontId="20" fillId="0" borderId="16" xfId="0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1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5" fillId="0" borderId="43" xfId="0" applyFont="1" applyFill="1" applyBorder="1" applyAlignment="1" applyProtection="1">
      <alignment horizontal="center"/>
    </xf>
    <xf numFmtId="0" fontId="0" fillId="0" borderId="43" xfId="0" applyFill="1" applyBorder="1" applyAlignment="1"/>
    <xf numFmtId="0" fontId="0" fillId="0" borderId="18" xfId="0" applyBorder="1" applyAlignment="1" applyProtection="1">
      <alignment horizontal="left" vertical="center"/>
    </xf>
    <xf numFmtId="0" fontId="0" fillId="6" borderId="1" xfId="0" applyFont="1" applyFill="1" applyBorder="1" applyAlignment="1" applyProtection="1">
      <alignment horizontal="center"/>
    </xf>
    <xf numFmtId="0" fontId="27" fillId="0" borderId="44" xfId="0" applyFont="1" applyBorder="1" applyAlignment="1" applyProtection="1">
      <alignment horizontal="center"/>
    </xf>
    <xf numFmtId="0" fontId="12" fillId="0" borderId="15" xfId="0" applyFont="1" applyFill="1" applyBorder="1" applyAlignment="1" applyProtection="1">
      <alignment horizontal="center"/>
    </xf>
    <xf numFmtId="0" fontId="12" fillId="0" borderId="16" xfId="0" applyFont="1" applyFill="1" applyBorder="1" applyAlignment="1" applyProtection="1">
      <alignment horizontal="center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/>
    </xf>
    <xf numFmtId="0" fontId="12" fillId="0" borderId="24" xfId="0" applyFont="1" applyBorder="1" applyAlignment="1" applyProtection="1">
      <alignment vertical="center" wrapText="1"/>
      <protection locked="0"/>
    </xf>
    <xf numFmtId="0" fontId="12" fillId="0" borderId="25" xfId="0" applyFont="1" applyBorder="1" applyAlignment="1" applyProtection="1">
      <alignment vertical="center" wrapText="1"/>
      <protection locked="0"/>
    </xf>
    <xf numFmtId="0" fontId="12" fillId="0" borderId="23" xfId="0" applyFont="1" applyBorder="1" applyAlignment="1" applyProtection="1">
      <alignment vertical="center" wrapText="1"/>
      <protection locked="0"/>
    </xf>
    <xf numFmtId="0" fontId="12" fillId="0" borderId="26" xfId="0" applyFont="1" applyBorder="1" applyAlignment="1" applyProtection="1">
      <alignment vertical="center" wrapText="1"/>
      <protection locked="0"/>
    </xf>
    <xf numFmtId="0" fontId="12" fillId="0" borderId="29" xfId="0" applyFont="1" applyBorder="1" applyAlignment="1" applyProtection="1">
      <alignment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0" fontId="12" fillId="0" borderId="21" xfId="0" applyFont="1" applyBorder="1" applyAlignment="1" applyProtection="1">
      <alignment vertical="center" wrapText="1"/>
      <protection locked="0"/>
    </xf>
    <xf numFmtId="0" fontId="12" fillId="0" borderId="27" xfId="0" applyFont="1" applyBorder="1" applyAlignment="1" applyProtection="1">
      <alignment vertical="center" wrapText="1"/>
      <protection locked="0"/>
    </xf>
    <xf numFmtId="0" fontId="12" fillId="0" borderId="28" xfId="0" applyFont="1" applyBorder="1" applyAlignment="1" applyProtection="1">
      <alignment horizontal="left" vertical="center" wrapText="1"/>
    </xf>
    <xf numFmtId="0" fontId="12" fillId="0" borderId="32" xfId="0" applyFont="1" applyBorder="1" applyAlignment="1" applyProtection="1">
      <alignment horizontal="left" vertical="center" wrapText="1"/>
    </xf>
    <xf numFmtId="0" fontId="12" fillId="0" borderId="33" xfId="0" applyFont="1" applyBorder="1" applyAlignment="1" applyProtection="1">
      <alignment vertical="center" wrapText="1"/>
      <protection locked="0"/>
    </xf>
    <xf numFmtId="0" fontId="12" fillId="0" borderId="31" xfId="0" applyFont="1" applyBorder="1" applyAlignment="1" applyProtection="1">
      <alignment horizontal="left" vertical="center" wrapText="1"/>
    </xf>
    <xf numFmtId="0" fontId="12" fillId="0" borderId="45" xfId="0" applyFont="1" applyBorder="1" applyAlignment="1" applyProtection="1">
      <alignment vertical="center" wrapText="1"/>
      <protection locked="0"/>
    </xf>
    <xf numFmtId="0" fontId="13" fillId="0" borderId="38" xfId="0" applyFont="1" applyBorder="1" applyAlignment="1" applyProtection="1">
      <alignment horizontal="center" vertical="center" wrapText="1"/>
    </xf>
    <xf numFmtId="0" fontId="13" fillId="0" borderId="37" xfId="0" applyFont="1" applyBorder="1" applyAlignment="1" applyProtection="1">
      <alignment horizontal="center" vertical="center" wrapText="1"/>
    </xf>
    <xf numFmtId="164" fontId="13" fillId="0" borderId="4" xfId="0" applyNumberFormat="1" applyFont="1" applyBorder="1" applyAlignment="1" applyProtection="1">
      <alignment horizontal="right" vertical="center" wrapText="1"/>
    </xf>
    <xf numFmtId="0" fontId="0" fillId="0" borderId="0" xfId="0" applyFill="1" applyBorder="1" applyProtection="1"/>
    <xf numFmtId="0" fontId="2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left" vertical="center" shrinkToFit="1"/>
    </xf>
    <xf numFmtId="0" fontId="12" fillId="0" borderId="21" xfId="0" applyFont="1" applyBorder="1" applyAlignment="1" applyProtection="1">
      <alignment horizontal="left" vertical="center" shrinkToFit="1"/>
    </xf>
    <xf numFmtId="0" fontId="12" fillId="0" borderId="46" xfId="0" applyFont="1" applyBorder="1" applyAlignment="1" applyProtection="1">
      <alignment horizontal="left" vertical="center" wrapText="1"/>
    </xf>
    <xf numFmtId="164" fontId="12" fillId="0" borderId="20" xfId="0" applyNumberFormat="1" applyFont="1" applyBorder="1" applyAlignment="1" applyProtection="1">
      <alignment vertical="center" wrapText="1"/>
    </xf>
    <xf numFmtId="164" fontId="12" fillId="0" borderId="17" xfId="0" applyNumberFormat="1" applyFont="1" applyBorder="1" applyAlignment="1" applyProtection="1">
      <alignment vertical="center" wrapText="1"/>
    </xf>
    <xf numFmtId="164" fontId="12" fillId="0" borderId="4" xfId="0" applyNumberFormat="1" applyFont="1" applyBorder="1" applyAlignment="1" applyProtection="1">
      <alignment horizontal="right" vertical="center" wrapText="1"/>
    </xf>
    <xf numFmtId="0" fontId="12" fillId="0" borderId="2" xfId="0" applyFont="1" applyFill="1" applyBorder="1" applyAlignment="1" applyProtection="1">
      <alignment horizontal="left"/>
    </xf>
    <xf numFmtId="164" fontId="13" fillId="0" borderId="12" xfId="0" applyNumberFormat="1" applyFont="1" applyBorder="1" applyAlignment="1" applyProtection="1">
      <alignment horizontal="righ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164" fontId="12" fillId="0" borderId="23" xfId="0" applyNumberFormat="1" applyFont="1" applyBorder="1" applyAlignment="1">
      <alignment horizontal="right" vertical="center" wrapText="1"/>
    </xf>
    <xf numFmtId="164" fontId="12" fillId="0" borderId="2" xfId="0" applyNumberFormat="1" applyFont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164" fontId="12" fillId="0" borderId="3" xfId="0" applyNumberFormat="1" applyFont="1" applyBorder="1" applyAlignment="1">
      <alignment vertical="center" wrapText="1"/>
    </xf>
    <xf numFmtId="164" fontId="13" fillId="0" borderId="2" xfId="0" applyNumberFormat="1" applyFont="1" applyBorder="1" applyAlignment="1" applyProtection="1">
      <alignment horizontal="right" vertical="center" wrapText="1"/>
    </xf>
    <xf numFmtId="164" fontId="13" fillId="0" borderId="3" xfId="0" applyNumberFormat="1" applyFont="1" applyBorder="1" applyAlignment="1" applyProtection="1">
      <alignment horizontal="right" vertical="center" wrapText="1"/>
    </xf>
    <xf numFmtId="164" fontId="13" fillId="0" borderId="24" xfId="0" applyNumberFormat="1" applyFont="1" applyBorder="1" applyAlignment="1" applyProtection="1">
      <alignment horizontal="right" vertical="center" wrapText="1"/>
    </xf>
    <xf numFmtId="164" fontId="13" fillId="0" borderId="26" xfId="0" applyNumberFormat="1" applyFont="1" applyBorder="1" applyAlignment="1" applyProtection="1">
      <alignment horizontal="right" vertical="center" wrapText="1"/>
    </xf>
    <xf numFmtId="164" fontId="13" fillId="0" borderId="1" xfId="0" applyNumberFormat="1" applyFont="1" applyBorder="1" applyAlignment="1" applyProtection="1">
      <alignment horizontal="right" vertical="center" wrapText="1"/>
    </xf>
    <xf numFmtId="0" fontId="12" fillId="0" borderId="29" xfId="0" applyFont="1" applyBorder="1" applyAlignment="1" applyProtection="1">
      <alignment horizontal="left" vertical="center" shrinkToFit="1"/>
    </xf>
    <xf numFmtId="0" fontId="0" fillId="0" borderId="36" xfId="0" applyBorder="1" applyAlignment="1" applyProtection="1">
      <alignment horizontal="left" vertical="center"/>
    </xf>
    <xf numFmtId="0" fontId="28" fillId="16" borderId="36" xfId="0" applyFont="1" applyFill="1" applyBorder="1" applyAlignment="1" applyProtection="1">
      <alignment horizontal="left" vertical="center"/>
    </xf>
    <xf numFmtId="0" fontId="0" fillId="16" borderId="33" xfId="0" applyFill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right" vertical="center" wrapText="1"/>
    </xf>
    <xf numFmtId="164" fontId="12" fillId="0" borderId="18" xfId="0" applyNumberFormat="1" applyFont="1" applyBorder="1" applyAlignment="1" applyProtection="1">
      <alignment horizontal="right" vertical="center" wrapText="1"/>
    </xf>
    <xf numFmtId="164" fontId="12" fillId="0" borderId="12" xfId="0" applyNumberFormat="1" applyFont="1" applyBorder="1" applyAlignment="1" applyProtection="1">
      <alignment horizontal="right" vertical="center" wrapText="1"/>
    </xf>
    <xf numFmtId="164" fontId="12" fillId="0" borderId="2" xfId="0" applyNumberFormat="1" applyFont="1" applyBorder="1" applyAlignment="1" applyProtection="1">
      <alignment horizontal="right" vertical="center" wrapText="1"/>
    </xf>
    <xf numFmtId="164" fontId="12" fillId="0" borderId="3" xfId="0" applyNumberFormat="1" applyFont="1" applyBorder="1" applyAlignment="1" applyProtection="1">
      <alignment horizontal="right" vertical="center" wrapText="1"/>
    </xf>
    <xf numFmtId="164" fontId="29" fillId="0" borderId="1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right"/>
    </xf>
    <xf numFmtId="0" fontId="28" fillId="0" borderId="0" xfId="0" applyFont="1" applyAlignment="1" applyProtection="1">
      <alignment horizontal="right"/>
    </xf>
    <xf numFmtId="0" fontId="31" fillId="0" borderId="0" xfId="0" applyFont="1" applyAlignment="1" applyProtection="1">
      <alignment horizontal="left"/>
    </xf>
    <xf numFmtId="0" fontId="0" fillId="6" borderId="36" xfId="0" applyFont="1" applyFill="1" applyBorder="1" applyAlignment="1" applyProtection="1">
      <alignment horizontal="center"/>
    </xf>
    <xf numFmtId="0" fontId="27" fillId="0" borderId="50" xfId="0" applyFont="1" applyBorder="1" applyAlignment="1" applyProtection="1">
      <alignment horizontal="center"/>
    </xf>
    <xf numFmtId="164" fontId="29" fillId="0" borderId="12" xfId="0" applyNumberFormat="1" applyFont="1" applyBorder="1" applyAlignment="1" applyProtection="1">
      <alignment horizontal="right" vertical="center" wrapText="1"/>
    </xf>
    <xf numFmtId="164" fontId="29" fillId="0" borderId="22" xfId="0" applyNumberFormat="1" applyFont="1" applyBorder="1" applyAlignment="1" applyProtection="1">
      <alignment horizontal="right" vertical="center" wrapText="1"/>
    </xf>
    <xf numFmtId="164" fontId="29" fillId="0" borderId="23" xfId="0" applyNumberFormat="1" applyFont="1" applyBorder="1" applyAlignment="1" applyProtection="1">
      <alignment horizontal="right" vertical="center" wrapText="1"/>
    </xf>
    <xf numFmtId="164" fontId="11" fillId="0" borderId="14" xfId="0" applyNumberFormat="1" applyFont="1" applyFill="1" applyBorder="1" applyAlignment="1" applyProtection="1">
      <alignment horizontal="right" vertical="center"/>
    </xf>
    <xf numFmtId="164" fontId="11" fillId="0" borderId="57" xfId="0" applyNumberFormat="1" applyFont="1" applyFill="1" applyBorder="1" applyAlignment="1" applyProtection="1">
      <alignment horizontal="right" vertical="center"/>
    </xf>
    <xf numFmtId="164" fontId="11" fillId="0" borderId="6" xfId="0" applyNumberFormat="1" applyFont="1" applyFill="1" applyBorder="1" applyAlignment="1" applyProtection="1">
      <alignment horizontal="right" vertical="center"/>
    </xf>
    <xf numFmtId="164" fontId="11" fillId="0" borderId="58" xfId="0" applyNumberFormat="1" applyFont="1" applyFill="1" applyBorder="1" applyAlignment="1" applyProtection="1">
      <alignment horizontal="right" vertical="center"/>
    </xf>
    <xf numFmtId="164" fontId="11" fillId="0" borderId="13" xfId="0" applyNumberFormat="1" applyFont="1" applyFill="1" applyBorder="1" applyAlignment="1" applyProtection="1">
      <alignment horizontal="right" vertical="center"/>
    </xf>
    <xf numFmtId="0" fontId="0" fillId="0" borderId="33" xfId="0" applyBorder="1" applyAlignment="1" applyProtection="1">
      <alignment horizontal="center"/>
    </xf>
    <xf numFmtId="0" fontId="11" fillId="2" borderId="12" xfId="0" applyFont="1" applyFill="1" applyBorder="1" applyAlignment="1" applyProtection="1">
      <alignment horizontal="center" vertical="center" wrapText="1"/>
    </xf>
    <xf numFmtId="0" fontId="2" fillId="16" borderId="18" xfId="0" applyFont="1" applyFill="1" applyBorder="1" applyAlignment="1" applyProtection="1">
      <alignment horizontal="left" vertical="center"/>
    </xf>
    <xf numFmtId="0" fontId="0" fillId="16" borderId="18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32" fillId="0" borderId="18" xfId="0" applyFont="1" applyFill="1" applyBorder="1" applyAlignment="1" applyProtection="1">
      <alignment horizontal="left" vertical="center"/>
      <protection locked="0"/>
    </xf>
    <xf numFmtId="0" fontId="32" fillId="0" borderId="18" xfId="0" applyFont="1" applyBorder="1" applyAlignment="1" applyProtection="1">
      <alignment horizontal="left" vertical="center"/>
      <protection locked="0"/>
    </xf>
    <xf numFmtId="0" fontId="32" fillId="0" borderId="4" xfId="0" applyFont="1" applyBorder="1" applyAlignment="1">
      <alignment vertical="center"/>
    </xf>
    <xf numFmtId="0" fontId="0" fillId="0" borderId="33" xfId="0" applyBorder="1" applyAlignment="1" applyProtection="1">
      <alignment vertical="center"/>
    </xf>
    <xf numFmtId="0" fontId="0" fillId="0" borderId="33" xfId="0" applyBorder="1" applyAlignment="1">
      <alignment vertical="center"/>
    </xf>
    <xf numFmtId="0" fontId="21" fillId="0" borderId="33" xfId="0" applyFont="1" applyBorder="1" applyAlignment="1" applyProtection="1">
      <alignment horizontal="center" vertical="center"/>
      <protection locked="0"/>
    </xf>
    <xf numFmtId="0" fontId="21" fillId="0" borderId="25" xfId="0" applyFont="1" applyBorder="1" applyAlignment="1" applyProtection="1">
      <alignment horizontal="center" vertical="center"/>
      <protection locked="0"/>
    </xf>
    <xf numFmtId="0" fontId="2" fillId="16" borderId="33" xfId="0" applyFont="1" applyFill="1" applyBorder="1" applyAlignment="1" applyProtection="1">
      <alignment horizontal="center" vertical="center"/>
    </xf>
    <xf numFmtId="0" fontId="2" fillId="16" borderId="25" xfId="0" applyFont="1" applyFill="1" applyBorder="1" applyAlignment="1">
      <alignment horizontal="center" vertical="center"/>
    </xf>
    <xf numFmtId="0" fontId="21" fillId="0" borderId="36" xfId="0" applyFont="1" applyBorder="1" applyAlignment="1" applyProtection="1">
      <alignment horizontal="left" vertical="center"/>
    </xf>
    <xf numFmtId="0" fontId="21" fillId="0" borderId="25" xfId="0" applyFont="1" applyBorder="1" applyAlignment="1" applyProtection="1">
      <alignment horizontal="left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21" fillId="0" borderId="36" xfId="0" applyFont="1" applyFill="1" applyBorder="1" applyAlignment="1" applyProtection="1">
      <alignment horizontal="left" vertical="center"/>
    </xf>
    <xf numFmtId="0" fontId="21" fillId="0" borderId="25" xfId="0" applyFont="1" applyFill="1" applyBorder="1" applyAlignment="1" applyProtection="1">
      <alignment horizontal="left" vertical="center"/>
    </xf>
    <xf numFmtId="0" fontId="21" fillId="0" borderId="33" xfId="0" applyFont="1" applyFill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right" vertical="center"/>
    </xf>
    <xf numFmtId="0" fontId="16" fillId="0" borderId="0" xfId="0" applyFont="1" applyAlignment="1">
      <alignment horizontal="right" vertical="center"/>
    </xf>
    <xf numFmtId="0" fontId="2" fillId="16" borderId="36" xfId="0" applyFont="1" applyFill="1" applyBorder="1" applyAlignment="1" applyProtection="1">
      <alignment horizontal="center" vertical="center" shrinkToFit="1"/>
    </xf>
    <xf numFmtId="0" fontId="2" fillId="16" borderId="33" xfId="0" applyFont="1" applyFill="1" applyBorder="1" applyAlignment="1" applyProtection="1">
      <alignment horizontal="center" vertical="center" shrinkToFit="1"/>
    </xf>
    <xf numFmtId="0" fontId="2" fillId="16" borderId="25" xfId="0" applyFont="1" applyFill="1" applyBorder="1" applyAlignment="1" applyProtection="1">
      <alignment horizontal="center" vertical="center" shrinkToFit="1"/>
    </xf>
    <xf numFmtId="0" fontId="32" fillId="0" borderId="1" xfId="0" applyFont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16" borderId="36" xfId="0" applyFont="1" applyFill="1" applyBorder="1" applyAlignment="1" applyProtection="1">
      <alignment horizontal="center" vertical="center"/>
    </xf>
    <xf numFmtId="0" fontId="2" fillId="16" borderId="33" xfId="0" applyFont="1" applyFill="1" applyBorder="1" applyAlignment="1">
      <alignment horizontal="center" vertical="center"/>
    </xf>
    <xf numFmtId="0" fontId="23" fillId="15" borderId="36" xfId="0" applyFont="1" applyFill="1" applyBorder="1" applyAlignment="1" applyProtection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20" fillId="15" borderId="1" xfId="0" applyFont="1" applyFill="1" applyBorder="1" applyAlignment="1" applyProtection="1">
      <alignment horizontal="center" vertical="center" shrinkToFit="1"/>
      <protection locked="0"/>
    </xf>
    <xf numFmtId="0" fontId="0" fillId="15" borderId="1" xfId="0" applyFill="1" applyBorder="1" applyAlignment="1" applyProtection="1">
      <alignment horizontal="center" vertical="center" shrinkToFit="1"/>
      <protection locked="0"/>
    </xf>
    <xf numFmtId="0" fontId="20" fillId="15" borderId="36" xfId="0" applyFont="1" applyFill="1" applyBorder="1" applyAlignment="1" applyProtection="1">
      <alignment horizontal="center" vertical="center"/>
      <protection locked="0"/>
    </xf>
    <xf numFmtId="0" fontId="0" fillId="15" borderId="33" xfId="0" applyFill="1" applyBorder="1" applyAlignment="1" applyProtection="1">
      <alignment horizontal="center" vertical="center"/>
      <protection locked="0"/>
    </xf>
    <xf numFmtId="0" fontId="0" fillId="15" borderId="33" xfId="0" applyFill="1" applyBorder="1" applyAlignment="1" applyProtection="1">
      <alignment vertical="center"/>
      <protection locked="0"/>
    </xf>
    <xf numFmtId="0" fontId="0" fillId="15" borderId="25" xfId="0" applyFill="1" applyBorder="1" applyAlignment="1" applyProtection="1">
      <alignment vertical="center"/>
      <protection locked="0"/>
    </xf>
    <xf numFmtId="0" fontId="32" fillId="0" borderId="1" xfId="0" applyFont="1" applyFill="1" applyBorder="1" applyAlignment="1" applyProtection="1">
      <alignment horizontal="left" vertical="center"/>
      <protection locked="0"/>
    </xf>
    <xf numFmtId="0" fontId="20" fillId="0" borderId="0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25" fillId="0" borderId="0" xfId="0" applyFont="1" applyFill="1" applyBorder="1" applyAlignment="1" applyProtection="1">
      <alignment horizontal="center" vertical="center" shrinkToFit="1"/>
    </xf>
    <xf numFmtId="0" fontId="25" fillId="0" borderId="0" xfId="0" applyFont="1" applyFill="1" applyAlignment="1">
      <alignment horizontal="center" vertical="center" shrinkToFit="1"/>
    </xf>
    <xf numFmtId="0" fontId="0" fillId="0" borderId="35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32" fillId="0" borderId="16" xfId="0" applyFont="1" applyBorder="1" applyAlignment="1" applyProtection="1">
      <alignment horizontal="left" vertical="center"/>
      <protection locked="0"/>
    </xf>
    <xf numFmtId="0" fontId="32" fillId="0" borderId="17" xfId="0" applyFont="1" applyBorder="1" applyAlignment="1" applyProtection="1">
      <alignment horizontal="left" vertical="center"/>
      <protection locked="0"/>
    </xf>
    <xf numFmtId="0" fontId="32" fillId="0" borderId="15" xfId="0" applyFont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 applyProtection="1">
      <alignment horizontal="center" vertical="center" shrinkToFit="1"/>
    </xf>
    <xf numFmtId="0" fontId="24" fillId="0" borderId="0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center" vertical="center" shrinkToFit="1"/>
    </xf>
    <xf numFmtId="0" fontId="20" fillId="0" borderId="0" xfId="0" applyFont="1" applyBorder="1" applyAlignment="1" applyProtection="1">
      <alignment horizontal="center" vertical="center" shrinkToFit="1"/>
    </xf>
    <xf numFmtId="0" fontId="20" fillId="0" borderId="1" xfId="0" applyFont="1" applyBorder="1" applyAlignment="1" applyProtection="1">
      <alignment horizontal="center" vertical="center" shrinkToFit="1"/>
    </xf>
    <xf numFmtId="0" fontId="0" fillId="0" borderId="1" xfId="0" applyBorder="1" applyAlignment="1" applyProtection="1">
      <alignment horizontal="center" vertical="center" shrinkToFit="1"/>
    </xf>
    <xf numFmtId="0" fontId="0" fillId="0" borderId="36" xfId="0" applyBorder="1" applyAlignment="1" applyProtection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15" borderId="25" xfId="0" applyFill="1" applyBorder="1" applyAlignment="1">
      <alignment horizontal="center" vertical="center" shrinkToFit="1"/>
    </xf>
    <xf numFmtId="0" fontId="23" fillId="15" borderId="1" xfId="0" applyFont="1" applyFill="1" applyBorder="1" applyAlignment="1" applyProtection="1">
      <alignment horizontal="center" vertical="center" shrinkToFit="1"/>
    </xf>
    <xf numFmtId="0" fontId="22" fillId="15" borderId="0" xfId="0" applyFont="1" applyFill="1" applyBorder="1" applyAlignment="1" applyProtection="1">
      <alignment horizontal="center" vertical="center" shrinkToFit="1"/>
    </xf>
    <xf numFmtId="0" fontId="22" fillId="15" borderId="0" xfId="0" applyFont="1" applyFill="1" applyBorder="1" applyAlignment="1" applyProtection="1">
      <alignment horizontal="center" vertical="center"/>
    </xf>
    <xf numFmtId="0" fontId="20" fillId="15" borderId="15" xfId="0" applyFont="1" applyFill="1" applyBorder="1" applyAlignment="1" applyProtection="1">
      <alignment horizontal="right" vertical="center" shrinkToFit="1"/>
    </xf>
    <xf numFmtId="0" fontId="0" fillId="15" borderId="15" xfId="0" applyFill="1" applyBorder="1" applyAlignment="1" applyProtection="1">
      <alignment horizontal="right" vertical="center"/>
    </xf>
    <xf numFmtId="0" fontId="18" fillId="15" borderId="15" xfId="0" applyFont="1" applyFill="1" applyBorder="1" applyAlignment="1" applyProtection="1">
      <alignment horizontal="left" vertical="center"/>
    </xf>
    <xf numFmtId="0" fontId="20" fillId="15" borderId="18" xfId="0" applyFont="1" applyFill="1" applyBorder="1" applyAlignment="1" applyProtection="1">
      <alignment horizontal="center" vertical="center" shrinkToFit="1"/>
    </xf>
    <xf numFmtId="0" fontId="0" fillId="15" borderId="4" xfId="0" applyFill="1" applyBorder="1" applyAlignment="1" applyProtection="1">
      <alignment horizontal="center" vertical="center" shrinkToFit="1"/>
    </xf>
    <xf numFmtId="0" fontId="20" fillId="15" borderId="35" xfId="0" applyFont="1" applyFill="1" applyBorder="1" applyAlignment="1" applyProtection="1">
      <alignment horizontal="center" vertical="center"/>
    </xf>
    <xf numFmtId="0" fontId="20" fillId="15" borderId="16" xfId="0" applyFont="1" applyFill="1" applyBorder="1" applyAlignment="1" applyProtection="1">
      <alignment horizontal="center" vertical="center"/>
    </xf>
    <xf numFmtId="0" fontId="20" fillId="15" borderId="34" xfId="0" applyFont="1" applyFill="1" applyBorder="1" applyAlignment="1" applyProtection="1">
      <alignment horizontal="center" vertical="center"/>
    </xf>
    <xf numFmtId="0" fontId="20" fillId="15" borderId="15" xfId="0" applyFont="1" applyFill="1" applyBorder="1" applyAlignment="1" applyProtection="1">
      <alignment horizontal="center" vertical="center"/>
    </xf>
    <xf numFmtId="0" fontId="0" fillId="15" borderId="16" xfId="0" applyFill="1" applyBorder="1" applyAlignment="1" applyProtection="1">
      <alignment horizontal="left" vertical="center"/>
    </xf>
    <xf numFmtId="0" fontId="0" fillId="15" borderId="17" xfId="0" applyFill="1" applyBorder="1" applyAlignment="1" applyProtection="1">
      <alignment horizontal="left" vertical="center"/>
    </xf>
    <xf numFmtId="0" fontId="0" fillId="15" borderId="15" xfId="0" applyFill="1" applyBorder="1" applyAlignment="1" applyProtection="1">
      <alignment horizontal="left" vertical="center"/>
    </xf>
    <xf numFmtId="0" fontId="0" fillId="15" borderId="20" xfId="0" applyFill="1" applyBorder="1" applyAlignment="1" applyProtection="1">
      <alignment horizontal="left" vertical="center"/>
    </xf>
    <xf numFmtId="0" fontId="20" fillId="15" borderId="36" xfId="0" applyFont="1" applyFill="1" applyBorder="1" applyAlignment="1" applyProtection="1">
      <alignment horizontal="center" vertical="center" shrinkToFit="1"/>
    </xf>
    <xf numFmtId="0" fontId="0" fillId="15" borderId="33" xfId="0" applyFill="1" applyBorder="1" applyAlignment="1">
      <alignment horizontal="center" vertical="center" shrinkToFit="1"/>
    </xf>
    <xf numFmtId="0" fontId="20" fillId="14" borderId="36" xfId="0" applyFont="1" applyFill="1" applyBorder="1" applyAlignment="1" applyProtection="1">
      <alignment horizontal="center" vertical="center"/>
      <protection locked="0"/>
    </xf>
    <xf numFmtId="0" fontId="0" fillId="14" borderId="33" xfId="0" applyFill="1" applyBorder="1" applyAlignment="1" applyProtection="1">
      <alignment horizontal="center" vertical="center"/>
      <protection locked="0"/>
    </xf>
    <xf numFmtId="0" fontId="0" fillId="14" borderId="33" xfId="0" applyFill="1" applyBorder="1" applyAlignment="1" applyProtection="1">
      <alignment vertical="center"/>
      <protection locked="0"/>
    </xf>
    <xf numFmtId="0" fontId="0" fillId="14" borderId="25" xfId="0" applyFill="1" applyBorder="1" applyAlignment="1" applyProtection="1">
      <alignment vertical="center"/>
      <protection locked="0"/>
    </xf>
    <xf numFmtId="0" fontId="20" fillId="14" borderId="1" xfId="0" applyFont="1" applyFill="1" applyBorder="1" applyAlignment="1" applyProtection="1">
      <alignment horizontal="center" vertical="center" shrinkToFit="1"/>
      <protection locked="0"/>
    </xf>
    <xf numFmtId="0" fontId="0" fillId="14" borderId="1" xfId="0" applyFill="1" applyBorder="1" applyAlignment="1" applyProtection="1">
      <alignment horizontal="center" vertical="center" shrinkToFit="1"/>
      <protection locked="0"/>
    </xf>
    <xf numFmtId="0" fontId="23" fillId="14" borderId="36" xfId="0" applyFont="1" applyFill="1" applyBorder="1" applyAlignment="1" applyProtection="1">
      <alignment horizontal="center" vertical="center" shrinkToFit="1"/>
    </xf>
    <xf numFmtId="0" fontId="23" fillId="14" borderId="1" xfId="0" applyFont="1" applyFill="1" applyBorder="1" applyAlignment="1" applyProtection="1">
      <alignment horizontal="center" vertical="center" shrinkToFit="1"/>
    </xf>
    <xf numFmtId="0" fontId="25" fillId="0" borderId="0" xfId="0" applyFont="1" applyFill="1" applyAlignment="1" applyProtection="1">
      <alignment horizontal="center" vertical="center" shrinkToFit="1"/>
    </xf>
    <xf numFmtId="0" fontId="22" fillId="14" borderId="0" xfId="0" applyFont="1" applyFill="1" applyBorder="1" applyAlignment="1" applyProtection="1">
      <alignment horizontal="center" vertical="center" shrinkToFit="1"/>
    </xf>
    <xf numFmtId="0" fontId="22" fillId="14" borderId="0" xfId="0" applyFont="1" applyFill="1" applyBorder="1" applyAlignment="1" applyProtection="1">
      <alignment horizontal="center" vertical="center"/>
    </xf>
    <xf numFmtId="0" fontId="20" fillId="14" borderId="15" xfId="0" applyFont="1" applyFill="1" applyBorder="1" applyAlignment="1" applyProtection="1">
      <alignment horizontal="right" vertical="center" shrinkToFit="1"/>
    </xf>
    <xf numFmtId="0" fontId="0" fillId="14" borderId="15" xfId="0" applyFill="1" applyBorder="1" applyAlignment="1" applyProtection="1">
      <alignment horizontal="right" vertical="center"/>
    </xf>
    <xf numFmtId="0" fontId="18" fillId="14" borderId="15" xfId="0" applyFont="1" applyFill="1" applyBorder="1" applyAlignment="1" applyProtection="1">
      <alignment horizontal="left" vertical="center"/>
    </xf>
    <xf numFmtId="0" fontId="20" fillId="14" borderId="18" xfId="0" applyFont="1" applyFill="1" applyBorder="1" applyAlignment="1" applyProtection="1">
      <alignment horizontal="center" vertical="center" shrinkToFit="1"/>
    </xf>
    <xf numFmtId="0" fontId="0" fillId="14" borderId="4" xfId="0" applyFill="1" applyBorder="1" applyAlignment="1" applyProtection="1">
      <alignment horizontal="center" vertical="center" shrinkToFit="1"/>
    </xf>
    <xf numFmtId="0" fontId="20" fillId="14" borderId="35" xfId="0" applyFont="1" applyFill="1" applyBorder="1" applyAlignment="1" applyProtection="1">
      <alignment horizontal="center" vertical="center"/>
    </xf>
    <xf numFmtId="0" fontId="20" fillId="14" borderId="16" xfId="0" applyFont="1" applyFill="1" applyBorder="1" applyAlignment="1" applyProtection="1">
      <alignment horizontal="center" vertical="center"/>
    </xf>
    <xf numFmtId="0" fontId="20" fillId="14" borderId="34" xfId="0" applyFont="1" applyFill="1" applyBorder="1" applyAlignment="1" applyProtection="1">
      <alignment horizontal="center" vertical="center"/>
    </xf>
    <xf numFmtId="0" fontId="20" fillId="14" borderId="15" xfId="0" applyFont="1" applyFill="1" applyBorder="1" applyAlignment="1" applyProtection="1">
      <alignment horizontal="center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17" xfId="0" applyFill="1" applyBorder="1" applyAlignment="1" applyProtection="1">
      <alignment horizontal="left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0" fontId="20" fillId="14" borderId="36" xfId="0" applyFont="1" applyFill="1" applyBorder="1" applyAlignment="1" applyProtection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20" fillId="13" borderId="1" xfId="0" applyFont="1" applyFill="1" applyBorder="1" applyAlignment="1" applyProtection="1">
      <alignment horizontal="center" vertical="center" shrinkToFit="1"/>
      <protection locked="0"/>
    </xf>
    <xf numFmtId="0" fontId="0" fillId="13" borderId="1" xfId="0" applyFill="1" applyBorder="1" applyAlignment="1" applyProtection="1">
      <alignment horizontal="center" vertical="center" shrinkToFit="1"/>
      <protection locked="0"/>
    </xf>
    <xf numFmtId="0" fontId="23" fillId="13" borderId="36" xfId="0" applyFont="1" applyFill="1" applyBorder="1" applyAlignment="1" applyProtection="1">
      <alignment horizontal="center" vertical="center" shrinkToFit="1"/>
    </xf>
    <xf numFmtId="0" fontId="20" fillId="13" borderId="36" xfId="0" applyFont="1" applyFill="1" applyBorder="1" applyAlignment="1" applyProtection="1">
      <alignment horizontal="center" vertical="center"/>
      <protection locked="0"/>
    </xf>
    <xf numFmtId="0" fontId="0" fillId="13" borderId="33" xfId="0" applyFill="1" applyBorder="1" applyAlignment="1" applyProtection="1">
      <alignment horizontal="center" vertical="center"/>
      <protection locked="0"/>
    </xf>
    <xf numFmtId="0" fontId="0" fillId="13" borderId="33" xfId="0" applyFill="1" applyBorder="1" applyAlignment="1" applyProtection="1">
      <alignment vertical="center"/>
      <protection locked="0"/>
    </xf>
    <xf numFmtId="0" fontId="0" fillId="13" borderId="25" xfId="0" applyFill="1" applyBorder="1" applyAlignment="1" applyProtection="1">
      <alignment vertical="center"/>
      <protection locked="0"/>
    </xf>
    <xf numFmtId="0" fontId="23" fillId="13" borderId="1" xfId="0" applyFont="1" applyFill="1" applyBorder="1" applyAlignment="1" applyProtection="1">
      <alignment horizontal="center" vertical="center" shrinkToFit="1"/>
    </xf>
    <xf numFmtId="0" fontId="22" fillId="13" borderId="0" xfId="0" applyFont="1" applyFill="1" applyBorder="1" applyAlignment="1" applyProtection="1">
      <alignment horizontal="center" vertical="center" shrinkToFit="1"/>
    </xf>
    <xf numFmtId="0" fontId="22" fillId="13" borderId="0" xfId="0" applyFont="1" applyFill="1" applyBorder="1" applyAlignment="1" applyProtection="1">
      <alignment horizontal="center" vertical="center"/>
    </xf>
    <xf numFmtId="0" fontId="20" fillId="13" borderId="15" xfId="0" applyFont="1" applyFill="1" applyBorder="1" applyAlignment="1" applyProtection="1">
      <alignment horizontal="right" vertical="center" shrinkToFit="1"/>
    </xf>
    <xf numFmtId="0" fontId="0" fillId="13" borderId="15" xfId="0" applyFill="1" applyBorder="1" applyAlignment="1" applyProtection="1">
      <alignment horizontal="right" vertical="center"/>
    </xf>
    <xf numFmtId="0" fontId="18" fillId="13" borderId="15" xfId="0" applyFont="1" applyFill="1" applyBorder="1" applyAlignment="1" applyProtection="1">
      <alignment horizontal="left" vertical="center"/>
    </xf>
    <xf numFmtId="0" fontId="20" fillId="13" borderId="18" xfId="0" applyFont="1" applyFill="1" applyBorder="1" applyAlignment="1" applyProtection="1">
      <alignment horizontal="center" vertical="center" shrinkToFit="1"/>
    </xf>
    <xf numFmtId="0" fontId="0" fillId="13" borderId="4" xfId="0" applyFill="1" applyBorder="1" applyAlignment="1" applyProtection="1">
      <alignment horizontal="center" vertical="center" shrinkToFit="1"/>
    </xf>
    <xf numFmtId="0" fontId="20" fillId="13" borderId="35" xfId="0" applyFont="1" applyFill="1" applyBorder="1" applyAlignment="1" applyProtection="1">
      <alignment horizontal="center" vertical="center"/>
    </xf>
    <xf numFmtId="0" fontId="20" fillId="13" borderId="16" xfId="0" applyFont="1" applyFill="1" applyBorder="1" applyAlignment="1" applyProtection="1">
      <alignment horizontal="center" vertical="center"/>
    </xf>
    <xf numFmtId="0" fontId="20" fillId="13" borderId="34" xfId="0" applyFont="1" applyFill="1" applyBorder="1" applyAlignment="1" applyProtection="1">
      <alignment horizontal="center" vertical="center"/>
    </xf>
    <xf numFmtId="0" fontId="20" fillId="13" borderId="15" xfId="0" applyFont="1" applyFill="1" applyBorder="1" applyAlignment="1" applyProtection="1">
      <alignment horizontal="center" vertical="center"/>
    </xf>
    <xf numFmtId="0" fontId="0" fillId="13" borderId="16" xfId="0" applyFill="1" applyBorder="1" applyAlignment="1" applyProtection="1">
      <alignment horizontal="left" vertical="center"/>
    </xf>
    <xf numFmtId="0" fontId="0" fillId="13" borderId="17" xfId="0" applyFill="1" applyBorder="1" applyAlignment="1" applyProtection="1">
      <alignment horizontal="left" vertical="center"/>
    </xf>
    <xf numFmtId="0" fontId="0" fillId="13" borderId="15" xfId="0" applyFill="1" applyBorder="1" applyAlignment="1" applyProtection="1">
      <alignment horizontal="left" vertical="center"/>
    </xf>
    <xf numFmtId="0" fontId="0" fillId="13" borderId="20" xfId="0" applyFill="1" applyBorder="1" applyAlignment="1" applyProtection="1">
      <alignment horizontal="left" vertical="center"/>
    </xf>
    <xf numFmtId="0" fontId="20" fillId="13" borderId="36" xfId="0" applyFont="1" applyFill="1" applyBorder="1" applyAlignment="1" applyProtection="1">
      <alignment horizontal="center" vertical="center" shrinkToFit="1"/>
    </xf>
    <xf numFmtId="0" fontId="20" fillId="12" borderId="1" xfId="0" applyFont="1" applyFill="1" applyBorder="1" applyAlignment="1" applyProtection="1">
      <alignment horizontal="center" vertical="center" shrinkToFit="1"/>
      <protection locked="0"/>
    </xf>
    <xf numFmtId="0" fontId="0" fillId="12" borderId="1" xfId="0" applyFill="1" applyBorder="1" applyAlignment="1" applyProtection="1">
      <alignment horizontal="center" vertical="center" shrinkToFit="1"/>
      <protection locked="0"/>
    </xf>
    <xf numFmtId="0" fontId="23" fillId="12" borderId="36" xfId="0" applyFont="1" applyFill="1" applyBorder="1" applyAlignment="1" applyProtection="1">
      <alignment horizontal="center" vertical="center" shrinkToFit="1"/>
    </xf>
    <xf numFmtId="0" fontId="20" fillId="12" borderId="36" xfId="0" applyFont="1" applyFill="1" applyBorder="1" applyAlignment="1" applyProtection="1">
      <alignment horizontal="center" vertical="center"/>
      <protection locked="0"/>
    </xf>
    <xf numFmtId="0" fontId="0" fillId="12" borderId="33" xfId="0" applyFill="1" applyBorder="1" applyAlignment="1" applyProtection="1">
      <alignment horizontal="center" vertical="center"/>
      <protection locked="0"/>
    </xf>
    <xf numFmtId="0" fontId="0" fillId="12" borderId="33" xfId="0" applyFill="1" applyBorder="1" applyAlignment="1" applyProtection="1">
      <alignment vertical="center"/>
      <protection locked="0"/>
    </xf>
    <xf numFmtId="0" fontId="0" fillId="12" borderId="25" xfId="0" applyFill="1" applyBorder="1" applyAlignment="1" applyProtection="1">
      <alignment vertical="center"/>
      <protection locked="0"/>
    </xf>
    <xf numFmtId="0" fontId="23" fillId="12" borderId="1" xfId="0" applyFont="1" applyFill="1" applyBorder="1" applyAlignment="1" applyProtection="1">
      <alignment horizontal="center" vertical="center" shrinkToFit="1"/>
    </xf>
    <xf numFmtId="0" fontId="22" fillId="12" borderId="0" xfId="0" applyFont="1" applyFill="1" applyBorder="1" applyAlignment="1" applyProtection="1">
      <alignment horizontal="center" vertical="center" shrinkToFit="1"/>
    </xf>
    <xf numFmtId="0" fontId="22" fillId="12" borderId="0" xfId="0" applyFont="1" applyFill="1" applyBorder="1" applyAlignment="1" applyProtection="1">
      <alignment horizontal="center" vertical="center"/>
    </xf>
    <xf numFmtId="0" fontId="20" fillId="12" borderId="15" xfId="0" applyFont="1" applyFill="1" applyBorder="1" applyAlignment="1" applyProtection="1">
      <alignment horizontal="right" vertical="center" shrinkToFit="1"/>
    </xf>
    <xf numFmtId="0" fontId="0" fillId="12" borderId="15" xfId="0" applyFill="1" applyBorder="1" applyAlignment="1" applyProtection="1">
      <alignment horizontal="right" vertical="center"/>
    </xf>
    <xf numFmtId="0" fontId="18" fillId="12" borderId="15" xfId="0" applyFont="1" applyFill="1" applyBorder="1" applyAlignment="1" applyProtection="1">
      <alignment horizontal="left" vertical="center"/>
    </xf>
    <xf numFmtId="0" fontId="20" fillId="12" borderId="18" xfId="0" applyFont="1" applyFill="1" applyBorder="1" applyAlignment="1" applyProtection="1">
      <alignment horizontal="center" vertical="center" shrinkToFit="1"/>
    </xf>
    <xf numFmtId="0" fontId="0" fillId="12" borderId="4" xfId="0" applyFill="1" applyBorder="1" applyAlignment="1" applyProtection="1">
      <alignment horizontal="center" vertical="center" shrinkToFit="1"/>
    </xf>
    <xf numFmtId="0" fontId="20" fillId="12" borderId="35" xfId="0" applyFont="1" applyFill="1" applyBorder="1" applyAlignment="1" applyProtection="1">
      <alignment horizontal="center" vertical="center"/>
    </xf>
    <xf numFmtId="0" fontId="20" fillId="12" borderId="16" xfId="0" applyFont="1" applyFill="1" applyBorder="1" applyAlignment="1" applyProtection="1">
      <alignment horizontal="center" vertical="center"/>
    </xf>
    <xf numFmtId="0" fontId="20" fillId="12" borderId="34" xfId="0" applyFont="1" applyFill="1" applyBorder="1" applyAlignment="1" applyProtection="1">
      <alignment horizontal="center" vertical="center"/>
    </xf>
    <xf numFmtId="0" fontId="20" fillId="12" borderId="15" xfId="0" applyFont="1" applyFill="1" applyBorder="1" applyAlignment="1" applyProtection="1">
      <alignment horizontal="center" vertical="center"/>
    </xf>
    <xf numFmtId="0" fontId="0" fillId="12" borderId="16" xfId="0" applyFill="1" applyBorder="1" applyAlignment="1" applyProtection="1">
      <alignment horizontal="left" vertical="center"/>
    </xf>
    <xf numFmtId="0" fontId="0" fillId="12" borderId="17" xfId="0" applyFill="1" applyBorder="1" applyAlignment="1" applyProtection="1">
      <alignment horizontal="left" vertical="center"/>
    </xf>
    <xf numFmtId="0" fontId="0" fillId="12" borderId="15" xfId="0" applyFill="1" applyBorder="1" applyAlignment="1" applyProtection="1">
      <alignment horizontal="left" vertical="center"/>
    </xf>
    <xf numFmtId="0" fontId="0" fillId="12" borderId="20" xfId="0" applyFill="1" applyBorder="1" applyAlignment="1" applyProtection="1">
      <alignment horizontal="left" vertical="center"/>
    </xf>
    <xf numFmtId="0" fontId="20" fillId="12" borderId="36" xfId="0" applyFont="1" applyFill="1" applyBorder="1" applyAlignment="1" applyProtection="1">
      <alignment horizontal="center" vertical="center" shrinkToFit="1"/>
    </xf>
    <xf numFmtId="0" fontId="20" fillId="11" borderId="1" xfId="0" applyFont="1" applyFill="1" applyBorder="1" applyAlignment="1" applyProtection="1">
      <alignment horizontal="center" vertical="center" shrinkToFit="1"/>
      <protection locked="0"/>
    </xf>
    <xf numFmtId="0" fontId="0" fillId="11" borderId="1" xfId="0" applyFill="1" applyBorder="1" applyAlignment="1" applyProtection="1">
      <alignment horizontal="center" vertical="center" shrinkToFit="1"/>
      <protection locked="0"/>
    </xf>
    <xf numFmtId="0" fontId="23" fillId="11" borderId="36" xfId="0" applyFont="1" applyFill="1" applyBorder="1" applyAlignment="1" applyProtection="1">
      <alignment horizontal="center" vertical="center" shrinkToFit="1"/>
    </xf>
    <xf numFmtId="0" fontId="20" fillId="11" borderId="36" xfId="0" applyFont="1" applyFill="1" applyBorder="1" applyAlignment="1" applyProtection="1">
      <alignment horizontal="center" vertical="center"/>
      <protection locked="0"/>
    </xf>
    <xf numFmtId="0" fontId="0" fillId="11" borderId="33" xfId="0" applyFill="1" applyBorder="1" applyAlignment="1" applyProtection="1">
      <alignment horizontal="center" vertical="center"/>
      <protection locked="0"/>
    </xf>
    <xf numFmtId="0" fontId="0" fillId="11" borderId="33" xfId="0" applyFill="1" applyBorder="1" applyAlignment="1" applyProtection="1">
      <alignment vertical="center"/>
      <protection locked="0"/>
    </xf>
    <xf numFmtId="0" fontId="0" fillId="11" borderId="25" xfId="0" applyFill="1" applyBorder="1" applyAlignment="1" applyProtection="1">
      <alignment vertical="center"/>
      <protection locked="0"/>
    </xf>
    <xf numFmtId="0" fontId="23" fillId="11" borderId="1" xfId="0" applyFont="1" applyFill="1" applyBorder="1" applyAlignment="1" applyProtection="1">
      <alignment horizontal="center" vertical="center" shrinkToFit="1"/>
    </xf>
    <xf numFmtId="0" fontId="22" fillId="11" borderId="0" xfId="0" applyFont="1" applyFill="1" applyBorder="1" applyAlignment="1" applyProtection="1">
      <alignment horizontal="center" vertical="center" shrinkToFit="1"/>
    </xf>
    <xf numFmtId="0" fontId="22" fillId="11" borderId="0" xfId="0" applyFont="1" applyFill="1" applyBorder="1" applyAlignment="1" applyProtection="1">
      <alignment horizontal="center" vertical="center"/>
    </xf>
    <xf numFmtId="0" fontId="20" fillId="11" borderId="15" xfId="0" applyFont="1" applyFill="1" applyBorder="1" applyAlignment="1" applyProtection="1">
      <alignment horizontal="right" vertical="center" shrinkToFit="1"/>
    </xf>
    <xf numFmtId="0" fontId="0" fillId="11" borderId="15" xfId="0" applyFill="1" applyBorder="1" applyAlignment="1" applyProtection="1">
      <alignment horizontal="right" vertical="center"/>
    </xf>
    <xf numFmtId="0" fontId="18" fillId="11" borderId="15" xfId="0" applyFont="1" applyFill="1" applyBorder="1" applyAlignment="1" applyProtection="1">
      <alignment horizontal="left" vertical="center"/>
    </xf>
    <xf numFmtId="0" fontId="20" fillId="11" borderId="18" xfId="0" applyFont="1" applyFill="1" applyBorder="1" applyAlignment="1" applyProtection="1">
      <alignment horizontal="center" vertical="center" shrinkToFit="1"/>
    </xf>
    <xf numFmtId="0" fontId="0" fillId="11" borderId="4" xfId="0" applyFill="1" applyBorder="1" applyAlignment="1" applyProtection="1">
      <alignment horizontal="center" vertical="center" shrinkToFit="1"/>
    </xf>
    <xf numFmtId="0" fontId="20" fillId="11" borderId="35" xfId="0" applyFont="1" applyFill="1" applyBorder="1" applyAlignment="1" applyProtection="1">
      <alignment horizontal="center" vertical="center"/>
    </xf>
    <xf numFmtId="0" fontId="20" fillId="11" borderId="16" xfId="0" applyFont="1" applyFill="1" applyBorder="1" applyAlignment="1" applyProtection="1">
      <alignment horizontal="center" vertical="center"/>
    </xf>
    <xf numFmtId="0" fontId="20" fillId="11" borderId="34" xfId="0" applyFont="1" applyFill="1" applyBorder="1" applyAlignment="1" applyProtection="1">
      <alignment horizontal="center" vertical="center"/>
    </xf>
    <xf numFmtId="0" fontId="20" fillId="11" borderId="15" xfId="0" applyFont="1" applyFill="1" applyBorder="1" applyAlignment="1" applyProtection="1">
      <alignment horizontal="center" vertical="center"/>
    </xf>
    <xf numFmtId="0" fontId="0" fillId="11" borderId="16" xfId="0" applyFill="1" applyBorder="1" applyAlignment="1" applyProtection="1">
      <alignment horizontal="left" vertical="center"/>
    </xf>
    <xf numFmtId="0" fontId="0" fillId="11" borderId="17" xfId="0" applyFill="1" applyBorder="1" applyAlignment="1" applyProtection="1">
      <alignment horizontal="left" vertical="center"/>
    </xf>
    <xf numFmtId="0" fontId="0" fillId="11" borderId="15" xfId="0" applyFill="1" applyBorder="1" applyAlignment="1" applyProtection="1">
      <alignment horizontal="left" vertical="center"/>
    </xf>
    <xf numFmtId="0" fontId="0" fillId="11" borderId="20" xfId="0" applyFill="1" applyBorder="1" applyAlignment="1" applyProtection="1">
      <alignment horizontal="left" vertical="center"/>
    </xf>
    <xf numFmtId="0" fontId="20" fillId="11" borderId="36" xfId="0" applyFont="1" applyFill="1" applyBorder="1" applyAlignment="1" applyProtection="1">
      <alignment horizontal="center" vertical="center" shrinkToFit="1"/>
    </xf>
    <xf numFmtId="0" fontId="24" fillId="0" borderId="0" xfId="0" applyFont="1" applyFill="1" applyAlignment="1" applyProtection="1">
      <alignment horizontal="center" vertical="center" shrinkToFit="1"/>
    </xf>
    <xf numFmtId="0" fontId="20" fillId="10" borderId="1" xfId="0" applyFont="1" applyFill="1" applyBorder="1" applyAlignment="1" applyProtection="1">
      <alignment horizontal="center" vertical="center" shrinkToFit="1"/>
      <protection locked="0"/>
    </xf>
    <xf numFmtId="0" fontId="0" fillId="10" borderId="1" xfId="0" applyFill="1" applyBorder="1" applyAlignment="1" applyProtection="1">
      <alignment horizontal="center" vertical="center" shrinkToFit="1"/>
      <protection locked="0"/>
    </xf>
    <xf numFmtId="0" fontId="23" fillId="10" borderId="36" xfId="0" applyFont="1" applyFill="1" applyBorder="1" applyAlignment="1" applyProtection="1">
      <alignment horizontal="center" vertical="center" shrinkToFit="1"/>
      <protection locked="0"/>
    </xf>
    <xf numFmtId="0" fontId="0" fillId="0" borderId="25" xfId="0" applyBorder="1" applyAlignment="1" applyProtection="1">
      <alignment horizontal="center" vertical="center" shrinkToFit="1"/>
      <protection locked="0"/>
    </xf>
    <xf numFmtId="0" fontId="20" fillId="10" borderId="36" xfId="0" applyFont="1" applyFill="1" applyBorder="1" applyAlignment="1" applyProtection="1">
      <alignment horizontal="center" vertical="center"/>
      <protection locked="0"/>
    </xf>
    <xf numFmtId="0" fontId="0" fillId="10" borderId="33" xfId="0" applyFill="1" applyBorder="1" applyAlignment="1" applyProtection="1">
      <alignment horizontal="center" vertical="center"/>
      <protection locked="0"/>
    </xf>
    <xf numFmtId="0" fontId="0" fillId="10" borderId="33" xfId="0" applyFill="1" applyBorder="1" applyAlignment="1" applyProtection="1">
      <alignment vertical="center"/>
      <protection locked="0"/>
    </xf>
    <xf numFmtId="0" fontId="0" fillId="10" borderId="25" xfId="0" applyFill="1" applyBorder="1" applyAlignment="1" applyProtection="1">
      <alignment vertical="center"/>
      <protection locked="0"/>
    </xf>
    <xf numFmtId="0" fontId="23" fillId="10" borderId="1" xfId="0" applyFont="1" applyFill="1" applyBorder="1" applyAlignment="1" applyProtection="1">
      <alignment horizontal="center" vertical="center" shrinkToFit="1"/>
    </xf>
    <xf numFmtId="0" fontId="22" fillId="10" borderId="0" xfId="0" applyFont="1" applyFill="1" applyBorder="1" applyAlignment="1" applyProtection="1">
      <alignment horizontal="center" vertical="center" shrinkToFit="1"/>
    </xf>
    <xf numFmtId="0" fontId="22" fillId="10" borderId="0" xfId="0" applyFont="1" applyFill="1" applyBorder="1" applyAlignment="1" applyProtection="1">
      <alignment horizontal="center" vertical="center"/>
    </xf>
    <xf numFmtId="0" fontId="20" fillId="10" borderId="15" xfId="0" applyFont="1" applyFill="1" applyBorder="1" applyAlignment="1" applyProtection="1">
      <alignment horizontal="right" vertical="center" shrinkToFit="1"/>
    </xf>
    <xf numFmtId="0" fontId="0" fillId="10" borderId="15" xfId="0" applyFill="1" applyBorder="1" applyAlignment="1" applyProtection="1">
      <alignment horizontal="right" vertical="center"/>
    </xf>
    <xf numFmtId="0" fontId="18" fillId="10" borderId="15" xfId="0" applyFont="1" applyFill="1" applyBorder="1" applyAlignment="1" applyProtection="1">
      <alignment horizontal="left" vertical="center"/>
    </xf>
    <xf numFmtId="0" fontId="20" fillId="10" borderId="18" xfId="0" applyFont="1" applyFill="1" applyBorder="1" applyAlignment="1" applyProtection="1">
      <alignment horizontal="center" vertical="center" shrinkToFit="1"/>
    </xf>
    <xf numFmtId="0" fontId="0" fillId="10" borderId="4" xfId="0" applyFill="1" applyBorder="1" applyAlignment="1" applyProtection="1">
      <alignment horizontal="center" vertical="center" shrinkToFit="1"/>
    </xf>
    <xf numFmtId="0" fontId="20" fillId="10" borderId="35" xfId="0" applyFont="1" applyFill="1" applyBorder="1" applyAlignment="1" applyProtection="1">
      <alignment horizontal="center" vertical="center"/>
    </xf>
    <xf numFmtId="0" fontId="20" fillId="10" borderId="16" xfId="0" applyFont="1" applyFill="1" applyBorder="1" applyAlignment="1" applyProtection="1">
      <alignment horizontal="center" vertical="center"/>
    </xf>
    <xf numFmtId="0" fontId="20" fillId="10" borderId="34" xfId="0" applyFont="1" applyFill="1" applyBorder="1" applyAlignment="1" applyProtection="1">
      <alignment horizontal="center" vertical="center"/>
    </xf>
    <xf numFmtId="0" fontId="20" fillId="10" borderId="15" xfId="0" applyFont="1" applyFill="1" applyBorder="1" applyAlignment="1" applyProtection="1">
      <alignment horizontal="center" vertical="center"/>
    </xf>
    <xf numFmtId="0" fontId="0" fillId="10" borderId="16" xfId="0" applyFill="1" applyBorder="1" applyAlignment="1" applyProtection="1">
      <alignment horizontal="left" vertical="center"/>
    </xf>
    <xf numFmtId="0" fontId="0" fillId="10" borderId="17" xfId="0" applyFill="1" applyBorder="1" applyAlignment="1" applyProtection="1">
      <alignment horizontal="left" vertical="center"/>
    </xf>
    <xf numFmtId="0" fontId="0" fillId="10" borderId="15" xfId="0" applyFill="1" applyBorder="1" applyAlignment="1" applyProtection="1">
      <alignment horizontal="left" vertical="center"/>
    </xf>
    <xf numFmtId="0" fontId="0" fillId="10" borderId="20" xfId="0" applyFill="1" applyBorder="1" applyAlignment="1" applyProtection="1">
      <alignment horizontal="left" vertical="center"/>
    </xf>
    <xf numFmtId="0" fontId="20" fillId="10" borderId="36" xfId="0" applyFont="1" applyFill="1" applyBorder="1" applyAlignment="1" applyProtection="1">
      <alignment horizontal="center" vertical="center" shrinkToFit="1"/>
    </xf>
    <xf numFmtId="0" fontId="20" fillId="9" borderId="1" xfId="0" applyFont="1" applyFill="1" applyBorder="1" applyAlignment="1" applyProtection="1">
      <alignment horizontal="center" vertical="center" shrinkToFit="1"/>
      <protection locked="0"/>
    </xf>
    <xf numFmtId="0" fontId="0" fillId="9" borderId="1" xfId="0" applyFill="1" applyBorder="1" applyAlignment="1" applyProtection="1">
      <alignment horizontal="center" vertical="center" shrinkToFit="1"/>
      <protection locked="0"/>
    </xf>
    <xf numFmtId="0" fontId="23" fillId="9" borderId="36" xfId="0" applyFont="1" applyFill="1" applyBorder="1" applyAlignment="1" applyProtection="1">
      <alignment horizontal="center" vertical="center" shrinkToFit="1"/>
      <protection locked="0"/>
    </xf>
    <xf numFmtId="0" fontId="20" fillId="9" borderId="36" xfId="0" applyFont="1" applyFill="1" applyBorder="1" applyAlignment="1" applyProtection="1">
      <alignment horizontal="center" vertical="center"/>
      <protection locked="0"/>
    </xf>
    <xf numFmtId="0" fontId="0" fillId="9" borderId="33" xfId="0" applyFill="1" applyBorder="1" applyAlignment="1" applyProtection="1">
      <alignment horizontal="center" vertical="center"/>
      <protection locked="0"/>
    </xf>
    <xf numFmtId="0" fontId="0" fillId="9" borderId="33" xfId="0" applyFill="1" applyBorder="1" applyAlignment="1" applyProtection="1">
      <alignment vertical="center"/>
      <protection locked="0"/>
    </xf>
    <xf numFmtId="0" fontId="0" fillId="9" borderId="25" xfId="0" applyFill="1" applyBorder="1" applyAlignment="1" applyProtection="1">
      <alignment vertical="center"/>
      <protection locked="0"/>
    </xf>
    <xf numFmtId="0" fontId="23" fillId="9" borderId="1" xfId="0" applyFont="1" applyFill="1" applyBorder="1" applyAlignment="1" applyProtection="1">
      <alignment horizontal="center" vertical="center" shrinkToFit="1"/>
    </xf>
    <xf numFmtId="0" fontId="22" fillId="9" borderId="0" xfId="0" applyFont="1" applyFill="1" applyBorder="1" applyAlignment="1" applyProtection="1">
      <alignment horizontal="center" vertical="center" shrinkToFit="1"/>
    </xf>
    <xf numFmtId="0" fontId="22" fillId="9" borderId="0" xfId="0" applyFont="1" applyFill="1" applyBorder="1" applyAlignment="1" applyProtection="1">
      <alignment horizontal="center" vertical="center"/>
    </xf>
    <xf numFmtId="0" fontId="20" fillId="9" borderId="15" xfId="0" applyFont="1" applyFill="1" applyBorder="1" applyAlignment="1" applyProtection="1">
      <alignment horizontal="right" vertical="center" shrinkToFit="1"/>
    </xf>
    <xf numFmtId="0" fontId="0" fillId="9" borderId="15" xfId="0" applyFill="1" applyBorder="1" applyAlignment="1" applyProtection="1">
      <alignment horizontal="right" vertical="center"/>
    </xf>
    <xf numFmtId="0" fontId="18" fillId="9" borderId="15" xfId="0" applyFont="1" applyFill="1" applyBorder="1" applyAlignment="1" applyProtection="1">
      <alignment horizontal="left" vertical="center"/>
    </xf>
    <xf numFmtId="0" fontId="20" fillId="9" borderId="18" xfId="0" applyFont="1" applyFill="1" applyBorder="1" applyAlignment="1" applyProtection="1">
      <alignment horizontal="center" vertical="center" shrinkToFit="1"/>
    </xf>
    <xf numFmtId="0" fontId="0" fillId="9" borderId="4" xfId="0" applyFill="1" applyBorder="1" applyAlignment="1" applyProtection="1">
      <alignment horizontal="center" vertical="center" shrinkToFit="1"/>
    </xf>
    <xf numFmtId="0" fontId="20" fillId="9" borderId="35" xfId="0" applyFont="1" applyFill="1" applyBorder="1" applyAlignment="1" applyProtection="1">
      <alignment horizontal="center" vertical="center"/>
    </xf>
    <xf numFmtId="0" fontId="20" fillId="9" borderId="16" xfId="0" applyFont="1" applyFill="1" applyBorder="1" applyAlignment="1" applyProtection="1">
      <alignment horizontal="center" vertical="center"/>
    </xf>
    <xf numFmtId="0" fontId="20" fillId="9" borderId="34" xfId="0" applyFont="1" applyFill="1" applyBorder="1" applyAlignment="1" applyProtection="1">
      <alignment horizontal="center" vertical="center"/>
    </xf>
    <xf numFmtId="0" fontId="20" fillId="9" borderId="15" xfId="0" applyFont="1" applyFill="1" applyBorder="1" applyAlignment="1" applyProtection="1">
      <alignment horizontal="center" vertical="center"/>
    </xf>
    <xf numFmtId="0" fontId="0" fillId="9" borderId="16" xfId="0" applyFill="1" applyBorder="1" applyAlignment="1" applyProtection="1">
      <alignment horizontal="left" vertical="center"/>
    </xf>
    <xf numFmtId="0" fontId="0" fillId="9" borderId="17" xfId="0" applyFill="1" applyBorder="1" applyAlignment="1" applyProtection="1">
      <alignment horizontal="left" vertical="center"/>
    </xf>
    <xf numFmtId="0" fontId="0" fillId="9" borderId="15" xfId="0" applyFill="1" applyBorder="1" applyAlignment="1" applyProtection="1">
      <alignment horizontal="left" vertical="center"/>
    </xf>
    <xf numFmtId="0" fontId="0" fillId="9" borderId="20" xfId="0" applyFill="1" applyBorder="1" applyAlignment="1" applyProtection="1">
      <alignment horizontal="left" vertical="center"/>
    </xf>
    <xf numFmtId="0" fontId="20" fillId="9" borderId="36" xfId="0" applyFont="1" applyFill="1" applyBorder="1" applyAlignment="1" applyProtection="1">
      <alignment horizontal="center" vertical="center" shrinkToFit="1"/>
    </xf>
    <xf numFmtId="0" fontId="20" fillId="8" borderId="1" xfId="0" applyFont="1" applyFill="1" applyBorder="1" applyAlignment="1" applyProtection="1">
      <alignment horizontal="center" vertical="center" shrinkToFit="1"/>
      <protection locked="0"/>
    </xf>
    <xf numFmtId="0" fontId="0" fillId="8" borderId="1" xfId="0" applyFill="1" applyBorder="1" applyAlignment="1" applyProtection="1">
      <alignment horizontal="center" vertical="center" shrinkToFit="1"/>
      <protection locked="0"/>
    </xf>
    <xf numFmtId="0" fontId="23" fillId="8" borderId="36" xfId="0" applyFont="1" applyFill="1" applyBorder="1" applyAlignment="1" applyProtection="1">
      <alignment horizontal="center" vertical="center" shrinkToFit="1"/>
      <protection locked="0"/>
    </xf>
    <xf numFmtId="0" fontId="20" fillId="8" borderId="36" xfId="0" applyFont="1" applyFill="1" applyBorder="1" applyAlignment="1" applyProtection="1">
      <alignment horizontal="center" vertical="center"/>
      <protection locked="0"/>
    </xf>
    <xf numFmtId="0" fontId="0" fillId="8" borderId="33" xfId="0" applyFill="1" applyBorder="1" applyAlignment="1" applyProtection="1">
      <alignment horizontal="center" vertical="center"/>
      <protection locked="0"/>
    </xf>
    <xf numFmtId="0" fontId="0" fillId="8" borderId="33" xfId="0" applyFill="1" applyBorder="1" applyAlignment="1" applyProtection="1">
      <alignment vertical="center"/>
      <protection locked="0"/>
    </xf>
    <xf numFmtId="0" fontId="0" fillId="8" borderId="25" xfId="0" applyFill="1" applyBorder="1" applyAlignment="1" applyProtection="1">
      <alignment vertical="center"/>
      <protection locked="0"/>
    </xf>
    <xf numFmtId="0" fontId="23" fillId="8" borderId="1" xfId="0" applyFont="1" applyFill="1" applyBorder="1" applyAlignment="1" applyProtection="1">
      <alignment horizontal="center" vertical="center" shrinkToFit="1"/>
    </xf>
    <xf numFmtId="0" fontId="22" fillId="8" borderId="0" xfId="0" applyFont="1" applyFill="1" applyBorder="1" applyAlignment="1" applyProtection="1">
      <alignment horizontal="center" vertical="center" shrinkToFit="1"/>
    </xf>
    <xf numFmtId="0" fontId="22" fillId="8" borderId="0" xfId="0" applyFont="1" applyFill="1" applyBorder="1" applyAlignment="1" applyProtection="1">
      <alignment horizontal="center" vertical="center"/>
    </xf>
    <xf numFmtId="0" fontId="20" fillId="8" borderId="15" xfId="0" applyFont="1" applyFill="1" applyBorder="1" applyAlignment="1" applyProtection="1">
      <alignment horizontal="right" vertical="center" shrinkToFit="1"/>
    </xf>
    <xf numFmtId="0" fontId="0" fillId="8" borderId="15" xfId="0" applyFill="1" applyBorder="1" applyAlignment="1" applyProtection="1">
      <alignment horizontal="right" vertical="center"/>
    </xf>
    <xf numFmtId="0" fontId="18" fillId="8" borderId="15" xfId="0" applyFont="1" applyFill="1" applyBorder="1" applyAlignment="1" applyProtection="1">
      <alignment horizontal="left" vertical="center"/>
    </xf>
    <xf numFmtId="0" fontId="20" fillId="8" borderId="18" xfId="0" applyFont="1" applyFill="1" applyBorder="1" applyAlignment="1" applyProtection="1">
      <alignment horizontal="center" vertical="center" shrinkToFit="1"/>
    </xf>
    <xf numFmtId="0" fontId="0" fillId="8" borderId="4" xfId="0" applyFill="1" applyBorder="1" applyAlignment="1" applyProtection="1">
      <alignment horizontal="center" vertical="center" shrinkToFit="1"/>
    </xf>
    <xf numFmtId="0" fontId="20" fillId="8" borderId="35" xfId="0" applyFont="1" applyFill="1" applyBorder="1" applyAlignment="1" applyProtection="1">
      <alignment horizontal="center" vertical="center"/>
    </xf>
    <xf numFmtId="0" fontId="20" fillId="8" borderId="16" xfId="0" applyFont="1" applyFill="1" applyBorder="1" applyAlignment="1" applyProtection="1">
      <alignment horizontal="center" vertical="center"/>
    </xf>
    <xf numFmtId="0" fontId="20" fillId="8" borderId="34" xfId="0" applyFont="1" applyFill="1" applyBorder="1" applyAlignment="1" applyProtection="1">
      <alignment horizontal="center" vertical="center"/>
    </xf>
    <xf numFmtId="0" fontId="20" fillId="8" borderId="15" xfId="0" applyFont="1" applyFill="1" applyBorder="1" applyAlignment="1" applyProtection="1">
      <alignment horizontal="center" vertical="center"/>
    </xf>
    <xf numFmtId="0" fontId="0" fillId="8" borderId="16" xfId="0" applyFill="1" applyBorder="1" applyAlignment="1" applyProtection="1">
      <alignment horizontal="left" vertical="center"/>
    </xf>
    <xf numFmtId="0" fontId="0" fillId="8" borderId="17" xfId="0" applyFill="1" applyBorder="1" applyAlignment="1" applyProtection="1">
      <alignment horizontal="left" vertical="center"/>
    </xf>
    <xf numFmtId="0" fontId="0" fillId="8" borderId="15" xfId="0" applyFill="1" applyBorder="1" applyAlignment="1" applyProtection="1">
      <alignment horizontal="left" vertical="center"/>
    </xf>
    <xf numFmtId="0" fontId="0" fillId="8" borderId="20" xfId="0" applyFill="1" applyBorder="1" applyAlignment="1" applyProtection="1">
      <alignment horizontal="left" vertical="center"/>
    </xf>
    <xf numFmtId="0" fontId="20" fillId="8" borderId="36" xfId="0" applyFont="1" applyFill="1" applyBorder="1" applyAlignment="1" applyProtection="1">
      <alignment horizontal="center" vertical="center" shrinkToFit="1"/>
    </xf>
    <xf numFmtId="0" fontId="20" fillId="7" borderId="1" xfId="0" applyFont="1" applyFill="1" applyBorder="1" applyAlignment="1" applyProtection="1">
      <alignment horizontal="center" vertical="center" shrinkToFit="1"/>
      <protection locked="0"/>
    </xf>
    <xf numFmtId="0" fontId="0" fillId="7" borderId="1" xfId="0" applyFill="1" applyBorder="1" applyAlignment="1" applyProtection="1">
      <alignment horizontal="center" vertical="center" shrinkToFit="1"/>
      <protection locked="0"/>
    </xf>
    <xf numFmtId="0" fontId="23" fillId="7" borderId="36" xfId="0" applyFont="1" applyFill="1" applyBorder="1" applyAlignment="1" applyProtection="1">
      <alignment horizontal="center" vertical="center" shrinkToFit="1"/>
      <protection locked="0"/>
    </xf>
    <xf numFmtId="0" fontId="20" fillId="7" borderId="36" xfId="0" applyFont="1" applyFill="1" applyBorder="1" applyAlignment="1" applyProtection="1">
      <alignment horizontal="center" vertical="center"/>
      <protection locked="0"/>
    </xf>
    <xf numFmtId="0" fontId="0" fillId="7" borderId="33" xfId="0" applyFill="1" applyBorder="1" applyAlignment="1" applyProtection="1">
      <alignment horizontal="center" vertical="center"/>
      <protection locked="0"/>
    </xf>
    <xf numFmtId="0" fontId="0" fillId="7" borderId="33" xfId="0" applyFill="1" applyBorder="1" applyAlignment="1" applyProtection="1">
      <alignment vertical="center"/>
      <protection locked="0"/>
    </xf>
    <xf numFmtId="0" fontId="0" fillId="7" borderId="25" xfId="0" applyFill="1" applyBorder="1" applyAlignment="1" applyProtection="1">
      <alignment vertical="center"/>
      <protection locked="0"/>
    </xf>
    <xf numFmtId="0" fontId="23" fillId="7" borderId="36" xfId="0" applyFont="1" applyFill="1" applyBorder="1" applyAlignment="1" applyProtection="1">
      <alignment horizontal="center" vertical="center" shrinkToFit="1"/>
    </xf>
    <xf numFmtId="0" fontId="23" fillId="7" borderId="25" xfId="0" applyFont="1" applyFill="1" applyBorder="1" applyAlignment="1" applyProtection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22" fillId="7" borderId="0" xfId="0" applyFont="1" applyFill="1" applyBorder="1" applyAlignment="1" applyProtection="1">
      <alignment horizontal="center" vertical="center" shrinkToFit="1"/>
    </xf>
    <xf numFmtId="0" fontId="22" fillId="7" borderId="0" xfId="0" applyFont="1" applyFill="1" applyBorder="1" applyAlignment="1" applyProtection="1">
      <alignment horizontal="center" vertical="center"/>
    </xf>
    <xf numFmtId="0" fontId="20" fillId="7" borderId="15" xfId="0" applyFont="1" applyFill="1" applyBorder="1" applyAlignment="1" applyProtection="1">
      <alignment horizontal="right" vertical="center" shrinkToFit="1"/>
    </xf>
    <xf numFmtId="0" fontId="0" fillId="7" borderId="15" xfId="0" applyFill="1" applyBorder="1" applyAlignment="1" applyProtection="1">
      <alignment horizontal="right" vertical="center"/>
    </xf>
    <xf numFmtId="0" fontId="18" fillId="7" borderId="15" xfId="0" applyFont="1" applyFill="1" applyBorder="1" applyAlignment="1" applyProtection="1">
      <alignment horizontal="left" vertical="center"/>
    </xf>
    <xf numFmtId="0" fontId="20" fillId="7" borderId="18" xfId="0" applyFont="1" applyFill="1" applyBorder="1" applyAlignment="1" applyProtection="1">
      <alignment horizontal="center" vertical="center" shrinkToFit="1"/>
    </xf>
    <xf numFmtId="0" fontId="0" fillId="7" borderId="4" xfId="0" applyFill="1" applyBorder="1" applyAlignment="1" applyProtection="1">
      <alignment horizontal="center" vertical="center" shrinkToFit="1"/>
    </xf>
    <xf numFmtId="0" fontId="20" fillId="7" borderId="35" xfId="0" applyFont="1" applyFill="1" applyBorder="1" applyAlignment="1" applyProtection="1">
      <alignment horizontal="center" vertical="center"/>
    </xf>
    <xf numFmtId="0" fontId="20" fillId="7" borderId="16" xfId="0" applyFont="1" applyFill="1" applyBorder="1" applyAlignment="1" applyProtection="1">
      <alignment horizontal="center" vertical="center"/>
    </xf>
    <xf numFmtId="0" fontId="20" fillId="7" borderId="34" xfId="0" applyFont="1" applyFill="1" applyBorder="1" applyAlignment="1" applyProtection="1">
      <alignment horizontal="center" vertical="center"/>
    </xf>
    <xf numFmtId="0" fontId="20" fillId="7" borderId="15" xfId="0" applyFont="1" applyFill="1" applyBorder="1" applyAlignment="1" applyProtection="1">
      <alignment horizontal="center" vertical="center"/>
    </xf>
    <xf numFmtId="0" fontId="0" fillId="7" borderId="16" xfId="0" applyFill="1" applyBorder="1" applyAlignment="1" applyProtection="1">
      <alignment horizontal="left" vertical="center"/>
    </xf>
    <xf numFmtId="0" fontId="0" fillId="7" borderId="17" xfId="0" applyFill="1" applyBorder="1" applyAlignment="1" applyProtection="1">
      <alignment horizontal="left" vertical="center"/>
    </xf>
    <xf numFmtId="0" fontId="0" fillId="7" borderId="15" xfId="0" applyFill="1" applyBorder="1" applyAlignment="1" applyProtection="1">
      <alignment horizontal="left" vertical="center"/>
    </xf>
    <xf numFmtId="0" fontId="0" fillId="7" borderId="20" xfId="0" applyFill="1" applyBorder="1" applyAlignment="1" applyProtection="1">
      <alignment horizontal="left" vertical="center"/>
    </xf>
    <xf numFmtId="0" fontId="20" fillId="7" borderId="36" xfId="0" applyFont="1" applyFill="1" applyBorder="1" applyAlignment="1" applyProtection="1">
      <alignment horizontal="center" vertical="center" shrinkToFit="1"/>
    </xf>
    <xf numFmtId="0" fontId="20" fillId="0" borderId="16" xfId="0" applyFont="1" applyFill="1" applyBorder="1" applyAlignment="1" applyProtection="1">
      <alignment horizontal="center" vertical="center" shrinkToFit="1"/>
    </xf>
    <xf numFmtId="0" fontId="0" fillId="0" borderId="16" xfId="0" applyFill="1" applyBorder="1" applyAlignment="1" applyProtection="1">
      <alignment horizontal="center" vertical="center" shrinkToFit="1"/>
    </xf>
    <xf numFmtId="0" fontId="24" fillId="0" borderId="16" xfId="0" applyFont="1" applyFill="1" applyBorder="1" applyAlignment="1" applyProtection="1">
      <alignment horizontal="center" vertical="center" shrinkToFit="1"/>
    </xf>
    <xf numFmtId="0" fontId="20" fillId="6" borderId="1" xfId="0" applyFont="1" applyFill="1" applyBorder="1" applyAlignment="1" applyProtection="1">
      <alignment horizontal="center" vertical="center" shrinkToFit="1"/>
      <protection locked="0"/>
    </xf>
    <xf numFmtId="0" fontId="0" fillId="6" borderId="1" xfId="0" applyFill="1" applyBorder="1" applyAlignment="1" applyProtection="1">
      <alignment horizontal="center" vertical="center" shrinkToFit="1"/>
      <protection locked="0"/>
    </xf>
    <xf numFmtId="0" fontId="23" fillId="6" borderId="36" xfId="0" applyFont="1" applyFill="1" applyBorder="1" applyAlignment="1" applyProtection="1">
      <alignment horizontal="center" vertical="center" shrinkToFit="1"/>
      <protection locked="0"/>
    </xf>
    <xf numFmtId="0" fontId="20" fillId="6" borderId="36" xfId="0" applyFont="1" applyFill="1" applyBorder="1" applyAlignment="1" applyProtection="1">
      <alignment horizontal="center" vertical="center"/>
      <protection locked="0"/>
    </xf>
    <xf numFmtId="0" fontId="0" fillId="6" borderId="33" xfId="0" applyFill="1" applyBorder="1" applyAlignment="1" applyProtection="1">
      <alignment horizontal="center" vertical="center"/>
      <protection locked="0"/>
    </xf>
    <xf numFmtId="0" fontId="0" fillId="6" borderId="33" xfId="0" applyFill="1" applyBorder="1" applyAlignment="1" applyProtection="1">
      <alignment vertical="center"/>
      <protection locked="0"/>
    </xf>
    <xf numFmtId="0" fontId="0" fillId="6" borderId="25" xfId="0" applyFill="1" applyBorder="1" applyAlignment="1" applyProtection="1">
      <alignment vertical="center"/>
      <protection locked="0"/>
    </xf>
    <xf numFmtId="0" fontId="20" fillId="6" borderId="33" xfId="0" applyFont="1" applyFill="1" applyBorder="1" applyAlignment="1" applyProtection="1">
      <alignment horizontal="center" vertical="center"/>
      <protection locked="0"/>
    </xf>
    <xf numFmtId="0" fontId="20" fillId="6" borderId="15" xfId="0" applyFont="1" applyFill="1" applyBorder="1" applyAlignment="1" applyProtection="1">
      <alignment horizontal="right" vertical="center" shrinkToFit="1"/>
    </xf>
    <xf numFmtId="0" fontId="0" fillId="6" borderId="15" xfId="0" applyFill="1" applyBorder="1" applyAlignment="1" applyProtection="1">
      <alignment horizontal="right" vertical="center"/>
    </xf>
    <xf numFmtId="0" fontId="18" fillId="6" borderId="15" xfId="0" applyFont="1" applyFill="1" applyBorder="1" applyAlignment="1" applyProtection="1">
      <alignment horizontal="left" vertical="center"/>
    </xf>
    <xf numFmtId="0" fontId="20" fillId="6" borderId="18" xfId="0" applyFont="1" applyFill="1" applyBorder="1" applyAlignment="1" applyProtection="1">
      <alignment horizontal="center" vertical="center" shrinkToFit="1"/>
    </xf>
    <xf numFmtId="0" fontId="0" fillId="6" borderId="4" xfId="0" applyFill="1" applyBorder="1" applyAlignment="1" applyProtection="1">
      <alignment horizontal="center" vertical="center" shrinkToFit="1"/>
    </xf>
    <xf numFmtId="0" fontId="20" fillId="6" borderId="35" xfId="0" applyFont="1" applyFill="1" applyBorder="1" applyAlignment="1" applyProtection="1">
      <alignment horizontal="center" vertical="center"/>
    </xf>
    <xf numFmtId="0" fontId="20" fillId="6" borderId="16" xfId="0" applyFont="1" applyFill="1" applyBorder="1" applyAlignment="1" applyProtection="1">
      <alignment horizontal="center" vertical="center"/>
    </xf>
    <xf numFmtId="0" fontId="20" fillId="6" borderId="34" xfId="0" applyFont="1" applyFill="1" applyBorder="1" applyAlignment="1" applyProtection="1">
      <alignment horizontal="center" vertical="center"/>
    </xf>
    <xf numFmtId="0" fontId="20" fillId="6" borderId="15" xfId="0" applyFont="1" applyFill="1" applyBorder="1" applyAlignment="1" applyProtection="1">
      <alignment horizontal="center" vertical="center"/>
    </xf>
    <xf numFmtId="0" fontId="0" fillId="6" borderId="16" xfId="0" applyFill="1" applyBorder="1" applyAlignment="1" applyProtection="1">
      <alignment horizontal="left" vertical="center"/>
    </xf>
    <xf numFmtId="0" fontId="0" fillId="6" borderId="17" xfId="0" applyFill="1" applyBorder="1" applyAlignment="1" applyProtection="1">
      <alignment horizontal="left" vertical="center"/>
    </xf>
    <xf numFmtId="0" fontId="0" fillId="6" borderId="15" xfId="0" applyFill="1" applyBorder="1" applyAlignment="1" applyProtection="1">
      <alignment horizontal="left" vertical="center"/>
    </xf>
    <xf numFmtId="0" fontId="0" fillId="6" borderId="20" xfId="0" applyFill="1" applyBorder="1" applyAlignment="1" applyProtection="1">
      <alignment horizontal="left" vertical="center"/>
    </xf>
    <xf numFmtId="0" fontId="20" fillId="6" borderId="36" xfId="0" applyFont="1" applyFill="1" applyBorder="1" applyAlignment="1" applyProtection="1">
      <alignment horizontal="center" vertical="center" shrinkToFit="1"/>
    </xf>
    <xf numFmtId="0" fontId="0" fillId="6" borderId="33" xfId="0" applyFill="1" applyBorder="1" applyAlignment="1">
      <alignment horizontal="center" vertical="center" shrinkToFit="1"/>
    </xf>
    <xf numFmtId="0" fontId="0" fillId="6" borderId="25" xfId="0" applyFill="1" applyBorder="1" applyAlignment="1">
      <alignment horizontal="center" vertical="center" shrinkToFit="1"/>
    </xf>
    <xf numFmtId="0" fontId="23" fillId="6" borderId="1" xfId="0" applyFont="1" applyFill="1" applyBorder="1" applyAlignment="1" applyProtection="1">
      <alignment horizontal="center" vertical="center" shrinkToFit="1"/>
    </xf>
    <xf numFmtId="0" fontId="18" fillId="5" borderId="41" xfId="0" applyFont="1" applyFill="1" applyBorder="1" applyAlignment="1" applyProtection="1">
      <alignment horizontal="center" vertical="center" shrinkToFit="1"/>
    </xf>
    <xf numFmtId="0" fontId="19" fillId="5" borderId="39" xfId="0" applyFont="1" applyFill="1" applyBorder="1" applyAlignment="1" applyProtection="1">
      <alignment horizontal="right" vertical="center" shrinkToFit="1"/>
    </xf>
    <xf numFmtId="0" fontId="0" fillId="5" borderId="39" xfId="0" applyFill="1" applyBorder="1" applyAlignment="1">
      <alignment horizontal="right" vertical="center"/>
    </xf>
    <xf numFmtId="0" fontId="0" fillId="5" borderId="40" xfId="0" applyFill="1" applyBorder="1" applyAlignment="1">
      <alignment horizontal="right" vertical="center"/>
    </xf>
    <xf numFmtId="0" fontId="33" fillId="2" borderId="1" xfId="0" applyNumberFormat="1" applyFont="1" applyFill="1" applyBorder="1" applyAlignment="1" applyProtection="1">
      <alignment horizontal="center" vertical="center"/>
    </xf>
    <xf numFmtId="0" fontId="33" fillId="2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2" fillId="0" borderId="1" xfId="0" applyNumberFormat="1" applyFont="1" applyBorder="1" applyAlignment="1" applyProtection="1">
      <alignment horizontal="center" vertical="center"/>
      <protection locked="0"/>
    </xf>
    <xf numFmtId="0" fontId="22" fillId="6" borderId="0" xfId="0" applyFont="1" applyFill="1" applyBorder="1" applyAlignment="1" applyProtection="1">
      <alignment horizontal="center" vertical="center" shrinkToFit="1"/>
    </xf>
    <xf numFmtId="0" fontId="22" fillId="6" borderId="0" xfId="0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horizontal="center"/>
    </xf>
    <xf numFmtId="0" fontId="30" fillId="0" borderId="0" xfId="0" applyFont="1" applyAlignment="1">
      <alignment horizontal="center"/>
    </xf>
    <xf numFmtId="0" fontId="0" fillId="0" borderId="0" xfId="0" applyAlignment="1" applyProtection="1"/>
    <xf numFmtId="0" fontId="0" fillId="0" borderId="0" xfId="0" applyAlignment="1"/>
    <xf numFmtId="0" fontId="5" fillId="0" borderId="0" xfId="0" applyFont="1" applyAlignment="1" applyProtection="1">
      <alignment horizontal="center"/>
    </xf>
    <xf numFmtId="0" fontId="5" fillId="0" borderId="0" xfId="0" applyFont="1" applyAlignment="1">
      <alignment horizontal="center"/>
    </xf>
    <xf numFmtId="0" fontId="29" fillId="0" borderId="52" xfId="0" applyFont="1" applyBorder="1" applyAlignment="1" applyProtection="1">
      <alignment horizontal="right" vertical="center" wrapText="1"/>
    </xf>
    <xf numFmtId="0" fontId="2" fillId="0" borderId="52" xfId="0" applyFont="1" applyBorder="1" applyAlignment="1">
      <alignment vertical="center" wrapText="1"/>
    </xf>
    <xf numFmtId="0" fontId="2" fillId="0" borderId="49" xfId="0" applyFont="1" applyBorder="1" applyAlignment="1">
      <alignment vertical="center" wrapText="1"/>
    </xf>
    <xf numFmtId="165" fontId="0" fillId="0" borderId="0" xfId="0" applyNumberFormat="1" applyAlignment="1" applyProtection="1">
      <alignment horizontal="center"/>
    </xf>
    <xf numFmtId="165" fontId="0" fillId="0" borderId="0" xfId="0" applyNumberFormat="1" applyAlignment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0" fontId="0" fillId="0" borderId="10" xfId="0" applyBorder="1" applyAlignment="1"/>
    <xf numFmtId="0" fontId="15" fillId="3" borderId="5" xfId="0" applyFont="1" applyFill="1" applyBorder="1" applyAlignment="1" applyProtection="1">
      <alignment horizontal="center"/>
    </xf>
    <xf numFmtId="0" fontId="0" fillId="0" borderId="2" xfId="0" applyBorder="1" applyAlignment="1"/>
    <xf numFmtId="0" fontId="0" fillId="0" borderId="6" xfId="0" applyBorder="1" applyAlignment="1"/>
    <xf numFmtId="0" fontId="2" fillId="0" borderId="1" xfId="0" applyFont="1" applyBorder="1" applyAlignment="1" applyProtection="1">
      <alignment horizontal="center"/>
    </xf>
    <xf numFmtId="0" fontId="0" fillId="0" borderId="8" xfId="0" applyBorder="1" applyAlignment="1"/>
    <xf numFmtId="164" fontId="0" fillId="0" borderId="1" xfId="0" applyNumberFormat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right"/>
    </xf>
    <xf numFmtId="0" fontId="0" fillId="0" borderId="1" xfId="0" applyBorder="1" applyAlignment="1"/>
    <xf numFmtId="0" fontId="12" fillId="0" borderId="29" xfId="0" applyFont="1" applyBorder="1" applyAlignment="1" applyProtection="1">
      <alignment horizontal="left" vertical="center" wrapText="1"/>
      <protection locked="0"/>
    </xf>
    <xf numFmtId="0" fontId="12" fillId="0" borderId="24" xfId="0" applyFont="1" applyBorder="1" applyAlignment="1" applyProtection="1">
      <alignment horizontal="left" vertical="center" wrapText="1"/>
      <protection locked="0"/>
    </xf>
    <xf numFmtId="0" fontId="12" fillId="0" borderId="21" xfId="0" applyFont="1" applyBorder="1" applyAlignment="1" applyProtection="1">
      <alignment horizontal="left" vertical="center" wrapText="1"/>
      <protection locked="0"/>
    </xf>
    <xf numFmtId="0" fontId="12" fillId="0" borderId="27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11" fillId="0" borderId="28" xfId="0" applyFont="1" applyBorder="1" applyAlignment="1" applyProtection="1">
      <alignment horizontal="center" vertical="center" wrapText="1"/>
    </xf>
    <xf numFmtId="0" fontId="11" fillId="0" borderId="29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1" fillId="0" borderId="31" xfId="0" applyFont="1" applyBorder="1" applyAlignment="1" applyProtection="1">
      <alignment horizontal="center"/>
    </xf>
    <xf numFmtId="0" fontId="11" fillId="0" borderId="45" xfId="0" applyFont="1" applyBorder="1" applyAlignment="1" applyProtection="1">
      <alignment horizontal="center"/>
    </xf>
    <xf numFmtId="0" fontId="11" fillId="0" borderId="53" xfId="0" applyFont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2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2" fillId="2" borderId="36" xfId="0" applyFont="1" applyFill="1" applyBorder="1" applyAlignment="1" applyProtection="1">
      <alignment horizontal="center" vertical="top" wrapText="1"/>
    </xf>
    <xf numFmtId="0" fontId="0" fillId="0" borderId="25" xfId="0" applyFont="1" applyBorder="1" applyAlignment="1">
      <alignment horizontal="center" wrapText="1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right"/>
    </xf>
    <xf numFmtId="0" fontId="0" fillId="0" borderId="3" xfId="0" applyBorder="1" applyAlignment="1"/>
    <xf numFmtId="0" fontId="11" fillId="2" borderId="22" xfId="0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3" borderId="28" xfId="0" applyFont="1" applyFill="1" applyBorder="1" applyAlignment="1" applyProtection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7" xfId="0" applyFont="1" applyBorder="1" applyAlignment="1" applyProtection="1">
      <alignment horizontal="center"/>
    </xf>
    <xf numFmtId="0" fontId="0" fillId="0" borderId="7" xfId="0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54" xfId="0" applyFont="1" applyBorder="1" applyAlignment="1" applyProtection="1">
      <alignment horizontal="center" vertical="center" textRotation="90" wrapText="1"/>
    </xf>
    <xf numFmtId="0" fontId="11" fillId="0" borderId="56" xfId="0" applyFont="1" applyBorder="1" applyAlignment="1" applyProtection="1">
      <alignment horizontal="center" vertical="center" textRotation="90" wrapText="1"/>
    </xf>
    <xf numFmtId="0" fontId="11" fillId="0" borderId="55" xfId="0" applyFont="1" applyBorder="1" applyAlignment="1" applyProtection="1">
      <alignment horizontal="center" vertical="center" textRotation="90" wrapText="1"/>
    </xf>
    <xf numFmtId="0" fontId="11" fillId="0" borderId="47" xfId="0" applyFont="1" applyBorder="1" applyAlignment="1" applyProtection="1">
      <alignment horizontal="center" vertical="center" textRotation="90" wrapText="1"/>
    </xf>
    <xf numFmtId="0" fontId="11" fillId="0" borderId="43" xfId="0" applyFont="1" applyBorder="1" applyAlignment="1" applyProtection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textRotation="90" wrapText="1"/>
    </xf>
    <xf numFmtId="0" fontId="11" fillId="0" borderId="42" xfId="0" applyFont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17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colors>
    <mruColors>
      <color rgb="FF0000FF"/>
      <color rgb="FF008000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$AL$17" fmlaRange="$AK$17:$AK$26" sel="1" val="0"/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rgb="FFC00000"/>
    <pageSetUpPr fitToPage="1"/>
  </sheetPr>
  <dimension ref="A1:BS1916"/>
  <sheetViews>
    <sheetView showGridLines="0" showRowColHeaders="0" showZeros="0" view="pageBreakPreview" topLeftCell="A91" zoomScaleSheetLayoutView="100" workbookViewId="0">
      <selection activeCell="Y13" sqref="Y13:AB13"/>
    </sheetView>
  </sheetViews>
  <sheetFormatPr defaultColWidth="2.7109375" defaultRowHeight="12.75"/>
  <cols>
    <col min="1" max="1" width="2.7109375" style="67" customWidth="1"/>
    <col min="2" max="2" width="4.7109375" style="67" customWidth="1"/>
    <col min="3" max="15" width="2.7109375" style="88" customWidth="1"/>
    <col min="16" max="35" width="3.7109375" style="67" customWidth="1"/>
    <col min="36" max="36" width="2.7109375" style="67" hidden="1" customWidth="1"/>
    <col min="37" max="37" width="9" style="67" hidden="1" customWidth="1"/>
    <col min="38" max="38" width="17.42578125" style="67" hidden="1" customWidth="1"/>
    <col min="39" max="39" width="4" style="67" hidden="1" customWidth="1"/>
    <col min="40" max="48" width="0" style="67" hidden="1" customWidth="1"/>
    <col min="49" max="49" width="8" style="67" hidden="1" customWidth="1"/>
    <col min="50" max="16384" width="2.7109375" style="67"/>
  </cols>
  <sheetData>
    <row r="1" spans="1:71">
      <c r="A1" s="89"/>
    </row>
    <row r="2" spans="1:71">
      <c r="A2" s="89"/>
    </row>
    <row r="3" spans="1:71">
      <c r="A3" s="89"/>
      <c r="AX3" s="159" t="s">
        <v>78</v>
      </c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92" t="s">
        <v>71</v>
      </c>
      <c r="BS3" s="193"/>
    </row>
    <row r="4" spans="1:71">
      <c r="A4" s="89"/>
      <c r="B4" s="210" t="s">
        <v>55</v>
      </c>
      <c r="C4" s="211"/>
      <c r="D4" s="211"/>
      <c r="E4" s="211"/>
      <c r="F4" s="211"/>
      <c r="G4" s="211"/>
      <c r="H4" s="211"/>
      <c r="I4" s="211"/>
      <c r="J4" s="211"/>
      <c r="K4" s="211"/>
      <c r="L4" s="193"/>
      <c r="M4" s="104"/>
      <c r="N4" s="210" t="s">
        <v>56</v>
      </c>
      <c r="O4" s="211"/>
      <c r="P4" s="211"/>
      <c r="Q4" s="211"/>
      <c r="R4" s="211"/>
      <c r="S4" s="211"/>
      <c r="T4" s="211"/>
      <c r="U4" s="211"/>
      <c r="V4" s="211"/>
      <c r="W4" s="193"/>
      <c r="X4" s="105"/>
      <c r="Y4" s="210" t="s">
        <v>61</v>
      </c>
      <c r="Z4" s="211"/>
      <c r="AA4" s="211"/>
      <c r="AB4" s="211"/>
      <c r="AC4" s="211"/>
      <c r="AD4" s="211"/>
      <c r="AE4" s="211"/>
      <c r="AF4" s="211"/>
      <c r="AG4" s="211"/>
      <c r="AH4" s="193"/>
      <c r="AX4" s="158" t="s">
        <v>79</v>
      </c>
      <c r="AY4" s="188" t="s">
        <v>84</v>
      </c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9"/>
      <c r="BN4" s="189"/>
      <c r="BO4" s="189"/>
      <c r="BP4" s="189"/>
      <c r="BQ4" s="189"/>
      <c r="BR4" s="190">
        <v>9</v>
      </c>
      <c r="BS4" s="191"/>
    </row>
    <row r="5" spans="1:71">
      <c r="A5" s="89"/>
      <c r="B5" s="102">
        <v>1</v>
      </c>
      <c r="C5" s="220"/>
      <c r="D5" s="207"/>
      <c r="E5" s="207"/>
      <c r="F5" s="207"/>
      <c r="G5" s="207"/>
      <c r="H5" s="207"/>
      <c r="I5" s="207"/>
      <c r="J5" s="207"/>
      <c r="K5" s="207"/>
      <c r="L5" s="207"/>
      <c r="N5" s="208">
        <v>1</v>
      </c>
      <c r="O5" s="209"/>
      <c r="P5" s="207"/>
      <c r="Q5" s="207"/>
      <c r="R5" s="207"/>
      <c r="S5" s="207"/>
      <c r="T5" s="207"/>
      <c r="U5" s="207"/>
      <c r="V5" s="207"/>
      <c r="W5" s="207"/>
      <c r="Y5" s="208">
        <v>1</v>
      </c>
      <c r="Z5" s="209"/>
      <c r="AA5" s="207"/>
      <c r="AB5" s="207"/>
      <c r="AC5" s="207"/>
      <c r="AD5" s="207"/>
      <c r="AE5" s="207"/>
      <c r="AF5" s="207"/>
      <c r="AG5" s="207"/>
      <c r="AH5" s="207"/>
      <c r="AX5" s="158" t="s">
        <v>80</v>
      </c>
      <c r="AY5" s="188" t="s">
        <v>81</v>
      </c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89"/>
      <c r="BM5" s="189"/>
      <c r="BN5" s="189"/>
      <c r="BO5" s="189"/>
      <c r="BP5" s="189"/>
      <c r="BQ5" s="189"/>
      <c r="BR5" s="190">
        <v>14</v>
      </c>
      <c r="BS5" s="191"/>
    </row>
    <row r="6" spans="1:71">
      <c r="A6" s="89"/>
      <c r="B6" s="102">
        <v>2</v>
      </c>
      <c r="C6" s="220"/>
      <c r="D6" s="207"/>
      <c r="E6" s="207"/>
      <c r="F6" s="207"/>
      <c r="G6" s="207"/>
      <c r="H6" s="207"/>
      <c r="I6" s="207"/>
      <c r="J6" s="207"/>
      <c r="K6" s="207"/>
      <c r="L6" s="207"/>
      <c r="N6" s="208">
        <v>2</v>
      </c>
      <c r="O6" s="209"/>
      <c r="P6" s="207"/>
      <c r="Q6" s="207"/>
      <c r="R6" s="207"/>
      <c r="S6" s="207"/>
      <c r="T6" s="207"/>
      <c r="U6" s="207"/>
      <c r="V6" s="207"/>
      <c r="W6" s="207"/>
      <c r="Y6" s="208">
        <v>2</v>
      </c>
      <c r="Z6" s="209"/>
      <c r="AA6" s="207"/>
      <c r="AB6" s="207"/>
      <c r="AC6" s="207"/>
      <c r="AD6" s="207"/>
      <c r="AE6" s="207"/>
      <c r="AF6" s="207"/>
      <c r="AG6" s="207"/>
      <c r="AH6" s="207"/>
      <c r="AX6" s="158" t="s">
        <v>82</v>
      </c>
      <c r="AY6" s="188" t="s">
        <v>83</v>
      </c>
      <c r="AZ6" s="189"/>
      <c r="BA6" s="189"/>
      <c r="BB6" s="189"/>
      <c r="BC6" s="189"/>
      <c r="BD6" s="189"/>
      <c r="BE6" s="189"/>
      <c r="BF6" s="189"/>
      <c r="BG6" s="189"/>
      <c r="BH6" s="189"/>
      <c r="BI6" s="189"/>
      <c r="BJ6" s="189"/>
      <c r="BK6" s="189"/>
      <c r="BL6" s="189"/>
      <c r="BM6" s="189"/>
      <c r="BN6" s="189"/>
      <c r="BO6" s="189"/>
      <c r="BP6" s="189"/>
      <c r="BQ6" s="189"/>
      <c r="BR6" s="190">
        <v>1</v>
      </c>
      <c r="BS6" s="191"/>
    </row>
    <row r="7" spans="1:71">
      <c r="A7" s="89"/>
      <c r="B7" s="102">
        <v>3</v>
      </c>
      <c r="C7" s="220"/>
      <c r="D7" s="207"/>
      <c r="E7" s="207"/>
      <c r="F7" s="207"/>
      <c r="G7" s="207"/>
      <c r="H7" s="207"/>
      <c r="I7" s="207"/>
      <c r="J7" s="207"/>
      <c r="K7" s="207"/>
      <c r="L7" s="207"/>
      <c r="N7" s="208">
        <v>3</v>
      </c>
      <c r="O7" s="209"/>
      <c r="P7" s="207"/>
      <c r="Q7" s="207"/>
      <c r="R7" s="207"/>
      <c r="S7" s="207"/>
      <c r="T7" s="207"/>
      <c r="U7" s="207"/>
      <c r="V7" s="207"/>
      <c r="W7" s="207"/>
      <c r="Y7" s="208">
        <v>3</v>
      </c>
      <c r="Z7" s="209"/>
      <c r="AA7" s="207"/>
      <c r="AB7" s="207"/>
      <c r="AC7" s="207"/>
      <c r="AD7" s="207"/>
      <c r="AE7" s="207"/>
      <c r="AF7" s="207"/>
      <c r="AG7" s="207"/>
      <c r="AH7" s="207"/>
    </row>
    <row r="8" spans="1:71">
      <c r="A8" s="89"/>
      <c r="B8" s="102">
        <v>4</v>
      </c>
      <c r="C8" s="220"/>
      <c r="D8" s="207"/>
      <c r="E8" s="207"/>
      <c r="F8" s="207"/>
      <c r="G8" s="207"/>
      <c r="H8" s="207"/>
      <c r="I8" s="207"/>
      <c r="J8" s="207"/>
      <c r="K8" s="207"/>
      <c r="L8" s="207"/>
      <c r="N8" s="208">
        <v>4</v>
      </c>
      <c r="O8" s="209"/>
      <c r="P8" s="207"/>
      <c r="Q8" s="207"/>
      <c r="R8" s="207"/>
      <c r="S8" s="207"/>
      <c r="T8" s="207"/>
      <c r="U8" s="207"/>
      <c r="V8" s="207"/>
      <c r="W8" s="207"/>
      <c r="Y8" s="208">
        <v>4</v>
      </c>
      <c r="Z8" s="209"/>
      <c r="AA8" s="207"/>
      <c r="AB8" s="207"/>
      <c r="AC8" s="207"/>
      <c r="AD8" s="207"/>
      <c r="AE8" s="207"/>
      <c r="AF8" s="207"/>
      <c r="AG8" s="207"/>
      <c r="AH8" s="207"/>
      <c r="AX8" s="202" t="s">
        <v>33</v>
      </c>
      <c r="AY8" s="202"/>
      <c r="AZ8" s="203"/>
      <c r="BA8" s="69" t="s">
        <v>90</v>
      </c>
    </row>
    <row r="9" spans="1:71">
      <c r="A9" s="89"/>
      <c r="B9" s="102">
        <v>5</v>
      </c>
      <c r="C9" s="220"/>
      <c r="D9" s="207"/>
      <c r="E9" s="207"/>
      <c r="F9" s="207"/>
      <c r="G9" s="207"/>
      <c r="H9" s="207"/>
      <c r="I9" s="207"/>
      <c r="J9" s="207"/>
      <c r="K9" s="207"/>
      <c r="L9" s="207"/>
      <c r="N9" s="208">
        <v>5</v>
      </c>
      <c r="O9" s="209"/>
      <c r="P9" s="207"/>
      <c r="Q9" s="207"/>
      <c r="R9" s="207"/>
      <c r="S9" s="207"/>
      <c r="T9" s="207"/>
      <c r="U9" s="207"/>
      <c r="V9" s="207"/>
      <c r="W9" s="207"/>
      <c r="Y9" s="208">
        <v>5</v>
      </c>
      <c r="Z9" s="209"/>
      <c r="AA9" s="207"/>
      <c r="AB9" s="207"/>
      <c r="AC9" s="207"/>
      <c r="AD9" s="207"/>
      <c r="AE9" s="207"/>
      <c r="AF9" s="207"/>
      <c r="AG9" s="207"/>
      <c r="AH9" s="207"/>
      <c r="AX9" s="202" t="s">
        <v>46</v>
      </c>
      <c r="AY9" s="202"/>
      <c r="AZ9" s="203"/>
      <c r="BA9" s="69" t="s">
        <v>34</v>
      </c>
    </row>
    <row r="10" spans="1:71">
      <c r="A10" s="89"/>
      <c r="B10" s="102">
        <v>6</v>
      </c>
      <c r="C10" s="220"/>
      <c r="D10" s="207"/>
      <c r="E10" s="207"/>
      <c r="F10" s="207"/>
      <c r="G10" s="207"/>
      <c r="H10" s="207"/>
      <c r="I10" s="207"/>
      <c r="J10" s="207"/>
      <c r="K10" s="207"/>
      <c r="L10" s="207"/>
      <c r="N10" s="204" t="s">
        <v>62</v>
      </c>
      <c r="O10" s="205"/>
      <c r="P10" s="205"/>
      <c r="Q10" s="205"/>
      <c r="R10" s="205"/>
      <c r="S10" s="205"/>
      <c r="T10" s="205"/>
      <c r="U10" s="205"/>
      <c r="V10" s="205"/>
      <c r="W10" s="206"/>
      <c r="Y10" s="204" t="s">
        <v>69</v>
      </c>
      <c r="Z10" s="205"/>
      <c r="AA10" s="205"/>
      <c r="AB10" s="205"/>
      <c r="AC10" s="205"/>
      <c r="AD10" s="205"/>
      <c r="AE10" s="205"/>
      <c r="AF10" s="205"/>
      <c r="AG10" s="205"/>
      <c r="AH10" s="206"/>
      <c r="AX10" s="202" t="s">
        <v>89</v>
      </c>
      <c r="AY10" s="202"/>
      <c r="AZ10" s="202"/>
      <c r="BA10" s="69" t="s">
        <v>93</v>
      </c>
    </row>
    <row r="11" spans="1:71">
      <c r="A11" s="89"/>
      <c r="B11" s="102">
        <v>7</v>
      </c>
      <c r="C11" s="220"/>
      <c r="D11" s="207"/>
      <c r="E11" s="207"/>
      <c r="F11" s="207"/>
      <c r="G11" s="207"/>
      <c r="H11" s="207"/>
      <c r="I11" s="207"/>
      <c r="J11" s="207"/>
      <c r="K11" s="207"/>
      <c r="L11" s="207"/>
      <c r="N11" s="226">
        <v>1</v>
      </c>
      <c r="O11" s="227"/>
      <c r="P11" s="230"/>
      <c r="Q11" s="230"/>
      <c r="R11" s="230"/>
      <c r="S11" s="230"/>
      <c r="T11" s="230"/>
      <c r="U11" s="230"/>
      <c r="V11" s="230"/>
      <c r="W11" s="231"/>
      <c r="Y11" s="210" t="s">
        <v>71</v>
      </c>
      <c r="Z11" s="211"/>
      <c r="AA11" s="211"/>
      <c r="AB11" s="193"/>
      <c r="AC11" s="498" t="s">
        <v>70</v>
      </c>
      <c r="AD11" s="499"/>
      <c r="AE11" s="499"/>
      <c r="AF11" s="498" t="s">
        <v>12</v>
      </c>
      <c r="AG11" s="499"/>
      <c r="AH11" s="499"/>
      <c r="AX11" s="202" t="s">
        <v>91</v>
      </c>
      <c r="AY11" s="202"/>
      <c r="AZ11" s="202"/>
      <c r="BA11" s="69" t="s">
        <v>92</v>
      </c>
    </row>
    <row r="12" spans="1:71">
      <c r="A12" s="89"/>
      <c r="B12" s="102">
        <v>8</v>
      </c>
      <c r="C12" s="220"/>
      <c r="D12" s="207"/>
      <c r="E12" s="207"/>
      <c r="F12" s="207"/>
      <c r="G12" s="207"/>
      <c r="H12" s="207"/>
      <c r="I12" s="207"/>
      <c r="J12" s="207"/>
      <c r="K12" s="207"/>
      <c r="L12" s="207"/>
      <c r="N12" s="228"/>
      <c r="O12" s="229"/>
      <c r="P12" s="232"/>
      <c r="Q12" s="232"/>
      <c r="R12" s="232"/>
      <c r="S12" s="232"/>
      <c r="T12" s="232"/>
      <c r="U12" s="232"/>
      <c r="V12" s="232"/>
      <c r="W12" s="233"/>
      <c r="Y12" s="234" t="s">
        <v>66</v>
      </c>
      <c r="Z12" s="497"/>
      <c r="AA12" s="497"/>
      <c r="AB12" s="497"/>
      <c r="AC12" s="500">
        <v>15</v>
      </c>
      <c r="AD12" s="500"/>
      <c r="AE12" s="500"/>
      <c r="AF12" s="500">
        <v>15</v>
      </c>
      <c r="AG12" s="500"/>
      <c r="AH12" s="500"/>
      <c r="AX12" s="202" t="s">
        <v>94</v>
      </c>
      <c r="AY12" s="202"/>
      <c r="AZ12" s="202"/>
      <c r="BA12" s="69" t="s">
        <v>95</v>
      </c>
    </row>
    <row r="13" spans="1:71">
      <c r="A13" s="89"/>
      <c r="Y13" s="234" t="s">
        <v>67</v>
      </c>
      <c r="Z13" s="497"/>
      <c r="AA13" s="497"/>
      <c r="AB13" s="497"/>
      <c r="AC13" s="500">
        <v>0.06</v>
      </c>
      <c r="AD13" s="500"/>
      <c r="AE13" s="500"/>
      <c r="AF13" s="500">
        <v>7.75</v>
      </c>
      <c r="AG13" s="500"/>
      <c r="AH13" s="500"/>
    </row>
    <row r="14" spans="1:71">
      <c r="A14" s="89"/>
      <c r="B14" s="182" t="s">
        <v>73</v>
      </c>
      <c r="C14" s="183"/>
      <c r="D14" s="183"/>
      <c r="E14" s="183"/>
      <c r="F14" s="185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Y14" s="234" t="s">
        <v>76</v>
      </c>
      <c r="Z14" s="497"/>
      <c r="AA14" s="497"/>
      <c r="AB14" s="497"/>
      <c r="AC14" s="494"/>
      <c r="AD14" s="495"/>
      <c r="AE14" s="495"/>
      <c r="AF14" s="496">
        <f>BR4+BR5</f>
        <v>23</v>
      </c>
      <c r="AG14" s="496"/>
      <c r="AH14" s="496"/>
    </row>
    <row r="15" spans="1:71">
      <c r="A15" s="89"/>
      <c r="B15" s="184"/>
      <c r="C15" s="184"/>
      <c r="D15" s="184"/>
      <c r="E15" s="184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Y15" s="234" t="s">
        <v>77</v>
      </c>
      <c r="Z15" s="235"/>
      <c r="AA15" s="235"/>
      <c r="AB15" s="235"/>
      <c r="AC15" s="494"/>
      <c r="AD15" s="495"/>
      <c r="AE15" s="495"/>
      <c r="AF15" s="496">
        <f>BR6</f>
        <v>1</v>
      </c>
      <c r="AG15" s="496"/>
      <c r="AH15" s="496"/>
    </row>
    <row r="16" spans="1:71">
      <c r="A16" s="89"/>
      <c r="Y16" s="147"/>
    </row>
    <row r="17" spans="1:38" s="68" customFormat="1" ht="18" hidden="1" customHeight="1" thickTop="1">
      <c r="A17" s="90"/>
      <c r="B17" s="491" t="s">
        <v>35</v>
      </c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3"/>
      <c r="P17" s="490" t="s">
        <v>36</v>
      </c>
      <c r="Q17" s="490"/>
      <c r="R17" s="490" t="s">
        <v>37</v>
      </c>
      <c r="S17" s="490"/>
      <c r="T17" s="490" t="s">
        <v>38</v>
      </c>
      <c r="U17" s="490"/>
      <c r="V17" s="490" t="s">
        <v>39</v>
      </c>
      <c r="W17" s="490"/>
      <c r="X17" s="490" t="s">
        <v>40</v>
      </c>
      <c r="Y17" s="490"/>
      <c r="Z17" s="490" t="s">
        <v>41</v>
      </c>
      <c r="AA17" s="490"/>
      <c r="AB17" s="490" t="s">
        <v>42</v>
      </c>
      <c r="AC17" s="490"/>
      <c r="AD17" s="490" t="s">
        <v>43</v>
      </c>
      <c r="AE17" s="490"/>
      <c r="AF17" s="490" t="s">
        <v>44</v>
      </c>
      <c r="AG17" s="490"/>
      <c r="AH17" s="490" t="s">
        <v>45</v>
      </c>
      <c r="AI17" s="490"/>
      <c r="AJ17" s="70"/>
      <c r="AK17" s="71" t="str">
        <f>P17</f>
        <v>EYLÜL</v>
      </c>
      <c r="AL17" s="135">
        <v>3</v>
      </c>
    </row>
    <row r="18" spans="1:38" s="68" customFormat="1" ht="15" customHeight="1">
      <c r="A18" s="90"/>
      <c r="B18" s="501" t="s">
        <v>47</v>
      </c>
      <c r="C18" s="502"/>
      <c r="D18" s="502"/>
      <c r="E18" s="502"/>
      <c r="F18" s="502"/>
      <c r="G18" s="502"/>
      <c r="H18" s="502"/>
      <c r="I18" s="502"/>
      <c r="J18" s="502"/>
      <c r="K18" s="502"/>
      <c r="L18" s="502"/>
      <c r="M18" s="502"/>
      <c r="N18" s="502"/>
      <c r="O18" s="502"/>
      <c r="P18" s="502"/>
      <c r="Q18" s="502"/>
      <c r="R18" s="502"/>
      <c r="S18" s="502"/>
      <c r="T18" s="502"/>
      <c r="U18" s="502"/>
      <c r="V18" s="502"/>
      <c r="W18" s="502"/>
      <c r="X18" s="502"/>
      <c r="Y18" s="502"/>
      <c r="Z18" s="502"/>
      <c r="AA18" s="502"/>
      <c r="AB18" s="502"/>
      <c r="AC18" s="502"/>
      <c r="AD18" s="502"/>
      <c r="AE18" s="502"/>
      <c r="AF18" s="502"/>
      <c r="AG18" s="502"/>
      <c r="AH18" s="502"/>
      <c r="AI18" s="502"/>
      <c r="AJ18" s="196" t="s">
        <v>48</v>
      </c>
      <c r="AK18" s="71" t="str">
        <f>R17</f>
        <v>EKİM</v>
      </c>
      <c r="AL18" s="108">
        <f t="shared" ref="AL18:AL25" si="0">C5</f>
        <v>0</v>
      </c>
    </row>
    <row r="19" spans="1:38" s="68" customFormat="1">
      <c r="A19" s="90"/>
      <c r="B19" s="473" t="s">
        <v>49</v>
      </c>
      <c r="C19" s="474"/>
      <c r="D19" s="474"/>
      <c r="E19" s="474"/>
      <c r="F19" s="474"/>
      <c r="G19" s="475">
        <f>C5</f>
        <v>0</v>
      </c>
      <c r="H19" s="475"/>
      <c r="I19" s="475"/>
      <c r="J19" s="475"/>
      <c r="K19" s="475"/>
      <c r="L19" s="475"/>
      <c r="M19" s="475"/>
      <c r="N19" s="475"/>
      <c r="O19" s="475"/>
      <c r="P19" s="475"/>
      <c r="Q19" s="475"/>
      <c r="R19" s="475"/>
      <c r="S19" s="475"/>
      <c r="T19" s="475"/>
      <c r="U19" s="475"/>
      <c r="V19" s="475"/>
      <c r="W19" s="475"/>
      <c r="X19" s="475"/>
      <c r="Y19" s="475"/>
      <c r="Z19" s="475"/>
      <c r="AA19" s="475"/>
      <c r="AB19" s="475"/>
      <c r="AC19" s="475"/>
      <c r="AD19" s="475"/>
      <c r="AE19" s="475"/>
      <c r="AF19" s="475"/>
      <c r="AG19" s="475"/>
      <c r="AH19" s="475"/>
      <c r="AI19" s="475"/>
      <c r="AJ19" s="197"/>
      <c r="AK19" s="71" t="str">
        <f>T17</f>
        <v>KASIM</v>
      </c>
      <c r="AL19" s="108">
        <f t="shared" si="0"/>
        <v>0</v>
      </c>
    </row>
    <row r="20" spans="1:38" s="68" customFormat="1">
      <c r="A20" s="90"/>
      <c r="B20" s="476" t="s">
        <v>50</v>
      </c>
      <c r="C20" s="478" t="s">
        <v>51</v>
      </c>
      <c r="D20" s="479"/>
      <c r="E20" s="482" t="s">
        <v>52</v>
      </c>
      <c r="F20" s="482"/>
      <c r="G20" s="482"/>
      <c r="H20" s="482"/>
      <c r="I20" s="482"/>
      <c r="J20" s="482"/>
      <c r="K20" s="482"/>
      <c r="L20" s="482"/>
      <c r="M20" s="482"/>
      <c r="N20" s="482"/>
      <c r="O20" s="483"/>
      <c r="P20" s="486" t="s">
        <v>53</v>
      </c>
      <c r="Q20" s="487"/>
      <c r="R20" s="487"/>
      <c r="S20" s="487"/>
      <c r="T20" s="487"/>
      <c r="U20" s="487"/>
      <c r="V20" s="487"/>
      <c r="W20" s="487"/>
      <c r="X20" s="487"/>
      <c r="Y20" s="487"/>
      <c r="Z20" s="487"/>
      <c r="AA20" s="487"/>
      <c r="AB20" s="487"/>
      <c r="AC20" s="487"/>
      <c r="AD20" s="487"/>
      <c r="AE20" s="487"/>
      <c r="AF20" s="487"/>
      <c r="AG20" s="487"/>
      <c r="AH20" s="487"/>
      <c r="AI20" s="488"/>
      <c r="AJ20" s="197"/>
      <c r="AK20" s="71" t="str">
        <f>V17</f>
        <v>ARALIK</v>
      </c>
      <c r="AL20" s="108">
        <f t="shared" si="0"/>
        <v>0</v>
      </c>
    </row>
    <row r="21" spans="1:38" s="68" customFormat="1">
      <c r="A21" s="90"/>
      <c r="B21" s="477"/>
      <c r="C21" s="480"/>
      <c r="D21" s="481"/>
      <c r="E21" s="484"/>
      <c r="F21" s="484"/>
      <c r="G21" s="484"/>
      <c r="H21" s="484"/>
      <c r="I21" s="484"/>
      <c r="J21" s="484"/>
      <c r="K21" s="484"/>
      <c r="L21" s="484"/>
      <c r="M21" s="484"/>
      <c r="N21" s="484"/>
      <c r="O21" s="485"/>
      <c r="P21" s="489" t="str">
        <f>P17</f>
        <v>EYLÜL</v>
      </c>
      <c r="Q21" s="489"/>
      <c r="R21" s="489" t="str">
        <f>R17</f>
        <v>EKİM</v>
      </c>
      <c r="S21" s="489"/>
      <c r="T21" s="489" t="str">
        <f>T17</f>
        <v>KASIM</v>
      </c>
      <c r="U21" s="489"/>
      <c r="V21" s="489" t="str">
        <f>V17</f>
        <v>ARALIK</v>
      </c>
      <c r="W21" s="489"/>
      <c r="X21" s="489" t="s">
        <v>41</v>
      </c>
      <c r="Y21" s="489"/>
      <c r="Z21" s="489" t="str">
        <f>Z17</f>
        <v>ŞUBAT</v>
      </c>
      <c r="AA21" s="489"/>
      <c r="AB21" s="489" t="str">
        <f>AB17</f>
        <v>MART</v>
      </c>
      <c r="AC21" s="489"/>
      <c r="AD21" s="489" t="str">
        <f t="shared" ref="AD21" si="1">AD17</f>
        <v>NİSAN</v>
      </c>
      <c r="AE21" s="489"/>
      <c r="AF21" s="489" t="str">
        <f t="shared" ref="AF21" si="2">AF17</f>
        <v>MAYIS</v>
      </c>
      <c r="AG21" s="489"/>
      <c r="AH21" s="489" t="str">
        <f t="shared" ref="AH21" si="3">AH17</f>
        <v>HAZİRAN</v>
      </c>
      <c r="AI21" s="489"/>
      <c r="AJ21" s="198"/>
      <c r="AK21" s="71" t="str">
        <f>X17</f>
        <v>OCAK</v>
      </c>
      <c r="AL21" s="108">
        <f t="shared" si="0"/>
        <v>0</v>
      </c>
    </row>
    <row r="22" spans="1:38" s="68" customFormat="1">
      <c r="A22" s="90"/>
      <c r="B22" s="72">
        <f>IF(E22="","",1)</f>
        <v>1</v>
      </c>
      <c r="C22" s="468"/>
      <c r="D22" s="472"/>
      <c r="E22" s="470" t="s">
        <v>100</v>
      </c>
      <c r="F22" s="470"/>
      <c r="G22" s="470"/>
      <c r="H22" s="470"/>
      <c r="I22" s="470"/>
      <c r="J22" s="470"/>
      <c r="K22" s="470"/>
      <c r="L22" s="470"/>
      <c r="M22" s="470"/>
      <c r="N22" s="470"/>
      <c r="O22" s="471"/>
      <c r="P22" s="465"/>
      <c r="Q22" s="466"/>
      <c r="R22" s="465"/>
      <c r="S22" s="466"/>
      <c r="T22" s="465">
        <v>190</v>
      </c>
      <c r="U22" s="466"/>
      <c r="V22" s="465"/>
      <c r="W22" s="466"/>
      <c r="X22" s="465"/>
      <c r="Y22" s="466"/>
      <c r="Z22" s="465"/>
      <c r="AA22" s="466"/>
      <c r="AB22" s="465"/>
      <c r="AC22" s="466"/>
      <c r="AD22" s="467"/>
      <c r="AE22" s="366"/>
      <c r="AF22" s="467"/>
      <c r="AG22" s="366"/>
      <c r="AH22" s="465"/>
      <c r="AI22" s="466"/>
      <c r="AJ22" s="73">
        <f>IF(E22="","",1)</f>
        <v>1</v>
      </c>
      <c r="AK22" s="71" t="str">
        <f>Z17</f>
        <v>ŞUBAT</v>
      </c>
      <c r="AL22" s="108">
        <f t="shared" si="0"/>
        <v>0</v>
      </c>
    </row>
    <row r="23" spans="1:38" s="68" customFormat="1">
      <c r="A23" s="90"/>
      <c r="B23" s="72">
        <f>IF(E23="","",2)</f>
        <v>2</v>
      </c>
      <c r="C23" s="468"/>
      <c r="D23" s="472"/>
      <c r="E23" s="470" t="s">
        <v>100</v>
      </c>
      <c r="F23" s="470"/>
      <c r="G23" s="470"/>
      <c r="H23" s="470"/>
      <c r="I23" s="470"/>
      <c r="J23" s="470"/>
      <c r="K23" s="470"/>
      <c r="L23" s="470"/>
      <c r="M23" s="470"/>
      <c r="N23" s="470"/>
      <c r="O23" s="471"/>
      <c r="P23" s="465"/>
      <c r="Q23" s="466"/>
      <c r="R23" s="465"/>
      <c r="S23" s="466"/>
      <c r="T23" s="465">
        <v>190</v>
      </c>
      <c r="U23" s="466"/>
      <c r="V23" s="465"/>
      <c r="W23" s="466"/>
      <c r="X23" s="465"/>
      <c r="Y23" s="466"/>
      <c r="Z23" s="465"/>
      <c r="AA23" s="466"/>
      <c r="AB23" s="465"/>
      <c r="AC23" s="466"/>
      <c r="AD23" s="467"/>
      <c r="AE23" s="366"/>
      <c r="AF23" s="467"/>
      <c r="AG23" s="366"/>
      <c r="AH23" s="465"/>
      <c r="AI23" s="466"/>
      <c r="AJ23" s="73">
        <f t="shared" ref="AJ23:AJ46" si="4">IF(E23="","",1)</f>
        <v>1</v>
      </c>
      <c r="AK23" s="71" t="str">
        <f>AB17</f>
        <v>MART</v>
      </c>
      <c r="AL23" s="108">
        <f t="shared" si="0"/>
        <v>0</v>
      </c>
    </row>
    <row r="24" spans="1:38" s="68" customFormat="1">
      <c r="A24" s="90"/>
      <c r="B24" s="72">
        <f>IF(E24="","",3)</f>
        <v>3</v>
      </c>
      <c r="C24" s="468"/>
      <c r="D24" s="472"/>
      <c r="E24" s="470" t="s">
        <v>100</v>
      </c>
      <c r="F24" s="470"/>
      <c r="G24" s="470"/>
      <c r="H24" s="470"/>
      <c r="I24" s="470"/>
      <c r="J24" s="470"/>
      <c r="K24" s="470"/>
      <c r="L24" s="470"/>
      <c r="M24" s="470"/>
      <c r="N24" s="470"/>
      <c r="O24" s="471"/>
      <c r="P24" s="465"/>
      <c r="Q24" s="466"/>
      <c r="R24" s="465"/>
      <c r="S24" s="466"/>
      <c r="T24" s="465">
        <v>190</v>
      </c>
      <c r="U24" s="466"/>
      <c r="V24" s="465"/>
      <c r="W24" s="466"/>
      <c r="X24" s="465"/>
      <c r="Y24" s="466"/>
      <c r="Z24" s="465"/>
      <c r="AA24" s="466"/>
      <c r="AB24" s="465"/>
      <c r="AC24" s="466"/>
      <c r="AD24" s="467"/>
      <c r="AE24" s="366"/>
      <c r="AF24" s="467"/>
      <c r="AG24" s="366"/>
      <c r="AH24" s="465"/>
      <c r="AI24" s="466"/>
      <c r="AJ24" s="73">
        <f t="shared" si="4"/>
        <v>1</v>
      </c>
      <c r="AK24" s="71" t="str">
        <f>AD17</f>
        <v>NİSAN</v>
      </c>
      <c r="AL24" s="108">
        <f t="shared" si="0"/>
        <v>0</v>
      </c>
    </row>
    <row r="25" spans="1:38" s="68" customFormat="1">
      <c r="A25" s="90"/>
      <c r="B25" s="72">
        <f>IF(E25="","",4)</f>
        <v>4</v>
      </c>
      <c r="C25" s="468"/>
      <c r="D25" s="472"/>
      <c r="E25" s="470" t="s">
        <v>100</v>
      </c>
      <c r="F25" s="470"/>
      <c r="G25" s="470"/>
      <c r="H25" s="470"/>
      <c r="I25" s="470"/>
      <c r="J25" s="470"/>
      <c r="K25" s="470"/>
      <c r="L25" s="470"/>
      <c r="M25" s="470"/>
      <c r="N25" s="470"/>
      <c r="O25" s="471"/>
      <c r="P25" s="465"/>
      <c r="Q25" s="466"/>
      <c r="R25" s="465"/>
      <c r="S25" s="466"/>
      <c r="T25" s="465">
        <v>190</v>
      </c>
      <c r="U25" s="466"/>
      <c r="V25" s="465"/>
      <c r="W25" s="466"/>
      <c r="X25" s="465"/>
      <c r="Y25" s="466"/>
      <c r="Z25" s="465"/>
      <c r="AA25" s="466"/>
      <c r="AB25" s="465"/>
      <c r="AC25" s="466"/>
      <c r="AD25" s="467"/>
      <c r="AE25" s="366"/>
      <c r="AF25" s="467"/>
      <c r="AG25" s="366"/>
      <c r="AH25" s="465"/>
      <c r="AI25" s="466"/>
      <c r="AJ25" s="73">
        <f t="shared" si="4"/>
        <v>1</v>
      </c>
      <c r="AK25" s="71" t="str">
        <f>AF17</f>
        <v>MAYIS</v>
      </c>
      <c r="AL25" s="108">
        <f t="shared" si="0"/>
        <v>0</v>
      </c>
    </row>
    <row r="26" spans="1:38" s="68" customFormat="1">
      <c r="A26" s="90"/>
      <c r="B26" s="72">
        <f>IF(E26="","",5)</f>
        <v>5</v>
      </c>
      <c r="C26" s="468"/>
      <c r="D26" s="472"/>
      <c r="E26" s="470" t="s">
        <v>100</v>
      </c>
      <c r="F26" s="470"/>
      <c r="G26" s="470"/>
      <c r="H26" s="470"/>
      <c r="I26" s="470"/>
      <c r="J26" s="470"/>
      <c r="K26" s="470"/>
      <c r="L26" s="470"/>
      <c r="M26" s="470"/>
      <c r="N26" s="470"/>
      <c r="O26" s="471"/>
      <c r="P26" s="465"/>
      <c r="Q26" s="466"/>
      <c r="R26" s="465"/>
      <c r="S26" s="466"/>
      <c r="T26" s="465">
        <v>190</v>
      </c>
      <c r="U26" s="466"/>
      <c r="V26" s="465"/>
      <c r="W26" s="466"/>
      <c r="X26" s="465"/>
      <c r="Y26" s="466"/>
      <c r="Z26" s="465"/>
      <c r="AA26" s="466"/>
      <c r="AB26" s="465"/>
      <c r="AC26" s="466"/>
      <c r="AD26" s="467"/>
      <c r="AE26" s="366"/>
      <c r="AF26" s="467"/>
      <c r="AG26" s="366"/>
      <c r="AH26" s="465"/>
      <c r="AI26" s="466"/>
      <c r="AJ26" s="73">
        <f t="shared" si="4"/>
        <v>1</v>
      </c>
      <c r="AK26" s="71" t="str">
        <f>AH17</f>
        <v>HAZİRAN</v>
      </c>
      <c r="AL26" s="103"/>
    </row>
    <row r="27" spans="1:38" s="68" customFormat="1">
      <c r="A27" s="90"/>
      <c r="B27" s="72">
        <f>IF(E27="","",6)</f>
        <v>6</v>
      </c>
      <c r="C27" s="468"/>
      <c r="D27" s="472"/>
      <c r="E27" s="470" t="s">
        <v>100</v>
      </c>
      <c r="F27" s="470"/>
      <c r="G27" s="470"/>
      <c r="H27" s="470"/>
      <c r="I27" s="470"/>
      <c r="J27" s="470"/>
      <c r="K27" s="470"/>
      <c r="L27" s="470"/>
      <c r="M27" s="470"/>
      <c r="N27" s="470"/>
      <c r="O27" s="471"/>
      <c r="P27" s="465"/>
      <c r="Q27" s="466"/>
      <c r="R27" s="465"/>
      <c r="S27" s="466"/>
      <c r="T27" s="465">
        <v>190</v>
      </c>
      <c r="U27" s="466"/>
      <c r="V27" s="465"/>
      <c r="W27" s="466"/>
      <c r="X27" s="465"/>
      <c r="Y27" s="466"/>
      <c r="Z27" s="465"/>
      <c r="AA27" s="466"/>
      <c r="AB27" s="465"/>
      <c r="AC27" s="466"/>
      <c r="AD27" s="467"/>
      <c r="AE27" s="366"/>
      <c r="AF27" s="467"/>
      <c r="AG27" s="366"/>
      <c r="AH27" s="465"/>
      <c r="AI27" s="466"/>
      <c r="AJ27" s="73">
        <f t="shared" si="4"/>
        <v>1</v>
      </c>
    </row>
    <row r="28" spans="1:38" s="68" customFormat="1">
      <c r="A28" s="90"/>
      <c r="B28" s="72">
        <f>IF(E28="","",7)</f>
        <v>7</v>
      </c>
      <c r="C28" s="468"/>
      <c r="D28" s="472"/>
      <c r="E28" s="470" t="s">
        <v>100</v>
      </c>
      <c r="F28" s="470"/>
      <c r="G28" s="470"/>
      <c r="H28" s="470"/>
      <c r="I28" s="470"/>
      <c r="J28" s="470"/>
      <c r="K28" s="470"/>
      <c r="L28" s="470"/>
      <c r="M28" s="470"/>
      <c r="N28" s="470"/>
      <c r="O28" s="471"/>
      <c r="P28" s="465"/>
      <c r="Q28" s="466"/>
      <c r="R28" s="465"/>
      <c r="S28" s="466"/>
      <c r="T28" s="465">
        <v>190</v>
      </c>
      <c r="U28" s="466"/>
      <c r="V28" s="465"/>
      <c r="W28" s="466"/>
      <c r="X28" s="465"/>
      <c r="Y28" s="466"/>
      <c r="Z28" s="465"/>
      <c r="AA28" s="466"/>
      <c r="AB28" s="465"/>
      <c r="AC28" s="466"/>
      <c r="AD28" s="467"/>
      <c r="AE28" s="366"/>
      <c r="AF28" s="467"/>
      <c r="AG28" s="366"/>
      <c r="AH28" s="465"/>
      <c r="AI28" s="466"/>
      <c r="AJ28" s="73">
        <f t="shared" si="4"/>
        <v>1</v>
      </c>
    </row>
    <row r="29" spans="1:38" s="68" customFormat="1">
      <c r="A29" s="90"/>
      <c r="B29" s="72">
        <f>IF(E29="","",8)</f>
        <v>8</v>
      </c>
      <c r="C29" s="468"/>
      <c r="D29" s="472"/>
      <c r="E29" s="470" t="s">
        <v>100</v>
      </c>
      <c r="F29" s="470"/>
      <c r="G29" s="470"/>
      <c r="H29" s="470"/>
      <c r="I29" s="470"/>
      <c r="J29" s="470"/>
      <c r="K29" s="470"/>
      <c r="L29" s="470"/>
      <c r="M29" s="470"/>
      <c r="N29" s="470"/>
      <c r="O29" s="471"/>
      <c r="P29" s="465"/>
      <c r="Q29" s="466"/>
      <c r="R29" s="465"/>
      <c r="S29" s="466"/>
      <c r="T29" s="465">
        <v>190</v>
      </c>
      <c r="U29" s="466"/>
      <c r="V29" s="465"/>
      <c r="W29" s="466"/>
      <c r="X29" s="465"/>
      <c r="Y29" s="466"/>
      <c r="Z29" s="465"/>
      <c r="AA29" s="466"/>
      <c r="AB29" s="465"/>
      <c r="AC29" s="466"/>
      <c r="AD29" s="467"/>
      <c r="AE29" s="366"/>
      <c r="AF29" s="467"/>
      <c r="AG29" s="366"/>
      <c r="AH29" s="465"/>
      <c r="AI29" s="466"/>
      <c r="AJ29" s="73">
        <f t="shared" si="4"/>
        <v>1</v>
      </c>
    </row>
    <row r="30" spans="1:38" s="68" customFormat="1">
      <c r="A30" s="90"/>
      <c r="B30" s="72">
        <f>IF(E30="","",9)</f>
        <v>9</v>
      </c>
      <c r="C30" s="468"/>
      <c r="D30" s="472"/>
      <c r="E30" s="470" t="s">
        <v>100</v>
      </c>
      <c r="F30" s="470"/>
      <c r="G30" s="470"/>
      <c r="H30" s="470"/>
      <c r="I30" s="470"/>
      <c r="J30" s="470"/>
      <c r="K30" s="470"/>
      <c r="L30" s="470"/>
      <c r="M30" s="470"/>
      <c r="N30" s="470"/>
      <c r="O30" s="471"/>
      <c r="P30" s="465"/>
      <c r="Q30" s="466"/>
      <c r="R30" s="465"/>
      <c r="S30" s="466"/>
      <c r="T30" s="465">
        <v>190</v>
      </c>
      <c r="U30" s="466"/>
      <c r="V30" s="465"/>
      <c r="W30" s="466"/>
      <c r="X30" s="465"/>
      <c r="Y30" s="466"/>
      <c r="Z30" s="465"/>
      <c r="AA30" s="466"/>
      <c r="AB30" s="465"/>
      <c r="AC30" s="466"/>
      <c r="AD30" s="467"/>
      <c r="AE30" s="366"/>
      <c r="AF30" s="467"/>
      <c r="AG30" s="366"/>
      <c r="AH30" s="465"/>
      <c r="AI30" s="466"/>
      <c r="AJ30" s="73">
        <f t="shared" si="4"/>
        <v>1</v>
      </c>
    </row>
    <row r="31" spans="1:38" s="68" customFormat="1">
      <c r="A31" s="90"/>
      <c r="B31" s="72">
        <f>IF(E31="","",10)</f>
        <v>10</v>
      </c>
      <c r="C31" s="468"/>
      <c r="D31" s="472"/>
      <c r="E31" s="470" t="s">
        <v>100</v>
      </c>
      <c r="F31" s="470"/>
      <c r="G31" s="470"/>
      <c r="H31" s="470"/>
      <c r="I31" s="470"/>
      <c r="J31" s="470"/>
      <c r="K31" s="470"/>
      <c r="L31" s="470"/>
      <c r="M31" s="470"/>
      <c r="N31" s="470"/>
      <c r="O31" s="471"/>
      <c r="P31" s="465"/>
      <c r="Q31" s="466"/>
      <c r="R31" s="465"/>
      <c r="S31" s="466"/>
      <c r="T31" s="465">
        <v>190</v>
      </c>
      <c r="U31" s="466"/>
      <c r="V31" s="465"/>
      <c r="W31" s="466"/>
      <c r="X31" s="465"/>
      <c r="Y31" s="466"/>
      <c r="Z31" s="465"/>
      <c r="AA31" s="466"/>
      <c r="AB31" s="465"/>
      <c r="AC31" s="466"/>
      <c r="AD31" s="467"/>
      <c r="AE31" s="366"/>
      <c r="AF31" s="467"/>
      <c r="AG31" s="366"/>
      <c r="AH31" s="465"/>
      <c r="AI31" s="466"/>
      <c r="AJ31" s="73">
        <f t="shared" si="4"/>
        <v>1</v>
      </c>
    </row>
    <row r="32" spans="1:38" s="68" customFormat="1">
      <c r="A32" s="90"/>
      <c r="B32" s="72">
        <f>IF(E32="","",11)</f>
        <v>11</v>
      </c>
      <c r="C32" s="468"/>
      <c r="D32" s="472"/>
      <c r="E32" s="470" t="s">
        <v>100</v>
      </c>
      <c r="F32" s="470"/>
      <c r="G32" s="470"/>
      <c r="H32" s="470"/>
      <c r="I32" s="470"/>
      <c r="J32" s="470"/>
      <c r="K32" s="470"/>
      <c r="L32" s="470"/>
      <c r="M32" s="470"/>
      <c r="N32" s="470"/>
      <c r="O32" s="471"/>
      <c r="P32" s="465"/>
      <c r="Q32" s="466"/>
      <c r="R32" s="465"/>
      <c r="S32" s="466"/>
      <c r="T32" s="465">
        <v>190</v>
      </c>
      <c r="U32" s="466"/>
      <c r="V32" s="465"/>
      <c r="W32" s="466"/>
      <c r="X32" s="465"/>
      <c r="Y32" s="466"/>
      <c r="Z32" s="465"/>
      <c r="AA32" s="466"/>
      <c r="AB32" s="465"/>
      <c r="AC32" s="466"/>
      <c r="AD32" s="467"/>
      <c r="AE32" s="366"/>
      <c r="AF32" s="467"/>
      <c r="AG32" s="366"/>
      <c r="AH32" s="465"/>
      <c r="AI32" s="466"/>
      <c r="AJ32" s="73">
        <f t="shared" si="4"/>
        <v>1</v>
      </c>
    </row>
    <row r="33" spans="1:49" s="68" customFormat="1">
      <c r="A33" s="90"/>
      <c r="B33" s="72">
        <f>IF(E33="","",12)</f>
        <v>12</v>
      </c>
      <c r="C33" s="468"/>
      <c r="D33" s="472"/>
      <c r="E33" s="470" t="s">
        <v>100</v>
      </c>
      <c r="F33" s="470"/>
      <c r="G33" s="470"/>
      <c r="H33" s="470"/>
      <c r="I33" s="470"/>
      <c r="J33" s="470"/>
      <c r="K33" s="470"/>
      <c r="L33" s="470"/>
      <c r="M33" s="470"/>
      <c r="N33" s="470"/>
      <c r="O33" s="471"/>
      <c r="P33" s="465"/>
      <c r="Q33" s="466"/>
      <c r="R33" s="465"/>
      <c r="S33" s="466"/>
      <c r="T33" s="465">
        <v>190</v>
      </c>
      <c r="U33" s="466"/>
      <c r="V33" s="465"/>
      <c r="W33" s="466"/>
      <c r="X33" s="465"/>
      <c r="Y33" s="466"/>
      <c r="Z33" s="465"/>
      <c r="AA33" s="466"/>
      <c r="AB33" s="465"/>
      <c r="AC33" s="466"/>
      <c r="AD33" s="467"/>
      <c r="AE33" s="366"/>
      <c r="AF33" s="467"/>
      <c r="AG33" s="366"/>
      <c r="AH33" s="465"/>
      <c r="AI33" s="466"/>
      <c r="AJ33" s="73">
        <f t="shared" si="4"/>
        <v>1</v>
      </c>
    </row>
    <row r="34" spans="1:49" s="68" customFormat="1">
      <c r="A34" s="90"/>
      <c r="B34" s="72">
        <f>IF(E34="","",13)</f>
        <v>13</v>
      </c>
      <c r="C34" s="468"/>
      <c r="D34" s="472"/>
      <c r="E34" s="470" t="s">
        <v>100</v>
      </c>
      <c r="F34" s="470"/>
      <c r="G34" s="470"/>
      <c r="H34" s="470"/>
      <c r="I34" s="470"/>
      <c r="J34" s="470"/>
      <c r="K34" s="470"/>
      <c r="L34" s="470"/>
      <c r="M34" s="470"/>
      <c r="N34" s="470"/>
      <c r="O34" s="471"/>
      <c r="P34" s="465"/>
      <c r="Q34" s="466"/>
      <c r="R34" s="465"/>
      <c r="S34" s="466"/>
      <c r="T34" s="465">
        <v>190</v>
      </c>
      <c r="U34" s="466"/>
      <c r="V34" s="465"/>
      <c r="W34" s="466"/>
      <c r="X34" s="465"/>
      <c r="Y34" s="466"/>
      <c r="Z34" s="465"/>
      <c r="AA34" s="466"/>
      <c r="AB34" s="465"/>
      <c r="AC34" s="466"/>
      <c r="AD34" s="467"/>
      <c r="AE34" s="366"/>
      <c r="AF34" s="467"/>
      <c r="AG34" s="366"/>
      <c r="AH34" s="465"/>
      <c r="AI34" s="466"/>
      <c r="AJ34" s="73">
        <f t="shared" si="4"/>
        <v>1</v>
      </c>
    </row>
    <row r="35" spans="1:49" s="68" customFormat="1">
      <c r="A35" s="90"/>
      <c r="B35" s="72">
        <f>IF(E35="","",14)</f>
        <v>14</v>
      </c>
      <c r="C35" s="468"/>
      <c r="D35" s="472"/>
      <c r="E35" s="470" t="s">
        <v>100</v>
      </c>
      <c r="F35" s="470"/>
      <c r="G35" s="470"/>
      <c r="H35" s="470"/>
      <c r="I35" s="470"/>
      <c r="J35" s="470"/>
      <c r="K35" s="470"/>
      <c r="L35" s="470"/>
      <c r="M35" s="470"/>
      <c r="N35" s="470"/>
      <c r="O35" s="471"/>
      <c r="P35" s="465"/>
      <c r="Q35" s="466"/>
      <c r="R35" s="465"/>
      <c r="S35" s="466"/>
      <c r="T35" s="465">
        <v>190</v>
      </c>
      <c r="U35" s="466"/>
      <c r="V35" s="465"/>
      <c r="W35" s="466"/>
      <c r="X35" s="465"/>
      <c r="Y35" s="466"/>
      <c r="Z35" s="465"/>
      <c r="AA35" s="466"/>
      <c r="AB35" s="465"/>
      <c r="AC35" s="466"/>
      <c r="AD35" s="467"/>
      <c r="AE35" s="366"/>
      <c r="AF35" s="467"/>
      <c r="AG35" s="366"/>
      <c r="AH35" s="465"/>
      <c r="AI35" s="466"/>
      <c r="AJ35" s="73">
        <f t="shared" si="4"/>
        <v>1</v>
      </c>
    </row>
    <row r="36" spans="1:49" s="68" customFormat="1">
      <c r="A36" s="90"/>
      <c r="B36" s="72">
        <f>IF(E36="","",15)</f>
        <v>15</v>
      </c>
      <c r="C36" s="468"/>
      <c r="D36" s="472"/>
      <c r="E36" s="470" t="s">
        <v>100</v>
      </c>
      <c r="F36" s="470"/>
      <c r="G36" s="470"/>
      <c r="H36" s="470"/>
      <c r="I36" s="470"/>
      <c r="J36" s="470"/>
      <c r="K36" s="470"/>
      <c r="L36" s="470"/>
      <c r="M36" s="470"/>
      <c r="N36" s="470"/>
      <c r="O36" s="471"/>
      <c r="P36" s="465"/>
      <c r="Q36" s="466"/>
      <c r="R36" s="465"/>
      <c r="S36" s="466"/>
      <c r="T36" s="465">
        <v>190</v>
      </c>
      <c r="U36" s="466"/>
      <c r="V36" s="465"/>
      <c r="W36" s="466"/>
      <c r="X36" s="465"/>
      <c r="Y36" s="466"/>
      <c r="Z36" s="465"/>
      <c r="AA36" s="466"/>
      <c r="AB36" s="465"/>
      <c r="AC36" s="466"/>
      <c r="AD36" s="467"/>
      <c r="AE36" s="366"/>
      <c r="AF36" s="467"/>
      <c r="AG36" s="366"/>
      <c r="AH36" s="465"/>
      <c r="AI36" s="466"/>
      <c r="AJ36" s="73">
        <f t="shared" si="4"/>
        <v>1</v>
      </c>
    </row>
    <row r="37" spans="1:49">
      <c r="A37" s="91"/>
      <c r="B37" s="72">
        <f>IF(E37="","",16)</f>
        <v>16</v>
      </c>
      <c r="C37" s="468"/>
      <c r="D37" s="472"/>
      <c r="E37" s="470" t="s">
        <v>100</v>
      </c>
      <c r="F37" s="470"/>
      <c r="G37" s="470"/>
      <c r="H37" s="470"/>
      <c r="I37" s="470"/>
      <c r="J37" s="470"/>
      <c r="K37" s="470"/>
      <c r="L37" s="470"/>
      <c r="M37" s="470"/>
      <c r="N37" s="470"/>
      <c r="O37" s="471"/>
      <c r="P37" s="465"/>
      <c r="Q37" s="466"/>
      <c r="R37" s="465"/>
      <c r="S37" s="466"/>
      <c r="T37" s="465">
        <v>190</v>
      </c>
      <c r="U37" s="466"/>
      <c r="V37" s="465"/>
      <c r="W37" s="466"/>
      <c r="X37" s="465"/>
      <c r="Y37" s="466"/>
      <c r="Z37" s="465"/>
      <c r="AA37" s="466"/>
      <c r="AB37" s="465"/>
      <c r="AC37" s="466"/>
      <c r="AD37" s="467"/>
      <c r="AE37" s="366"/>
      <c r="AF37" s="467"/>
      <c r="AG37" s="366"/>
      <c r="AH37" s="465"/>
      <c r="AI37" s="466"/>
      <c r="AJ37" s="73">
        <f t="shared" si="4"/>
        <v>1</v>
      </c>
    </row>
    <row r="38" spans="1:49">
      <c r="A38" s="91"/>
      <c r="B38" s="72">
        <f>IF(E38="","",17)</f>
        <v>17</v>
      </c>
      <c r="C38" s="468"/>
      <c r="D38" s="472"/>
      <c r="E38" s="470" t="s">
        <v>100</v>
      </c>
      <c r="F38" s="470"/>
      <c r="G38" s="470"/>
      <c r="H38" s="470"/>
      <c r="I38" s="470"/>
      <c r="J38" s="470"/>
      <c r="K38" s="470"/>
      <c r="L38" s="470"/>
      <c r="M38" s="470"/>
      <c r="N38" s="470"/>
      <c r="O38" s="471"/>
      <c r="P38" s="465"/>
      <c r="Q38" s="466"/>
      <c r="R38" s="465"/>
      <c r="S38" s="466"/>
      <c r="T38" s="465">
        <v>190</v>
      </c>
      <c r="U38" s="466"/>
      <c r="V38" s="465"/>
      <c r="W38" s="466"/>
      <c r="X38" s="465"/>
      <c r="Y38" s="466"/>
      <c r="Z38" s="465"/>
      <c r="AA38" s="466"/>
      <c r="AB38" s="465"/>
      <c r="AC38" s="466"/>
      <c r="AD38" s="467"/>
      <c r="AE38" s="366"/>
      <c r="AF38" s="467"/>
      <c r="AG38" s="366"/>
      <c r="AH38" s="465"/>
      <c r="AI38" s="466"/>
      <c r="AJ38" s="73">
        <f t="shared" si="4"/>
        <v>1</v>
      </c>
    </row>
    <row r="39" spans="1:49">
      <c r="A39" s="74"/>
      <c r="B39" s="72">
        <f>IF(E39="","",18)</f>
        <v>18</v>
      </c>
      <c r="C39" s="468"/>
      <c r="D39" s="472"/>
      <c r="E39" s="470" t="s">
        <v>100</v>
      </c>
      <c r="F39" s="470"/>
      <c r="G39" s="470"/>
      <c r="H39" s="470"/>
      <c r="I39" s="470"/>
      <c r="J39" s="470"/>
      <c r="K39" s="470"/>
      <c r="L39" s="470"/>
      <c r="M39" s="470"/>
      <c r="N39" s="470"/>
      <c r="O39" s="471"/>
      <c r="P39" s="465"/>
      <c r="Q39" s="466"/>
      <c r="R39" s="465"/>
      <c r="S39" s="466"/>
      <c r="T39" s="465">
        <v>190</v>
      </c>
      <c r="U39" s="466"/>
      <c r="V39" s="465"/>
      <c r="W39" s="466"/>
      <c r="X39" s="465"/>
      <c r="Y39" s="466"/>
      <c r="Z39" s="465"/>
      <c r="AA39" s="466"/>
      <c r="AB39" s="465"/>
      <c r="AC39" s="466"/>
      <c r="AD39" s="467"/>
      <c r="AE39" s="366"/>
      <c r="AF39" s="467"/>
      <c r="AG39" s="366"/>
      <c r="AH39" s="465"/>
      <c r="AI39" s="466"/>
      <c r="AJ39" s="73">
        <f t="shared" si="4"/>
        <v>1</v>
      </c>
    </row>
    <row r="40" spans="1:49">
      <c r="A40" s="74"/>
      <c r="B40" s="72">
        <f>IF(E40="","",19)</f>
        <v>19</v>
      </c>
      <c r="C40" s="468"/>
      <c r="D40" s="472"/>
      <c r="E40" s="470" t="s">
        <v>100</v>
      </c>
      <c r="F40" s="470"/>
      <c r="G40" s="470"/>
      <c r="H40" s="470"/>
      <c r="I40" s="470"/>
      <c r="J40" s="470"/>
      <c r="K40" s="470"/>
      <c r="L40" s="470"/>
      <c r="M40" s="470"/>
      <c r="N40" s="470"/>
      <c r="O40" s="471"/>
      <c r="P40" s="465"/>
      <c r="Q40" s="466"/>
      <c r="R40" s="465"/>
      <c r="S40" s="466"/>
      <c r="T40" s="465">
        <v>190</v>
      </c>
      <c r="U40" s="466"/>
      <c r="V40" s="465"/>
      <c r="W40" s="466"/>
      <c r="X40" s="465"/>
      <c r="Y40" s="466"/>
      <c r="Z40" s="465"/>
      <c r="AA40" s="466"/>
      <c r="AB40" s="465"/>
      <c r="AC40" s="466"/>
      <c r="AD40" s="467"/>
      <c r="AE40" s="366"/>
      <c r="AF40" s="467"/>
      <c r="AG40" s="366"/>
      <c r="AH40" s="465"/>
      <c r="AI40" s="466"/>
      <c r="AJ40" s="73">
        <f t="shared" si="4"/>
        <v>1</v>
      </c>
    </row>
    <row r="41" spans="1:49">
      <c r="A41" s="74"/>
      <c r="B41" s="72">
        <f>IF(E41="","",20)</f>
        <v>20</v>
      </c>
      <c r="C41" s="468"/>
      <c r="D41" s="472"/>
      <c r="E41" s="470" t="s">
        <v>100</v>
      </c>
      <c r="F41" s="470"/>
      <c r="G41" s="470"/>
      <c r="H41" s="470"/>
      <c r="I41" s="470"/>
      <c r="J41" s="470"/>
      <c r="K41" s="470"/>
      <c r="L41" s="470"/>
      <c r="M41" s="470"/>
      <c r="N41" s="470"/>
      <c r="O41" s="471"/>
      <c r="P41" s="465"/>
      <c r="Q41" s="466"/>
      <c r="R41" s="465"/>
      <c r="S41" s="466"/>
      <c r="T41" s="465">
        <v>190</v>
      </c>
      <c r="U41" s="466"/>
      <c r="V41" s="465"/>
      <c r="W41" s="466"/>
      <c r="X41" s="465"/>
      <c r="Y41" s="466"/>
      <c r="Z41" s="465"/>
      <c r="AA41" s="466"/>
      <c r="AB41" s="465"/>
      <c r="AC41" s="466"/>
      <c r="AD41" s="467"/>
      <c r="AE41" s="366"/>
      <c r="AF41" s="467"/>
      <c r="AG41" s="366"/>
      <c r="AH41" s="465"/>
      <c r="AI41" s="466"/>
      <c r="AJ41" s="73">
        <f t="shared" si="4"/>
        <v>1</v>
      </c>
    </row>
    <row r="42" spans="1:49">
      <c r="A42" s="74"/>
      <c r="B42" s="72">
        <f>IF(E42="","",21)</f>
        <v>21</v>
      </c>
      <c r="C42" s="468"/>
      <c r="D42" s="472"/>
      <c r="E42" s="470" t="s">
        <v>100</v>
      </c>
      <c r="F42" s="470"/>
      <c r="G42" s="470"/>
      <c r="H42" s="470"/>
      <c r="I42" s="470"/>
      <c r="J42" s="470"/>
      <c r="K42" s="470"/>
      <c r="L42" s="470"/>
      <c r="M42" s="470"/>
      <c r="N42" s="470"/>
      <c r="O42" s="471"/>
      <c r="P42" s="465"/>
      <c r="Q42" s="466"/>
      <c r="R42" s="465"/>
      <c r="S42" s="466"/>
      <c r="T42" s="465">
        <v>190</v>
      </c>
      <c r="U42" s="466"/>
      <c r="V42" s="465"/>
      <c r="W42" s="466"/>
      <c r="X42" s="465"/>
      <c r="Y42" s="466"/>
      <c r="Z42" s="465"/>
      <c r="AA42" s="466"/>
      <c r="AB42" s="465"/>
      <c r="AC42" s="466"/>
      <c r="AD42" s="467"/>
      <c r="AE42" s="366"/>
      <c r="AF42" s="467"/>
      <c r="AG42" s="366"/>
      <c r="AH42" s="465"/>
      <c r="AI42" s="466"/>
      <c r="AJ42" s="73">
        <f t="shared" si="4"/>
        <v>1</v>
      </c>
    </row>
    <row r="43" spans="1:49">
      <c r="A43" s="74"/>
      <c r="B43" s="72">
        <f>IF(E43="","",22)</f>
        <v>22</v>
      </c>
      <c r="C43" s="468"/>
      <c r="D43" s="472"/>
      <c r="E43" s="470" t="s">
        <v>100</v>
      </c>
      <c r="F43" s="470"/>
      <c r="G43" s="470"/>
      <c r="H43" s="470"/>
      <c r="I43" s="470"/>
      <c r="J43" s="470"/>
      <c r="K43" s="470"/>
      <c r="L43" s="470"/>
      <c r="M43" s="470"/>
      <c r="N43" s="470"/>
      <c r="O43" s="471"/>
      <c r="P43" s="465"/>
      <c r="Q43" s="466"/>
      <c r="R43" s="465"/>
      <c r="S43" s="466"/>
      <c r="T43" s="465">
        <v>190</v>
      </c>
      <c r="U43" s="466"/>
      <c r="V43" s="465"/>
      <c r="W43" s="466"/>
      <c r="X43" s="465"/>
      <c r="Y43" s="466"/>
      <c r="Z43" s="465"/>
      <c r="AA43" s="466"/>
      <c r="AB43" s="465"/>
      <c r="AC43" s="466"/>
      <c r="AD43" s="467"/>
      <c r="AE43" s="366"/>
      <c r="AF43" s="467"/>
      <c r="AG43" s="366"/>
      <c r="AH43" s="465"/>
      <c r="AI43" s="466"/>
      <c r="AJ43" s="73">
        <f t="shared" si="4"/>
        <v>1</v>
      </c>
    </row>
    <row r="44" spans="1:49">
      <c r="A44" s="74"/>
      <c r="B44" s="72">
        <f>IF(E44="","",23)</f>
        <v>23</v>
      </c>
      <c r="C44" s="468"/>
      <c r="D44" s="472"/>
      <c r="E44" s="470" t="s">
        <v>100</v>
      </c>
      <c r="F44" s="470"/>
      <c r="G44" s="470"/>
      <c r="H44" s="470"/>
      <c r="I44" s="470"/>
      <c r="J44" s="470"/>
      <c r="K44" s="470"/>
      <c r="L44" s="470"/>
      <c r="M44" s="470"/>
      <c r="N44" s="470"/>
      <c r="O44" s="471"/>
      <c r="P44" s="465"/>
      <c r="Q44" s="466"/>
      <c r="R44" s="465"/>
      <c r="S44" s="466"/>
      <c r="T44" s="465">
        <v>190</v>
      </c>
      <c r="U44" s="466"/>
      <c r="V44" s="465"/>
      <c r="W44" s="466"/>
      <c r="X44" s="465"/>
      <c r="Y44" s="466"/>
      <c r="Z44" s="465"/>
      <c r="AA44" s="466"/>
      <c r="AB44" s="465"/>
      <c r="AC44" s="466"/>
      <c r="AD44" s="467"/>
      <c r="AE44" s="366"/>
      <c r="AF44" s="467"/>
      <c r="AG44" s="366"/>
      <c r="AH44" s="465"/>
      <c r="AI44" s="466"/>
      <c r="AJ44" s="73">
        <f t="shared" si="4"/>
        <v>1</v>
      </c>
    </row>
    <row r="45" spans="1:49">
      <c r="A45" s="74"/>
      <c r="B45" s="72" t="str">
        <f>IF(E45="","",24)</f>
        <v/>
      </c>
      <c r="C45" s="468"/>
      <c r="D45" s="469"/>
      <c r="E45" s="470"/>
      <c r="F45" s="470"/>
      <c r="G45" s="470"/>
      <c r="H45" s="470"/>
      <c r="I45" s="470"/>
      <c r="J45" s="470"/>
      <c r="K45" s="470"/>
      <c r="L45" s="470"/>
      <c r="M45" s="470"/>
      <c r="N45" s="470"/>
      <c r="O45" s="471"/>
      <c r="P45" s="465"/>
      <c r="Q45" s="466"/>
      <c r="R45" s="465"/>
      <c r="S45" s="466"/>
      <c r="T45" s="465"/>
      <c r="U45" s="466"/>
      <c r="V45" s="465"/>
      <c r="W45" s="466"/>
      <c r="X45" s="465"/>
      <c r="Y45" s="466"/>
      <c r="Z45" s="465"/>
      <c r="AA45" s="466"/>
      <c r="AB45" s="465"/>
      <c r="AC45" s="466"/>
      <c r="AD45" s="467"/>
      <c r="AE45" s="366"/>
      <c r="AF45" s="467"/>
      <c r="AG45" s="366"/>
      <c r="AH45" s="465"/>
      <c r="AI45" s="466"/>
      <c r="AJ45" s="73" t="str">
        <f t="shared" si="4"/>
        <v/>
      </c>
    </row>
    <row r="46" spans="1:49">
      <c r="A46" s="74"/>
      <c r="B46" s="72" t="str">
        <f>IF(E46="","",25)</f>
        <v/>
      </c>
      <c r="C46" s="468"/>
      <c r="D46" s="469"/>
      <c r="E46" s="470"/>
      <c r="F46" s="470"/>
      <c r="G46" s="470"/>
      <c r="H46" s="470"/>
      <c r="I46" s="470"/>
      <c r="J46" s="470"/>
      <c r="K46" s="470"/>
      <c r="L46" s="470"/>
      <c r="M46" s="470"/>
      <c r="N46" s="470"/>
      <c r="O46" s="471"/>
      <c r="P46" s="465"/>
      <c r="Q46" s="466"/>
      <c r="R46" s="465"/>
      <c r="S46" s="466"/>
      <c r="T46" s="465"/>
      <c r="U46" s="466"/>
      <c r="V46" s="465"/>
      <c r="W46" s="466"/>
      <c r="X46" s="465"/>
      <c r="Y46" s="466"/>
      <c r="Z46" s="465"/>
      <c r="AA46" s="466"/>
      <c r="AB46" s="465"/>
      <c r="AC46" s="466"/>
      <c r="AD46" s="467"/>
      <c r="AE46" s="366"/>
      <c r="AF46" s="467"/>
      <c r="AG46" s="366"/>
      <c r="AH46" s="465"/>
      <c r="AI46" s="466"/>
      <c r="AJ46" s="75" t="str">
        <f t="shared" si="4"/>
        <v/>
      </c>
    </row>
    <row r="47" spans="1:49" s="89" customFormat="1" hidden="1">
      <c r="A47" s="91"/>
      <c r="B47" s="100"/>
      <c r="C47" s="462"/>
      <c r="D47" s="463"/>
      <c r="E47" s="463"/>
      <c r="F47" s="463"/>
      <c r="G47" s="463"/>
      <c r="H47" s="463"/>
      <c r="I47" s="463"/>
      <c r="J47" s="463"/>
      <c r="K47" s="463"/>
      <c r="L47" s="463"/>
      <c r="M47" s="463"/>
      <c r="N47" s="464"/>
      <c r="O47" s="464"/>
      <c r="P47" s="462">
        <f>SUM(P22:P46)</f>
        <v>0</v>
      </c>
      <c r="Q47" s="463"/>
      <c r="R47" s="462">
        <f>SUM(R22:R46)</f>
        <v>0</v>
      </c>
      <c r="S47" s="463"/>
      <c r="T47" s="462">
        <f>SUM(T22:T46)</f>
        <v>4370</v>
      </c>
      <c r="U47" s="463"/>
      <c r="V47" s="462">
        <f>SUM(V22:V46)</f>
        <v>0</v>
      </c>
      <c r="W47" s="463"/>
      <c r="X47" s="462">
        <f>SUM(X22:X46)</f>
        <v>0</v>
      </c>
      <c r="Y47" s="463"/>
      <c r="Z47" s="462">
        <f>SUM(Z22:Z46)</f>
        <v>0</v>
      </c>
      <c r="AA47" s="463"/>
      <c r="AB47" s="462">
        <f>SUM(AB22:AB46)</f>
        <v>0</v>
      </c>
      <c r="AC47" s="463"/>
      <c r="AD47" s="462">
        <f>SUM(AD22:AD46)</f>
        <v>0</v>
      </c>
      <c r="AE47" s="463"/>
      <c r="AF47" s="462">
        <f>SUM(AF22:AF46)</f>
        <v>0</v>
      </c>
      <c r="AG47" s="463"/>
      <c r="AH47" s="462">
        <f>SUM(AH22:AH46)</f>
        <v>0</v>
      </c>
      <c r="AI47" s="463"/>
      <c r="AJ47" s="201">
        <f>SUM(AJ22:AJ46)</f>
        <v>23</v>
      </c>
      <c r="AK47" s="200"/>
      <c r="AM47" s="109" t="str">
        <f>IF(AL17=1,P49,"")</f>
        <v/>
      </c>
      <c r="AN47" s="109" t="str">
        <f>IF(AL17=2,R49,"")</f>
        <v/>
      </c>
      <c r="AO47" s="109">
        <f>IF(AL17=3,T49,"")</f>
        <v>23</v>
      </c>
      <c r="AP47" s="109" t="str">
        <f>IF(AL17=4,V49,"")</f>
        <v/>
      </c>
      <c r="AQ47" s="109" t="str">
        <f>IF(AL17=5,X49,"")</f>
        <v/>
      </c>
      <c r="AR47" s="109" t="str">
        <f>IF(AL17=6,Z49,"")</f>
        <v/>
      </c>
      <c r="AS47" s="109" t="str">
        <f>IF(AL17=7,AB49,"")</f>
        <v/>
      </c>
      <c r="AT47" s="109" t="str">
        <f>IF(AL17=8,AD49,"")</f>
        <v/>
      </c>
      <c r="AU47" s="109" t="str">
        <f>IF(AL17=9,AF49,"")</f>
        <v/>
      </c>
      <c r="AV47" s="109" t="str">
        <f>IF(AL17=10,AH49,"")</f>
        <v/>
      </c>
      <c r="AW47" s="110">
        <f>SUM(AM47:AV47)</f>
        <v>23</v>
      </c>
    </row>
    <row r="48" spans="1:49" s="89" customFormat="1" hidden="1">
      <c r="A48" s="91"/>
      <c r="B48" s="90"/>
      <c r="C48" s="90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93"/>
      <c r="O48" s="93"/>
      <c r="P48" s="221">
        <f>COUNTBLANK(P22:P46)</f>
        <v>25</v>
      </c>
      <c r="Q48" s="445"/>
      <c r="R48" s="221">
        <f t="shared" ref="R48" si="5">COUNTBLANK(R22:R46)</f>
        <v>25</v>
      </c>
      <c r="S48" s="445"/>
      <c r="T48" s="221">
        <f t="shared" ref="T48" si="6">COUNTBLANK(T22:T46)</f>
        <v>2</v>
      </c>
      <c r="U48" s="445"/>
      <c r="V48" s="221">
        <f t="shared" ref="V48" si="7">COUNTBLANK(V22:V46)</f>
        <v>25</v>
      </c>
      <c r="W48" s="445"/>
      <c r="X48" s="221">
        <f t="shared" ref="X48" si="8">COUNTBLANK(X22:X46)</f>
        <v>25</v>
      </c>
      <c r="Y48" s="445"/>
      <c r="Z48" s="221">
        <f t="shared" ref="Z48" si="9">COUNTBLANK(Z22:Z46)</f>
        <v>25</v>
      </c>
      <c r="AA48" s="445"/>
      <c r="AB48" s="221">
        <f t="shared" ref="AB48" si="10">COUNTBLANK(AB22:AB46)</f>
        <v>25</v>
      </c>
      <c r="AC48" s="445"/>
      <c r="AD48" s="221">
        <f t="shared" ref="AD48" si="11">COUNTBLANK(AD22:AD46)</f>
        <v>25</v>
      </c>
      <c r="AE48" s="445"/>
      <c r="AF48" s="221">
        <f t="shared" ref="AF48" si="12">COUNTBLANK(AF22:AF46)</f>
        <v>25</v>
      </c>
      <c r="AG48" s="445"/>
      <c r="AH48" s="221">
        <f t="shared" ref="AH48" si="13">COUNTBLANK(AH22:AH46)</f>
        <v>25</v>
      </c>
      <c r="AI48" s="445"/>
      <c r="AJ48" s="99"/>
      <c r="AK48" s="96"/>
    </row>
    <row r="49" spans="1:49" s="89" customFormat="1" hidden="1">
      <c r="A49" s="91"/>
      <c r="B49" s="90"/>
      <c r="C49" s="90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93"/>
      <c r="O49" s="93"/>
      <c r="P49" s="221">
        <f>25-P48</f>
        <v>0</v>
      </c>
      <c r="Q49" s="445"/>
      <c r="R49" s="221">
        <f t="shared" ref="R49" si="14">25-R48</f>
        <v>0</v>
      </c>
      <c r="S49" s="445"/>
      <c r="T49" s="221">
        <f t="shared" ref="T49" si="15">25-T48</f>
        <v>23</v>
      </c>
      <c r="U49" s="445"/>
      <c r="V49" s="221">
        <f t="shared" ref="V49" si="16">25-V48</f>
        <v>0</v>
      </c>
      <c r="W49" s="445"/>
      <c r="X49" s="221">
        <f t="shared" ref="X49" si="17">25-X48</f>
        <v>0</v>
      </c>
      <c r="Y49" s="445"/>
      <c r="Z49" s="221">
        <f t="shared" ref="Z49" si="18">25-Z48</f>
        <v>0</v>
      </c>
      <c r="AA49" s="445"/>
      <c r="AB49" s="221">
        <f t="shared" ref="AB49" si="19">25-AB48</f>
        <v>0</v>
      </c>
      <c r="AC49" s="445"/>
      <c r="AD49" s="221">
        <f t="shared" ref="AD49" si="20">25-AD48</f>
        <v>0</v>
      </c>
      <c r="AE49" s="445"/>
      <c r="AF49" s="221">
        <f t="shared" ref="AF49" si="21">25-AF48</f>
        <v>0</v>
      </c>
      <c r="AG49" s="445"/>
      <c r="AH49" s="221">
        <f t="shared" ref="AH49" si="22">25-AH48</f>
        <v>0</v>
      </c>
      <c r="AI49" s="445"/>
      <c r="AJ49" s="99"/>
      <c r="AK49" s="96"/>
      <c r="AL49" s="89">
        <f>AL17</f>
        <v>3</v>
      </c>
    </row>
    <row r="50" spans="1:49" ht="15" customHeight="1">
      <c r="A50" s="74"/>
      <c r="B50" s="446" t="s">
        <v>47</v>
      </c>
      <c r="C50" s="447"/>
      <c r="D50" s="447"/>
      <c r="E50" s="447"/>
      <c r="F50" s="447"/>
      <c r="G50" s="447"/>
      <c r="H50" s="447"/>
      <c r="I50" s="447"/>
      <c r="J50" s="447"/>
      <c r="K50" s="447"/>
      <c r="L50" s="447"/>
      <c r="M50" s="447"/>
      <c r="N50" s="447"/>
      <c r="O50" s="447"/>
      <c r="P50" s="447"/>
      <c r="Q50" s="447"/>
      <c r="R50" s="447"/>
      <c r="S50" s="447"/>
      <c r="T50" s="447"/>
      <c r="U50" s="447"/>
      <c r="V50" s="447"/>
      <c r="W50" s="447"/>
      <c r="X50" s="447"/>
      <c r="Y50" s="447"/>
      <c r="Z50" s="447"/>
      <c r="AA50" s="447"/>
      <c r="AB50" s="447"/>
      <c r="AC50" s="447"/>
      <c r="AD50" s="447"/>
      <c r="AE50" s="447"/>
      <c r="AF50" s="447"/>
      <c r="AG50" s="447"/>
      <c r="AH50" s="447"/>
      <c r="AI50" s="447"/>
      <c r="AJ50" s="196" t="s">
        <v>48</v>
      </c>
      <c r="AK50" s="68"/>
    </row>
    <row r="51" spans="1:49">
      <c r="A51" s="74"/>
      <c r="B51" s="448" t="s">
        <v>49</v>
      </c>
      <c r="C51" s="449"/>
      <c r="D51" s="449"/>
      <c r="E51" s="449"/>
      <c r="F51" s="449"/>
      <c r="G51" s="450">
        <f>C6</f>
        <v>0</v>
      </c>
      <c r="H51" s="450"/>
      <c r="I51" s="450"/>
      <c r="J51" s="450"/>
      <c r="K51" s="450"/>
      <c r="L51" s="450"/>
      <c r="M51" s="450"/>
      <c r="N51" s="450"/>
      <c r="O51" s="450"/>
      <c r="P51" s="450"/>
      <c r="Q51" s="450"/>
      <c r="R51" s="450"/>
      <c r="S51" s="450"/>
      <c r="T51" s="450"/>
      <c r="U51" s="450"/>
      <c r="V51" s="450"/>
      <c r="W51" s="450"/>
      <c r="X51" s="450"/>
      <c r="Y51" s="450"/>
      <c r="Z51" s="450"/>
      <c r="AA51" s="450"/>
      <c r="AB51" s="450"/>
      <c r="AC51" s="450"/>
      <c r="AD51" s="450"/>
      <c r="AE51" s="450"/>
      <c r="AF51" s="450"/>
      <c r="AG51" s="450"/>
      <c r="AH51" s="450"/>
      <c r="AI51" s="450"/>
      <c r="AJ51" s="197"/>
      <c r="AK51" s="68"/>
    </row>
    <row r="52" spans="1:49">
      <c r="A52" s="74"/>
      <c r="B52" s="451" t="s">
        <v>50</v>
      </c>
      <c r="C52" s="453" t="s">
        <v>51</v>
      </c>
      <c r="D52" s="454"/>
      <c r="E52" s="457" t="s">
        <v>52</v>
      </c>
      <c r="F52" s="457"/>
      <c r="G52" s="457"/>
      <c r="H52" s="457"/>
      <c r="I52" s="457"/>
      <c r="J52" s="457"/>
      <c r="K52" s="457"/>
      <c r="L52" s="457"/>
      <c r="M52" s="457"/>
      <c r="N52" s="457"/>
      <c r="O52" s="458"/>
      <c r="P52" s="461" t="s">
        <v>53</v>
      </c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89"/>
      <c r="AF52" s="289"/>
      <c r="AG52" s="289"/>
      <c r="AH52" s="289"/>
      <c r="AI52" s="213"/>
      <c r="AJ52" s="197"/>
      <c r="AK52" s="68"/>
    </row>
    <row r="53" spans="1:49">
      <c r="A53" s="74"/>
      <c r="B53" s="452"/>
      <c r="C53" s="455"/>
      <c r="D53" s="456"/>
      <c r="E53" s="459"/>
      <c r="F53" s="459"/>
      <c r="G53" s="459"/>
      <c r="H53" s="459"/>
      <c r="I53" s="459"/>
      <c r="J53" s="459"/>
      <c r="K53" s="459"/>
      <c r="L53" s="459"/>
      <c r="M53" s="459"/>
      <c r="N53" s="459"/>
      <c r="O53" s="460"/>
      <c r="P53" s="443" t="str">
        <f>P17</f>
        <v>EYLÜL</v>
      </c>
      <c r="Q53" s="444"/>
      <c r="R53" s="443" t="str">
        <f>R17</f>
        <v>EKİM</v>
      </c>
      <c r="S53" s="444"/>
      <c r="T53" s="443" t="str">
        <f>T17</f>
        <v>KASIM</v>
      </c>
      <c r="U53" s="444"/>
      <c r="V53" s="443" t="str">
        <f>V17</f>
        <v>ARALIK</v>
      </c>
      <c r="W53" s="444"/>
      <c r="X53" s="443" t="str">
        <f>X17</f>
        <v>OCAK</v>
      </c>
      <c r="Y53" s="444"/>
      <c r="Z53" s="443" t="str">
        <f>Z17</f>
        <v>ŞUBAT</v>
      </c>
      <c r="AA53" s="444"/>
      <c r="AB53" s="443" t="str">
        <f>AB17</f>
        <v>MART</v>
      </c>
      <c r="AC53" s="444"/>
      <c r="AD53" s="443" t="str">
        <f t="shared" ref="AD53" si="23">AD17</f>
        <v>NİSAN</v>
      </c>
      <c r="AE53" s="444"/>
      <c r="AF53" s="443" t="str">
        <f t="shared" ref="AF53" si="24">AF17</f>
        <v>MAYIS</v>
      </c>
      <c r="AG53" s="444"/>
      <c r="AH53" s="443" t="str">
        <f t="shared" ref="AH53" si="25">AH17</f>
        <v>HAZİRAN</v>
      </c>
      <c r="AI53" s="444"/>
      <c r="AJ53" s="198"/>
      <c r="AK53" s="68"/>
      <c r="AM53" s="109" t="str">
        <f>IF(AL17=1,P47,"")</f>
        <v/>
      </c>
      <c r="AN53" s="109" t="str">
        <f>IF(AL17=2,R47,"")</f>
        <v/>
      </c>
      <c r="AO53" s="109">
        <f>IF(AL17=3,T47,"")</f>
        <v>4370</v>
      </c>
      <c r="AP53" s="109" t="str">
        <f>IF(AL17=4,V47,"")</f>
        <v/>
      </c>
      <c r="AQ53" s="109" t="str">
        <f>IF(AL17=5,X47,"")</f>
        <v/>
      </c>
      <c r="AR53" s="109" t="str">
        <f>IF(AL17=6,Z47,"")</f>
        <v/>
      </c>
      <c r="AS53" s="109" t="str">
        <f>IF(AL17=7,AB47,"")</f>
        <v/>
      </c>
      <c r="AT53" s="109" t="str">
        <f>IF(AL17=8,AD47,"")</f>
        <v/>
      </c>
      <c r="AU53" s="109" t="str">
        <f>IF(AL17=9,AF47,"")</f>
        <v/>
      </c>
      <c r="AV53" s="109" t="str">
        <f>IF(AL17=10,AH47,"")</f>
        <v/>
      </c>
      <c r="AW53" s="110">
        <f>SUM(AM53:AV53)</f>
        <v>4370</v>
      </c>
    </row>
    <row r="54" spans="1:49">
      <c r="A54" s="74"/>
      <c r="B54" s="78" t="str">
        <f>IF(E54="","",1)</f>
        <v/>
      </c>
      <c r="C54" s="439" t="s">
        <v>99</v>
      </c>
      <c r="D54" s="440"/>
      <c r="E54" s="441"/>
      <c r="F54" s="441"/>
      <c r="G54" s="441"/>
      <c r="H54" s="441"/>
      <c r="I54" s="441"/>
      <c r="J54" s="441"/>
      <c r="K54" s="441"/>
      <c r="L54" s="441"/>
      <c r="M54" s="441"/>
      <c r="N54" s="441"/>
      <c r="O54" s="442"/>
      <c r="P54" s="436"/>
      <c r="Q54" s="437"/>
      <c r="R54" s="436"/>
      <c r="S54" s="437"/>
      <c r="T54" s="436">
        <v>190</v>
      </c>
      <c r="U54" s="437"/>
      <c r="V54" s="436"/>
      <c r="W54" s="437"/>
      <c r="X54" s="436"/>
      <c r="Y54" s="437"/>
      <c r="Z54" s="436"/>
      <c r="AA54" s="437"/>
      <c r="AB54" s="436"/>
      <c r="AC54" s="437"/>
      <c r="AD54" s="438"/>
      <c r="AE54" s="366"/>
      <c r="AF54" s="438"/>
      <c r="AG54" s="366"/>
      <c r="AH54" s="436"/>
      <c r="AI54" s="437"/>
      <c r="AJ54" s="73" t="str">
        <f>IF(E54="","",1)</f>
        <v/>
      </c>
      <c r="AK54" s="68"/>
    </row>
    <row r="55" spans="1:49">
      <c r="A55" s="74"/>
      <c r="B55" s="78" t="str">
        <f>IF(E55="","",2)</f>
        <v/>
      </c>
      <c r="C55" s="439" t="s">
        <v>99</v>
      </c>
      <c r="D55" s="440"/>
      <c r="E55" s="441"/>
      <c r="F55" s="441"/>
      <c r="G55" s="441"/>
      <c r="H55" s="441"/>
      <c r="I55" s="441"/>
      <c r="J55" s="441"/>
      <c r="K55" s="441"/>
      <c r="L55" s="441"/>
      <c r="M55" s="441"/>
      <c r="N55" s="441"/>
      <c r="O55" s="442"/>
      <c r="P55" s="436"/>
      <c r="Q55" s="437"/>
      <c r="R55" s="436"/>
      <c r="S55" s="437"/>
      <c r="T55" s="436">
        <v>190</v>
      </c>
      <c r="U55" s="437"/>
      <c r="V55" s="436"/>
      <c r="W55" s="437"/>
      <c r="X55" s="436"/>
      <c r="Y55" s="437"/>
      <c r="Z55" s="436"/>
      <c r="AA55" s="437"/>
      <c r="AB55" s="436"/>
      <c r="AC55" s="437"/>
      <c r="AD55" s="438"/>
      <c r="AE55" s="366"/>
      <c r="AF55" s="438"/>
      <c r="AG55" s="366"/>
      <c r="AH55" s="436"/>
      <c r="AI55" s="437"/>
      <c r="AJ55" s="73" t="str">
        <f t="shared" ref="AJ55:AJ78" si="26">IF(E55="","",1)</f>
        <v/>
      </c>
      <c r="AK55" s="68"/>
    </row>
    <row r="56" spans="1:49">
      <c r="A56" s="74"/>
      <c r="B56" s="78" t="str">
        <f>IF(E56="","",3)</f>
        <v/>
      </c>
      <c r="C56" s="439" t="s">
        <v>99</v>
      </c>
      <c r="D56" s="440"/>
      <c r="E56" s="441"/>
      <c r="F56" s="441"/>
      <c r="G56" s="441"/>
      <c r="H56" s="441"/>
      <c r="I56" s="441"/>
      <c r="J56" s="441"/>
      <c r="K56" s="441"/>
      <c r="L56" s="441"/>
      <c r="M56" s="441"/>
      <c r="N56" s="441"/>
      <c r="O56" s="442"/>
      <c r="P56" s="436"/>
      <c r="Q56" s="437"/>
      <c r="R56" s="436"/>
      <c r="S56" s="437"/>
      <c r="T56" s="436">
        <v>190</v>
      </c>
      <c r="U56" s="437"/>
      <c r="V56" s="436"/>
      <c r="W56" s="437"/>
      <c r="X56" s="436"/>
      <c r="Y56" s="437"/>
      <c r="Z56" s="436"/>
      <c r="AA56" s="437"/>
      <c r="AB56" s="436"/>
      <c r="AC56" s="437"/>
      <c r="AD56" s="438"/>
      <c r="AE56" s="366"/>
      <c r="AF56" s="438"/>
      <c r="AG56" s="366"/>
      <c r="AH56" s="436"/>
      <c r="AI56" s="437"/>
      <c r="AJ56" s="73" t="str">
        <f t="shared" si="26"/>
        <v/>
      </c>
      <c r="AK56" s="68"/>
    </row>
    <row r="57" spans="1:49">
      <c r="A57" s="74"/>
      <c r="B57" s="78" t="str">
        <f>IF(E57="","",4)</f>
        <v/>
      </c>
      <c r="C57" s="439" t="s">
        <v>99</v>
      </c>
      <c r="D57" s="440"/>
      <c r="E57" s="441"/>
      <c r="F57" s="441"/>
      <c r="G57" s="441"/>
      <c r="H57" s="441"/>
      <c r="I57" s="441"/>
      <c r="J57" s="441"/>
      <c r="K57" s="441"/>
      <c r="L57" s="441"/>
      <c r="M57" s="441"/>
      <c r="N57" s="441"/>
      <c r="O57" s="442"/>
      <c r="P57" s="436"/>
      <c r="Q57" s="437"/>
      <c r="R57" s="436"/>
      <c r="S57" s="437"/>
      <c r="T57" s="436">
        <v>190</v>
      </c>
      <c r="U57" s="437"/>
      <c r="V57" s="436"/>
      <c r="W57" s="437"/>
      <c r="X57" s="436"/>
      <c r="Y57" s="437"/>
      <c r="Z57" s="436"/>
      <c r="AA57" s="437"/>
      <c r="AB57" s="436"/>
      <c r="AC57" s="437"/>
      <c r="AD57" s="438"/>
      <c r="AE57" s="366"/>
      <c r="AF57" s="438"/>
      <c r="AG57" s="366"/>
      <c r="AH57" s="436"/>
      <c r="AI57" s="437"/>
      <c r="AJ57" s="73" t="str">
        <f t="shared" si="26"/>
        <v/>
      </c>
      <c r="AK57" s="68"/>
    </row>
    <row r="58" spans="1:49">
      <c r="A58" s="74"/>
      <c r="B58" s="78" t="str">
        <f>IF(E58="","",5)</f>
        <v/>
      </c>
      <c r="C58" s="439" t="s">
        <v>99</v>
      </c>
      <c r="D58" s="440"/>
      <c r="E58" s="441"/>
      <c r="F58" s="441"/>
      <c r="G58" s="441"/>
      <c r="H58" s="441"/>
      <c r="I58" s="441"/>
      <c r="J58" s="441"/>
      <c r="K58" s="441"/>
      <c r="L58" s="441"/>
      <c r="M58" s="441"/>
      <c r="N58" s="441"/>
      <c r="O58" s="442"/>
      <c r="P58" s="436"/>
      <c r="Q58" s="437"/>
      <c r="R58" s="436"/>
      <c r="S58" s="437"/>
      <c r="T58" s="436">
        <v>190</v>
      </c>
      <c r="U58" s="437"/>
      <c r="V58" s="436"/>
      <c r="W58" s="437"/>
      <c r="X58" s="436"/>
      <c r="Y58" s="437"/>
      <c r="Z58" s="436"/>
      <c r="AA58" s="437"/>
      <c r="AB58" s="436"/>
      <c r="AC58" s="437"/>
      <c r="AD58" s="438"/>
      <c r="AE58" s="366"/>
      <c r="AF58" s="438"/>
      <c r="AG58" s="366"/>
      <c r="AH58" s="436"/>
      <c r="AI58" s="437"/>
      <c r="AJ58" s="73" t="str">
        <f t="shared" si="26"/>
        <v/>
      </c>
      <c r="AK58" s="68"/>
    </row>
    <row r="59" spans="1:49">
      <c r="A59" s="74"/>
      <c r="B59" s="78" t="str">
        <f>IF(E59="","",6)</f>
        <v/>
      </c>
      <c r="C59" s="439" t="s">
        <v>99</v>
      </c>
      <c r="D59" s="440"/>
      <c r="E59" s="441"/>
      <c r="F59" s="441"/>
      <c r="G59" s="441"/>
      <c r="H59" s="441"/>
      <c r="I59" s="441"/>
      <c r="J59" s="441"/>
      <c r="K59" s="441"/>
      <c r="L59" s="441"/>
      <c r="M59" s="441"/>
      <c r="N59" s="441"/>
      <c r="O59" s="442"/>
      <c r="P59" s="436"/>
      <c r="Q59" s="437"/>
      <c r="R59" s="436"/>
      <c r="S59" s="437"/>
      <c r="T59" s="436">
        <v>190</v>
      </c>
      <c r="U59" s="437"/>
      <c r="V59" s="436"/>
      <c r="W59" s="437"/>
      <c r="X59" s="436"/>
      <c r="Y59" s="437"/>
      <c r="Z59" s="436"/>
      <c r="AA59" s="437"/>
      <c r="AB59" s="436"/>
      <c r="AC59" s="437"/>
      <c r="AD59" s="438"/>
      <c r="AE59" s="366"/>
      <c r="AF59" s="438"/>
      <c r="AG59" s="366"/>
      <c r="AH59" s="436"/>
      <c r="AI59" s="437"/>
      <c r="AJ59" s="73" t="str">
        <f t="shared" si="26"/>
        <v/>
      </c>
      <c r="AK59" s="68"/>
    </row>
    <row r="60" spans="1:49">
      <c r="A60" s="74"/>
      <c r="B60" s="78" t="str">
        <f>IF(E60="","",7)</f>
        <v/>
      </c>
      <c r="C60" s="439" t="s">
        <v>99</v>
      </c>
      <c r="D60" s="440"/>
      <c r="E60" s="441"/>
      <c r="F60" s="441"/>
      <c r="G60" s="441"/>
      <c r="H60" s="441"/>
      <c r="I60" s="441"/>
      <c r="J60" s="441"/>
      <c r="K60" s="441"/>
      <c r="L60" s="441"/>
      <c r="M60" s="441"/>
      <c r="N60" s="441"/>
      <c r="O60" s="442"/>
      <c r="P60" s="436"/>
      <c r="Q60" s="437"/>
      <c r="R60" s="436"/>
      <c r="S60" s="437"/>
      <c r="T60" s="436">
        <v>190</v>
      </c>
      <c r="U60" s="437"/>
      <c r="V60" s="436"/>
      <c r="W60" s="437"/>
      <c r="X60" s="436"/>
      <c r="Y60" s="437"/>
      <c r="Z60" s="436"/>
      <c r="AA60" s="437"/>
      <c r="AB60" s="436"/>
      <c r="AC60" s="437"/>
      <c r="AD60" s="438"/>
      <c r="AE60" s="366"/>
      <c r="AF60" s="438"/>
      <c r="AG60" s="366"/>
      <c r="AH60" s="436"/>
      <c r="AI60" s="437"/>
      <c r="AJ60" s="73" t="str">
        <f t="shared" si="26"/>
        <v/>
      </c>
      <c r="AK60" s="68"/>
    </row>
    <row r="61" spans="1:49">
      <c r="A61" s="74"/>
      <c r="B61" s="78" t="str">
        <f>IF(E61="","",8)</f>
        <v/>
      </c>
      <c r="C61" s="439" t="s">
        <v>99</v>
      </c>
      <c r="D61" s="440"/>
      <c r="E61" s="441"/>
      <c r="F61" s="441"/>
      <c r="G61" s="441"/>
      <c r="H61" s="441"/>
      <c r="I61" s="441"/>
      <c r="J61" s="441"/>
      <c r="K61" s="441"/>
      <c r="L61" s="441"/>
      <c r="M61" s="441"/>
      <c r="N61" s="441"/>
      <c r="O61" s="442"/>
      <c r="P61" s="436"/>
      <c r="Q61" s="437"/>
      <c r="R61" s="436"/>
      <c r="S61" s="437"/>
      <c r="T61" s="436">
        <v>190</v>
      </c>
      <c r="U61" s="437"/>
      <c r="V61" s="436"/>
      <c r="W61" s="437"/>
      <c r="X61" s="436"/>
      <c r="Y61" s="437"/>
      <c r="Z61" s="436"/>
      <c r="AA61" s="437"/>
      <c r="AB61" s="436"/>
      <c r="AC61" s="437"/>
      <c r="AD61" s="438"/>
      <c r="AE61" s="366"/>
      <c r="AF61" s="438"/>
      <c r="AG61" s="366"/>
      <c r="AH61" s="436"/>
      <c r="AI61" s="437"/>
      <c r="AJ61" s="73" t="str">
        <f t="shared" si="26"/>
        <v/>
      </c>
      <c r="AK61" s="68"/>
    </row>
    <row r="62" spans="1:49">
      <c r="A62" s="74"/>
      <c r="B62" s="78" t="str">
        <f>IF(E62="","",9)</f>
        <v/>
      </c>
      <c r="C62" s="439" t="s">
        <v>99</v>
      </c>
      <c r="D62" s="440"/>
      <c r="E62" s="441"/>
      <c r="F62" s="441"/>
      <c r="G62" s="441"/>
      <c r="H62" s="441"/>
      <c r="I62" s="441"/>
      <c r="J62" s="441"/>
      <c r="K62" s="441"/>
      <c r="L62" s="441"/>
      <c r="M62" s="441"/>
      <c r="N62" s="441"/>
      <c r="O62" s="442"/>
      <c r="P62" s="436"/>
      <c r="Q62" s="437"/>
      <c r="R62" s="436"/>
      <c r="S62" s="437"/>
      <c r="T62" s="436">
        <v>190</v>
      </c>
      <c r="U62" s="437"/>
      <c r="V62" s="436"/>
      <c r="W62" s="437"/>
      <c r="X62" s="436"/>
      <c r="Y62" s="437"/>
      <c r="Z62" s="436"/>
      <c r="AA62" s="437"/>
      <c r="AB62" s="436"/>
      <c r="AC62" s="437"/>
      <c r="AD62" s="438"/>
      <c r="AE62" s="366"/>
      <c r="AF62" s="438"/>
      <c r="AG62" s="366"/>
      <c r="AH62" s="436"/>
      <c r="AI62" s="437"/>
      <c r="AJ62" s="73" t="str">
        <f t="shared" si="26"/>
        <v/>
      </c>
      <c r="AK62" s="68"/>
    </row>
    <row r="63" spans="1:49">
      <c r="A63" s="74"/>
      <c r="B63" s="78" t="str">
        <f>IF(E63="","",10)</f>
        <v/>
      </c>
      <c r="C63" s="439" t="s">
        <v>99</v>
      </c>
      <c r="D63" s="440"/>
      <c r="E63" s="441"/>
      <c r="F63" s="441"/>
      <c r="G63" s="441"/>
      <c r="H63" s="441"/>
      <c r="I63" s="441"/>
      <c r="J63" s="441"/>
      <c r="K63" s="441"/>
      <c r="L63" s="441"/>
      <c r="M63" s="441"/>
      <c r="N63" s="441"/>
      <c r="O63" s="442"/>
      <c r="P63" s="436"/>
      <c r="Q63" s="437"/>
      <c r="R63" s="436"/>
      <c r="S63" s="437"/>
      <c r="T63" s="436">
        <v>190</v>
      </c>
      <c r="U63" s="437"/>
      <c r="V63" s="436"/>
      <c r="W63" s="437"/>
      <c r="X63" s="436"/>
      <c r="Y63" s="437"/>
      <c r="Z63" s="436"/>
      <c r="AA63" s="437"/>
      <c r="AB63" s="436"/>
      <c r="AC63" s="437"/>
      <c r="AD63" s="438"/>
      <c r="AE63" s="366"/>
      <c r="AF63" s="438"/>
      <c r="AG63" s="366"/>
      <c r="AH63" s="436"/>
      <c r="AI63" s="437"/>
      <c r="AJ63" s="73" t="str">
        <f t="shared" si="26"/>
        <v/>
      </c>
      <c r="AK63" s="68"/>
    </row>
    <row r="64" spans="1:49">
      <c r="A64" s="74"/>
      <c r="B64" s="78" t="str">
        <f>IF(E64="","",11)</f>
        <v/>
      </c>
      <c r="C64" s="439" t="s">
        <v>99</v>
      </c>
      <c r="D64" s="440"/>
      <c r="E64" s="441"/>
      <c r="F64" s="441"/>
      <c r="G64" s="441"/>
      <c r="H64" s="441"/>
      <c r="I64" s="441"/>
      <c r="J64" s="441"/>
      <c r="K64" s="441"/>
      <c r="L64" s="441"/>
      <c r="M64" s="441"/>
      <c r="N64" s="441"/>
      <c r="O64" s="442"/>
      <c r="P64" s="436"/>
      <c r="Q64" s="437"/>
      <c r="R64" s="436"/>
      <c r="S64" s="437"/>
      <c r="T64" s="436">
        <v>190</v>
      </c>
      <c r="U64" s="437"/>
      <c r="V64" s="436"/>
      <c r="W64" s="437"/>
      <c r="X64" s="436"/>
      <c r="Y64" s="437"/>
      <c r="Z64" s="436"/>
      <c r="AA64" s="437"/>
      <c r="AB64" s="436"/>
      <c r="AC64" s="437"/>
      <c r="AD64" s="438"/>
      <c r="AE64" s="366"/>
      <c r="AF64" s="438"/>
      <c r="AG64" s="366"/>
      <c r="AH64" s="436"/>
      <c r="AI64" s="437"/>
      <c r="AJ64" s="73" t="str">
        <f t="shared" si="26"/>
        <v/>
      </c>
      <c r="AK64" s="68"/>
    </row>
    <row r="65" spans="1:49">
      <c r="A65" s="74"/>
      <c r="B65" s="78" t="str">
        <f>IF(E65="","",12)</f>
        <v/>
      </c>
      <c r="C65" s="439" t="s">
        <v>99</v>
      </c>
      <c r="D65" s="440"/>
      <c r="E65" s="441"/>
      <c r="F65" s="441"/>
      <c r="G65" s="441"/>
      <c r="H65" s="441"/>
      <c r="I65" s="441"/>
      <c r="J65" s="441"/>
      <c r="K65" s="441"/>
      <c r="L65" s="441"/>
      <c r="M65" s="441"/>
      <c r="N65" s="441"/>
      <c r="O65" s="442"/>
      <c r="P65" s="436"/>
      <c r="Q65" s="437"/>
      <c r="R65" s="436"/>
      <c r="S65" s="437"/>
      <c r="T65" s="436">
        <v>190</v>
      </c>
      <c r="U65" s="437"/>
      <c r="V65" s="436"/>
      <c r="W65" s="437"/>
      <c r="X65" s="436"/>
      <c r="Y65" s="437"/>
      <c r="Z65" s="436"/>
      <c r="AA65" s="437"/>
      <c r="AB65" s="436"/>
      <c r="AC65" s="437"/>
      <c r="AD65" s="438"/>
      <c r="AE65" s="366"/>
      <c r="AF65" s="438"/>
      <c r="AG65" s="366"/>
      <c r="AH65" s="436"/>
      <c r="AI65" s="437"/>
      <c r="AJ65" s="73" t="str">
        <f t="shared" si="26"/>
        <v/>
      </c>
      <c r="AK65" s="68"/>
    </row>
    <row r="66" spans="1:49">
      <c r="A66" s="74"/>
      <c r="B66" s="78" t="str">
        <f>IF(E66="","",13)</f>
        <v/>
      </c>
      <c r="C66" s="439" t="s">
        <v>99</v>
      </c>
      <c r="D66" s="440"/>
      <c r="E66" s="441"/>
      <c r="F66" s="441"/>
      <c r="G66" s="441"/>
      <c r="H66" s="441"/>
      <c r="I66" s="441"/>
      <c r="J66" s="441"/>
      <c r="K66" s="441"/>
      <c r="L66" s="441"/>
      <c r="M66" s="441"/>
      <c r="N66" s="441"/>
      <c r="O66" s="442"/>
      <c r="P66" s="436"/>
      <c r="Q66" s="437"/>
      <c r="R66" s="436"/>
      <c r="S66" s="437"/>
      <c r="T66" s="436">
        <v>190</v>
      </c>
      <c r="U66" s="437"/>
      <c r="V66" s="436"/>
      <c r="W66" s="437"/>
      <c r="X66" s="436"/>
      <c r="Y66" s="437"/>
      <c r="Z66" s="436"/>
      <c r="AA66" s="437"/>
      <c r="AB66" s="436"/>
      <c r="AC66" s="437"/>
      <c r="AD66" s="438"/>
      <c r="AE66" s="366"/>
      <c r="AF66" s="438"/>
      <c r="AG66" s="366"/>
      <c r="AH66" s="436"/>
      <c r="AI66" s="437"/>
      <c r="AJ66" s="73" t="str">
        <f t="shared" si="26"/>
        <v/>
      </c>
      <c r="AK66" s="68"/>
    </row>
    <row r="67" spans="1:49">
      <c r="A67" s="74"/>
      <c r="B67" s="78" t="str">
        <f>IF(E67="","",14)</f>
        <v/>
      </c>
      <c r="C67" s="439" t="s">
        <v>99</v>
      </c>
      <c r="D67" s="440"/>
      <c r="E67" s="441"/>
      <c r="F67" s="441"/>
      <c r="G67" s="441"/>
      <c r="H67" s="441"/>
      <c r="I67" s="441"/>
      <c r="J67" s="441"/>
      <c r="K67" s="441"/>
      <c r="L67" s="441"/>
      <c r="M67" s="441"/>
      <c r="N67" s="441"/>
      <c r="O67" s="442"/>
      <c r="P67" s="436"/>
      <c r="Q67" s="437"/>
      <c r="R67" s="436"/>
      <c r="S67" s="437"/>
      <c r="T67" s="436">
        <v>190</v>
      </c>
      <c r="U67" s="437"/>
      <c r="V67" s="436"/>
      <c r="W67" s="437"/>
      <c r="X67" s="436"/>
      <c r="Y67" s="437"/>
      <c r="Z67" s="436"/>
      <c r="AA67" s="437"/>
      <c r="AB67" s="436"/>
      <c r="AC67" s="437"/>
      <c r="AD67" s="438"/>
      <c r="AE67" s="366"/>
      <c r="AF67" s="438"/>
      <c r="AG67" s="366"/>
      <c r="AH67" s="436"/>
      <c r="AI67" s="437"/>
      <c r="AJ67" s="73" t="str">
        <f t="shared" si="26"/>
        <v/>
      </c>
      <c r="AK67" s="68"/>
    </row>
    <row r="68" spans="1:49">
      <c r="A68" s="74"/>
      <c r="B68" s="78" t="str">
        <f>IF(E68="","",15)</f>
        <v/>
      </c>
      <c r="C68" s="439" t="s">
        <v>99</v>
      </c>
      <c r="D68" s="440"/>
      <c r="E68" s="441"/>
      <c r="F68" s="441"/>
      <c r="G68" s="441"/>
      <c r="H68" s="441"/>
      <c r="I68" s="441"/>
      <c r="J68" s="441"/>
      <c r="K68" s="441"/>
      <c r="L68" s="441"/>
      <c r="M68" s="441"/>
      <c r="N68" s="441"/>
      <c r="O68" s="442"/>
      <c r="P68" s="436"/>
      <c r="Q68" s="437"/>
      <c r="R68" s="436"/>
      <c r="S68" s="437"/>
      <c r="T68" s="436">
        <v>190</v>
      </c>
      <c r="U68" s="437"/>
      <c r="V68" s="436"/>
      <c r="W68" s="437"/>
      <c r="X68" s="436"/>
      <c r="Y68" s="437"/>
      <c r="Z68" s="436"/>
      <c r="AA68" s="437"/>
      <c r="AB68" s="436"/>
      <c r="AC68" s="437"/>
      <c r="AD68" s="438"/>
      <c r="AE68" s="366"/>
      <c r="AF68" s="438"/>
      <c r="AG68" s="366"/>
      <c r="AH68" s="436"/>
      <c r="AI68" s="437"/>
      <c r="AJ68" s="73" t="str">
        <f t="shared" si="26"/>
        <v/>
      </c>
      <c r="AK68" s="68"/>
    </row>
    <row r="69" spans="1:49">
      <c r="A69" s="74"/>
      <c r="B69" s="78" t="str">
        <f>IF(E69="","",16)</f>
        <v/>
      </c>
      <c r="C69" s="439" t="s">
        <v>99</v>
      </c>
      <c r="D69" s="440"/>
      <c r="E69" s="441"/>
      <c r="F69" s="441"/>
      <c r="G69" s="441"/>
      <c r="H69" s="441"/>
      <c r="I69" s="441"/>
      <c r="J69" s="441"/>
      <c r="K69" s="441"/>
      <c r="L69" s="441"/>
      <c r="M69" s="441"/>
      <c r="N69" s="441"/>
      <c r="O69" s="442"/>
      <c r="P69" s="436"/>
      <c r="Q69" s="437"/>
      <c r="R69" s="436"/>
      <c r="S69" s="437"/>
      <c r="T69" s="436">
        <v>190</v>
      </c>
      <c r="U69" s="437"/>
      <c r="V69" s="436"/>
      <c r="W69" s="437"/>
      <c r="X69" s="436"/>
      <c r="Y69" s="437"/>
      <c r="Z69" s="436"/>
      <c r="AA69" s="437"/>
      <c r="AB69" s="436"/>
      <c r="AC69" s="437"/>
      <c r="AD69" s="438"/>
      <c r="AE69" s="366"/>
      <c r="AF69" s="438"/>
      <c r="AG69" s="366"/>
      <c r="AH69" s="436"/>
      <c r="AI69" s="437"/>
      <c r="AJ69" s="73" t="str">
        <f t="shared" si="26"/>
        <v/>
      </c>
    </row>
    <row r="70" spans="1:49">
      <c r="A70" s="74"/>
      <c r="B70" s="78" t="str">
        <f>IF(E70="","",17)</f>
        <v/>
      </c>
      <c r="C70" s="439" t="s">
        <v>99</v>
      </c>
      <c r="D70" s="440"/>
      <c r="E70" s="441"/>
      <c r="F70" s="441"/>
      <c r="G70" s="441"/>
      <c r="H70" s="441"/>
      <c r="I70" s="441"/>
      <c r="J70" s="441"/>
      <c r="K70" s="441"/>
      <c r="L70" s="441"/>
      <c r="M70" s="441"/>
      <c r="N70" s="441"/>
      <c r="O70" s="442"/>
      <c r="P70" s="436"/>
      <c r="Q70" s="437"/>
      <c r="R70" s="436"/>
      <c r="S70" s="437"/>
      <c r="T70" s="436">
        <v>190</v>
      </c>
      <c r="U70" s="437"/>
      <c r="V70" s="436"/>
      <c r="W70" s="437"/>
      <c r="X70" s="436"/>
      <c r="Y70" s="437"/>
      <c r="Z70" s="436"/>
      <c r="AA70" s="437"/>
      <c r="AB70" s="436"/>
      <c r="AC70" s="437"/>
      <c r="AD70" s="438"/>
      <c r="AE70" s="366"/>
      <c r="AF70" s="438"/>
      <c r="AG70" s="366"/>
      <c r="AH70" s="436"/>
      <c r="AI70" s="437"/>
      <c r="AJ70" s="73" t="str">
        <f t="shared" si="26"/>
        <v/>
      </c>
    </row>
    <row r="71" spans="1:49">
      <c r="A71" s="74"/>
      <c r="B71" s="78" t="str">
        <f>IF(E71="","",18)</f>
        <v/>
      </c>
      <c r="C71" s="439" t="s">
        <v>99</v>
      </c>
      <c r="D71" s="440"/>
      <c r="E71" s="441"/>
      <c r="F71" s="441"/>
      <c r="G71" s="441"/>
      <c r="H71" s="441"/>
      <c r="I71" s="441"/>
      <c r="J71" s="441"/>
      <c r="K71" s="441"/>
      <c r="L71" s="441"/>
      <c r="M71" s="441"/>
      <c r="N71" s="441"/>
      <c r="O71" s="442"/>
      <c r="P71" s="436"/>
      <c r="Q71" s="437"/>
      <c r="R71" s="436"/>
      <c r="S71" s="437"/>
      <c r="T71" s="436">
        <v>190</v>
      </c>
      <c r="U71" s="437"/>
      <c r="V71" s="436"/>
      <c r="W71" s="437"/>
      <c r="X71" s="436"/>
      <c r="Y71" s="437"/>
      <c r="Z71" s="436"/>
      <c r="AA71" s="437"/>
      <c r="AB71" s="436"/>
      <c r="AC71" s="437"/>
      <c r="AD71" s="438"/>
      <c r="AE71" s="366"/>
      <c r="AF71" s="438"/>
      <c r="AG71" s="366"/>
      <c r="AH71" s="436"/>
      <c r="AI71" s="437"/>
      <c r="AJ71" s="73" t="str">
        <f t="shared" si="26"/>
        <v/>
      </c>
    </row>
    <row r="72" spans="1:49">
      <c r="A72" s="74"/>
      <c r="B72" s="78" t="str">
        <f>IF(E72="","",19)</f>
        <v/>
      </c>
      <c r="C72" s="439" t="s">
        <v>99</v>
      </c>
      <c r="D72" s="440"/>
      <c r="E72" s="441"/>
      <c r="F72" s="441"/>
      <c r="G72" s="441"/>
      <c r="H72" s="441"/>
      <c r="I72" s="441"/>
      <c r="J72" s="441"/>
      <c r="K72" s="441"/>
      <c r="L72" s="441"/>
      <c r="M72" s="441"/>
      <c r="N72" s="441"/>
      <c r="O72" s="442"/>
      <c r="P72" s="436"/>
      <c r="Q72" s="437"/>
      <c r="R72" s="436"/>
      <c r="S72" s="437"/>
      <c r="T72" s="436">
        <v>190</v>
      </c>
      <c r="U72" s="437"/>
      <c r="V72" s="436"/>
      <c r="W72" s="437"/>
      <c r="X72" s="436"/>
      <c r="Y72" s="437"/>
      <c r="Z72" s="436"/>
      <c r="AA72" s="437"/>
      <c r="AB72" s="436"/>
      <c r="AC72" s="437"/>
      <c r="AD72" s="438"/>
      <c r="AE72" s="366"/>
      <c r="AF72" s="438"/>
      <c r="AG72" s="366"/>
      <c r="AH72" s="436"/>
      <c r="AI72" s="437"/>
      <c r="AJ72" s="73" t="str">
        <f t="shared" si="26"/>
        <v/>
      </c>
    </row>
    <row r="73" spans="1:49">
      <c r="A73" s="74"/>
      <c r="B73" s="78" t="str">
        <f>IF(E73="","",20)</f>
        <v/>
      </c>
      <c r="C73" s="439" t="s">
        <v>99</v>
      </c>
      <c r="D73" s="440"/>
      <c r="E73" s="441"/>
      <c r="F73" s="441"/>
      <c r="G73" s="441"/>
      <c r="H73" s="441"/>
      <c r="I73" s="441"/>
      <c r="J73" s="441"/>
      <c r="K73" s="441"/>
      <c r="L73" s="441"/>
      <c r="M73" s="441"/>
      <c r="N73" s="441"/>
      <c r="O73" s="442"/>
      <c r="P73" s="436"/>
      <c r="Q73" s="437"/>
      <c r="R73" s="436"/>
      <c r="S73" s="437"/>
      <c r="T73" s="436">
        <v>190</v>
      </c>
      <c r="U73" s="437"/>
      <c r="V73" s="436"/>
      <c r="W73" s="437"/>
      <c r="X73" s="436"/>
      <c r="Y73" s="437"/>
      <c r="Z73" s="436"/>
      <c r="AA73" s="437"/>
      <c r="AB73" s="436"/>
      <c r="AC73" s="437"/>
      <c r="AD73" s="438"/>
      <c r="AE73" s="366"/>
      <c r="AF73" s="438"/>
      <c r="AG73" s="366"/>
      <c r="AH73" s="436"/>
      <c r="AI73" s="437"/>
      <c r="AJ73" s="73" t="str">
        <f t="shared" si="26"/>
        <v/>
      </c>
    </row>
    <row r="74" spans="1:49">
      <c r="A74" s="74"/>
      <c r="B74" s="78" t="str">
        <f>IF(E74="","",21)</f>
        <v/>
      </c>
      <c r="C74" s="439"/>
      <c r="D74" s="440"/>
      <c r="E74" s="441"/>
      <c r="F74" s="441"/>
      <c r="G74" s="441"/>
      <c r="H74" s="441"/>
      <c r="I74" s="441"/>
      <c r="J74" s="441"/>
      <c r="K74" s="441"/>
      <c r="L74" s="441"/>
      <c r="M74" s="441"/>
      <c r="N74" s="441"/>
      <c r="O74" s="442"/>
      <c r="P74" s="436"/>
      <c r="Q74" s="437"/>
      <c r="R74" s="436"/>
      <c r="S74" s="437"/>
      <c r="T74" s="436"/>
      <c r="U74" s="437"/>
      <c r="V74" s="436"/>
      <c r="W74" s="437"/>
      <c r="X74" s="436"/>
      <c r="Y74" s="437"/>
      <c r="Z74" s="436"/>
      <c r="AA74" s="437"/>
      <c r="AB74" s="436"/>
      <c r="AC74" s="437"/>
      <c r="AD74" s="438"/>
      <c r="AE74" s="366"/>
      <c r="AF74" s="438"/>
      <c r="AG74" s="366"/>
      <c r="AH74" s="436"/>
      <c r="AI74" s="437"/>
      <c r="AJ74" s="73" t="str">
        <f t="shared" si="26"/>
        <v/>
      </c>
    </row>
    <row r="75" spans="1:49">
      <c r="A75" s="74"/>
      <c r="B75" s="78" t="str">
        <f>IF(E75="","",22)</f>
        <v/>
      </c>
      <c r="C75" s="439"/>
      <c r="D75" s="440"/>
      <c r="E75" s="441"/>
      <c r="F75" s="441"/>
      <c r="G75" s="441"/>
      <c r="H75" s="441"/>
      <c r="I75" s="441"/>
      <c r="J75" s="441"/>
      <c r="K75" s="441"/>
      <c r="L75" s="441"/>
      <c r="M75" s="441"/>
      <c r="N75" s="441"/>
      <c r="O75" s="442"/>
      <c r="P75" s="436"/>
      <c r="Q75" s="437"/>
      <c r="R75" s="436"/>
      <c r="S75" s="437"/>
      <c r="T75" s="436"/>
      <c r="U75" s="437"/>
      <c r="V75" s="436"/>
      <c r="W75" s="437"/>
      <c r="X75" s="436"/>
      <c r="Y75" s="437"/>
      <c r="Z75" s="436"/>
      <c r="AA75" s="437"/>
      <c r="AB75" s="436"/>
      <c r="AC75" s="437"/>
      <c r="AD75" s="438"/>
      <c r="AE75" s="366"/>
      <c r="AF75" s="438"/>
      <c r="AG75" s="366"/>
      <c r="AH75" s="436"/>
      <c r="AI75" s="437"/>
      <c r="AJ75" s="73" t="str">
        <f t="shared" si="26"/>
        <v/>
      </c>
    </row>
    <row r="76" spans="1:49">
      <c r="A76" s="74"/>
      <c r="B76" s="78" t="str">
        <f>IF(E76="","",23)</f>
        <v/>
      </c>
      <c r="C76" s="439"/>
      <c r="D76" s="440"/>
      <c r="E76" s="441"/>
      <c r="F76" s="441"/>
      <c r="G76" s="441"/>
      <c r="H76" s="441"/>
      <c r="I76" s="441"/>
      <c r="J76" s="441"/>
      <c r="K76" s="441"/>
      <c r="L76" s="441"/>
      <c r="M76" s="441"/>
      <c r="N76" s="441"/>
      <c r="O76" s="442"/>
      <c r="P76" s="436"/>
      <c r="Q76" s="437"/>
      <c r="R76" s="436"/>
      <c r="S76" s="437"/>
      <c r="T76" s="436"/>
      <c r="U76" s="437"/>
      <c r="V76" s="436"/>
      <c r="W76" s="437"/>
      <c r="X76" s="436"/>
      <c r="Y76" s="437"/>
      <c r="Z76" s="436"/>
      <c r="AA76" s="437"/>
      <c r="AB76" s="436"/>
      <c r="AC76" s="437"/>
      <c r="AD76" s="438"/>
      <c r="AE76" s="366"/>
      <c r="AF76" s="438"/>
      <c r="AG76" s="366"/>
      <c r="AH76" s="436"/>
      <c r="AI76" s="437"/>
      <c r="AJ76" s="73" t="str">
        <f t="shared" si="26"/>
        <v/>
      </c>
    </row>
    <row r="77" spans="1:49">
      <c r="A77" s="74"/>
      <c r="B77" s="78" t="str">
        <f>IF(E77="","",24)</f>
        <v/>
      </c>
      <c r="C77" s="439"/>
      <c r="D77" s="440"/>
      <c r="E77" s="441"/>
      <c r="F77" s="441"/>
      <c r="G77" s="441"/>
      <c r="H77" s="441"/>
      <c r="I77" s="441"/>
      <c r="J77" s="441"/>
      <c r="K77" s="441"/>
      <c r="L77" s="441"/>
      <c r="M77" s="441"/>
      <c r="N77" s="441"/>
      <c r="O77" s="442"/>
      <c r="P77" s="436"/>
      <c r="Q77" s="437"/>
      <c r="R77" s="436"/>
      <c r="S77" s="437"/>
      <c r="T77" s="436"/>
      <c r="U77" s="437"/>
      <c r="V77" s="436"/>
      <c r="W77" s="437"/>
      <c r="X77" s="436"/>
      <c r="Y77" s="437"/>
      <c r="Z77" s="436"/>
      <c r="AA77" s="437"/>
      <c r="AB77" s="436"/>
      <c r="AC77" s="437"/>
      <c r="AD77" s="438"/>
      <c r="AE77" s="366"/>
      <c r="AF77" s="438"/>
      <c r="AG77" s="366"/>
      <c r="AH77" s="436"/>
      <c r="AI77" s="437"/>
      <c r="AJ77" s="73" t="str">
        <f t="shared" si="26"/>
        <v/>
      </c>
    </row>
    <row r="78" spans="1:49">
      <c r="A78" s="74"/>
      <c r="B78" s="78" t="str">
        <f>IF(E78="","",25)</f>
        <v/>
      </c>
      <c r="C78" s="439"/>
      <c r="D78" s="440"/>
      <c r="E78" s="441"/>
      <c r="F78" s="441"/>
      <c r="G78" s="441"/>
      <c r="H78" s="441"/>
      <c r="I78" s="441"/>
      <c r="J78" s="441"/>
      <c r="K78" s="441"/>
      <c r="L78" s="441"/>
      <c r="M78" s="441"/>
      <c r="N78" s="441"/>
      <c r="O78" s="442"/>
      <c r="P78" s="436"/>
      <c r="Q78" s="437"/>
      <c r="R78" s="436"/>
      <c r="S78" s="437"/>
      <c r="T78" s="436"/>
      <c r="U78" s="437"/>
      <c r="V78" s="436"/>
      <c r="W78" s="437"/>
      <c r="X78" s="436"/>
      <c r="Y78" s="437"/>
      <c r="Z78" s="436"/>
      <c r="AA78" s="437"/>
      <c r="AB78" s="436"/>
      <c r="AC78" s="437"/>
      <c r="AD78" s="438"/>
      <c r="AE78" s="366"/>
      <c r="AF78" s="438"/>
      <c r="AG78" s="366"/>
      <c r="AH78" s="436"/>
      <c r="AI78" s="437"/>
      <c r="AJ78" s="75" t="str">
        <f t="shared" si="26"/>
        <v/>
      </c>
    </row>
    <row r="79" spans="1:49" s="89" customFormat="1" hidden="1">
      <c r="A79" s="91"/>
      <c r="B79" s="91"/>
      <c r="C79" s="221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37"/>
      <c r="O79" s="362"/>
      <c r="P79" s="221">
        <f>SUM(P54:P78)</f>
        <v>0</v>
      </c>
      <c r="Q79" s="222"/>
      <c r="R79" s="221">
        <f>SUM(R54:R78)</f>
        <v>0</v>
      </c>
      <c r="S79" s="222"/>
      <c r="T79" s="221">
        <f>SUM(T54:T78)</f>
        <v>3800</v>
      </c>
      <c r="U79" s="222"/>
      <c r="V79" s="221">
        <f>SUM(V54:V78)</f>
        <v>0</v>
      </c>
      <c r="W79" s="222"/>
      <c r="X79" s="221">
        <f>SUM(X54:X78)</f>
        <v>0</v>
      </c>
      <c r="Y79" s="222"/>
      <c r="Z79" s="221">
        <f>SUM(Z54:Z78)</f>
        <v>0</v>
      </c>
      <c r="AA79" s="222"/>
      <c r="AB79" s="221">
        <f>SUM(AB54:AB78)</f>
        <v>0</v>
      </c>
      <c r="AC79" s="222"/>
      <c r="AD79" s="221">
        <f t="shared" ref="AD79" si="27">SUM(AD54:AD78)</f>
        <v>0</v>
      </c>
      <c r="AE79" s="222"/>
      <c r="AF79" s="221">
        <f t="shared" ref="AF79" si="28">SUM(AF54:AF78)</f>
        <v>0</v>
      </c>
      <c r="AG79" s="222"/>
      <c r="AH79" s="221">
        <f>SUM(AH54:AH78)</f>
        <v>0</v>
      </c>
      <c r="AI79" s="222"/>
      <c r="AJ79" s="199">
        <f>SUM(AJ54:AJ78)</f>
        <v>0</v>
      </c>
      <c r="AK79" s="200"/>
      <c r="AM79" s="109" t="str">
        <f>IF(AL49=1,P81,"")</f>
        <v/>
      </c>
      <c r="AN79" s="109" t="str">
        <f>IF(AL49=2,R81,"")</f>
        <v/>
      </c>
      <c r="AO79" s="109">
        <f>IF(AL49=3,T81,"")</f>
        <v>20</v>
      </c>
      <c r="AP79" s="109" t="str">
        <f>IF(AL49=4,V81,"")</f>
        <v/>
      </c>
      <c r="AQ79" s="109" t="str">
        <f>IF(AL49=5,X81,"")</f>
        <v/>
      </c>
      <c r="AR79" s="109" t="str">
        <f>IF(AL49=6,Z81,"")</f>
        <v/>
      </c>
      <c r="AS79" s="109" t="str">
        <f>IF(AL49=7,AB81,"")</f>
        <v/>
      </c>
      <c r="AT79" s="109" t="str">
        <f>IF(AL49=8,AD81,"")</f>
        <v/>
      </c>
      <c r="AU79" s="109" t="str">
        <f>IF(AL49=9,AF81,"")</f>
        <v/>
      </c>
      <c r="AV79" s="109" t="str">
        <f>IF(AL49=10,AH81,"")</f>
        <v/>
      </c>
      <c r="AW79" s="110">
        <f>SUM(AM79:AV79)</f>
        <v>20</v>
      </c>
    </row>
    <row r="80" spans="1:49" s="89" customFormat="1" hidden="1">
      <c r="A80" s="91"/>
      <c r="B80" s="90"/>
      <c r="C80" s="90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3"/>
      <c r="O80" s="94"/>
      <c r="P80" s="221">
        <f>COUNTBLANK(P54:P78)</f>
        <v>25</v>
      </c>
      <c r="Q80" s="222"/>
      <c r="R80" s="221">
        <f t="shared" ref="R80" si="29">COUNTBLANK(R54:R78)</f>
        <v>25</v>
      </c>
      <c r="S80" s="222"/>
      <c r="T80" s="221">
        <f t="shared" ref="T80" si="30">COUNTBLANK(T54:T78)</f>
        <v>5</v>
      </c>
      <c r="U80" s="222"/>
      <c r="V80" s="221">
        <f t="shared" ref="V80" si="31">COUNTBLANK(V54:V78)</f>
        <v>25</v>
      </c>
      <c r="W80" s="222"/>
      <c r="X80" s="221">
        <f t="shared" ref="X80" si="32">COUNTBLANK(X54:X78)</f>
        <v>25</v>
      </c>
      <c r="Y80" s="222"/>
      <c r="Z80" s="221">
        <f t="shared" ref="Z80" si="33">COUNTBLANK(Z54:Z78)</f>
        <v>25</v>
      </c>
      <c r="AA80" s="222"/>
      <c r="AB80" s="221">
        <f t="shared" ref="AB80" si="34">COUNTBLANK(AB54:AB78)</f>
        <v>25</v>
      </c>
      <c r="AC80" s="222"/>
      <c r="AD80" s="221">
        <f t="shared" ref="AD80" si="35">COUNTBLANK(AD54:AD78)</f>
        <v>25</v>
      </c>
      <c r="AE80" s="222"/>
      <c r="AF80" s="221">
        <f t="shared" ref="AF80" si="36">COUNTBLANK(AF54:AF78)</f>
        <v>25</v>
      </c>
      <c r="AG80" s="222"/>
      <c r="AH80" s="221">
        <f t="shared" ref="AH80" si="37">COUNTBLANK(AH54:AH78)</f>
        <v>25</v>
      </c>
      <c r="AI80" s="222"/>
      <c r="AJ80" s="95"/>
      <c r="AK80" s="96"/>
    </row>
    <row r="81" spans="1:49" s="89" customFormat="1" hidden="1">
      <c r="A81" s="91"/>
      <c r="B81" s="90"/>
      <c r="C81" s="90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3"/>
      <c r="O81" s="94"/>
      <c r="P81" s="221">
        <f>25-P80</f>
        <v>0</v>
      </c>
      <c r="Q81" s="223"/>
      <c r="R81" s="221">
        <f t="shared" ref="R81" si="38">25-R80</f>
        <v>0</v>
      </c>
      <c r="S81" s="223"/>
      <c r="T81" s="221">
        <f t="shared" ref="T81" si="39">25-T80</f>
        <v>20</v>
      </c>
      <c r="U81" s="223"/>
      <c r="V81" s="221">
        <f t="shared" ref="V81" si="40">25-V80</f>
        <v>0</v>
      </c>
      <c r="W81" s="223"/>
      <c r="X81" s="221">
        <f t="shared" ref="X81" si="41">25-X80</f>
        <v>0</v>
      </c>
      <c r="Y81" s="223"/>
      <c r="Z81" s="221">
        <f t="shared" ref="Z81" si="42">25-Z80</f>
        <v>0</v>
      </c>
      <c r="AA81" s="223"/>
      <c r="AB81" s="221">
        <f t="shared" ref="AB81" si="43">25-AB80</f>
        <v>0</v>
      </c>
      <c r="AC81" s="223"/>
      <c r="AD81" s="221">
        <f t="shared" ref="AD81" si="44">25-AD80</f>
        <v>0</v>
      </c>
      <c r="AE81" s="223"/>
      <c r="AF81" s="221">
        <f t="shared" ref="AF81" si="45">25-AF80</f>
        <v>0</v>
      </c>
      <c r="AG81" s="223"/>
      <c r="AH81" s="221">
        <f t="shared" ref="AH81" si="46">25-AH80</f>
        <v>0</v>
      </c>
      <c r="AI81" s="223"/>
      <c r="AJ81" s="95"/>
      <c r="AK81" s="96"/>
      <c r="AL81" s="89">
        <f>AL49</f>
        <v>3</v>
      </c>
    </row>
    <row r="82" spans="1:49" ht="15" customHeight="1">
      <c r="A82" s="74"/>
      <c r="B82" s="420" t="s">
        <v>47</v>
      </c>
      <c r="C82" s="421"/>
      <c r="D82" s="421"/>
      <c r="E82" s="421"/>
      <c r="F82" s="421"/>
      <c r="G82" s="421"/>
      <c r="H82" s="421"/>
      <c r="I82" s="421"/>
      <c r="J82" s="421"/>
      <c r="K82" s="421"/>
      <c r="L82" s="421"/>
      <c r="M82" s="421"/>
      <c r="N82" s="421"/>
      <c r="O82" s="421"/>
      <c r="P82" s="421"/>
      <c r="Q82" s="421"/>
      <c r="R82" s="421"/>
      <c r="S82" s="421"/>
      <c r="T82" s="421"/>
      <c r="U82" s="421"/>
      <c r="V82" s="421"/>
      <c r="W82" s="421"/>
      <c r="X82" s="421"/>
      <c r="Y82" s="421"/>
      <c r="Z82" s="421"/>
      <c r="AA82" s="421"/>
      <c r="AB82" s="421"/>
      <c r="AC82" s="421"/>
      <c r="AD82" s="421"/>
      <c r="AE82" s="421"/>
      <c r="AF82" s="421"/>
      <c r="AG82" s="421"/>
      <c r="AH82" s="421"/>
      <c r="AI82" s="421"/>
      <c r="AJ82" s="196" t="s">
        <v>48</v>
      </c>
      <c r="AK82" s="68"/>
    </row>
    <row r="83" spans="1:49">
      <c r="A83" s="74"/>
      <c r="B83" s="422" t="s">
        <v>49</v>
      </c>
      <c r="C83" s="423"/>
      <c r="D83" s="423"/>
      <c r="E83" s="423"/>
      <c r="F83" s="423"/>
      <c r="G83" s="424">
        <f>C7</f>
        <v>0</v>
      </c>
      <c r="H83" s="424"/>
      <c r="I83" s="424"/>
      <c r="J83" s="424"/>
      <c r="K83" s="424"/>
      <c r="L83" s="424"/>
      <c r="M83" s="424"/>
      <c r="N83" s="424"/>
      <c r="O83" s="424"/>
      <c r="P83" s="424"/>
      <c r="Q83" s="424"/>
      <c r="R83" s="424"/>
      <c r="S83" s="424"/>
      <c r="T83" s="424"/>
      <c r="U83" s="424"/>
      <c r="V83" s="424"/>
      <c r="W83" s="424"/>
      <c r="X83" s="424"/>
      <c r="Y83" s="424"/>
      <c r="Z83" s="424"/>
      <c r="AA83" s="424"/>
      <c r="AB83" s="424"/>
      <c r="AC83" s="424"/>
      <c r="AD83" s="424"/>
      <c r="AE83" s="424"/>
      <c r="AF83" s="424"/>
      <c r="AG83" s="424"/>
      <c r="AH83" s="424"/>
      <c r="AI83" s="424"/>
      <c r="AJ83" s="197"/>
      <c r="AK83" s="68"/>
    </row>
    <row r="84" spans="1:49">
      <c r="A84" s="74"/>
      <c r="B84" s="425" t="s">
        <v>50</v>
      </c>
      <c r="C84" s="427" t="s">
        <v>51</v>
      </c>
      <c r="D84" s="428"/>
      <c r="E84" s="431" t="s">
        <v>52</v>
      </c>
      <c r="F84" s="431"/>
      <c r="G84" s="431"/>
      <c r="H84" s="431"/>
      <c r="I84" s="431"/>
      <c r="J84" s="431"/>
      <c r="K84" s="431"/>
      <c r="L84" s="431"/>
      <c r="M84" s="431"/>
      <c r="N84" s="431"/>
      <c r="O84" s="432"/>
      <c r="P84" s="435" t="s">
        <v>53</v>
      </c>
      <c r="Q84" s="289"/>
      <c r="R84" s="289"/>
      <c r="S84" s="289"/>
      <c r="T84" s="289"/>
      <c r="U84" s="289"/>
      <c r="V84" s="289"/>
      <c r="W84" s="289"/>
      <c r="X84" s="289"/>
      <c r="Y84" s="289"/>
      <c r="Z84" s="289"/>
      <c r="AA84" s="289"/>
      <c r="AB84" s="289"/>
      <c r="AC84" s="289"/>
      <c r="AD84" s="289"/>
      <c r="AE84" s="289"/>
      <c r="AF84" s="289"/>
      <c r="AG84" s="289"/>
      <c r="AH84" s="289"/>
      <c r="AI84" s="213"/>
      <c r="AJ84" s="197"/>
      <c r="AK84" s="68"/>
    </row>
    <row r="85" spans="1:49">
      <c r="A85" s="74"/>
      <c r="B85" s="426"/>
      <c r="C85" s="429"/>
      <c r="D85" s="430"/>
      <c r="E85" s="433"/>
      <c r="F85" s="433"/>
      <c r="G85" s="433"/>
      <c r="H85" s="433"/>
      <c r="I85" s="433"/>
      <c r="J85" s="433"/>
      <c r="K85" s="433"/>
      <c r="L85" s="433"/>
      <c r="M85" s="433"/>
      <c r="N85" s="433"/>
      <c r="O85" s="434"/>
      <c r="P85" s="419" t="str">
        <f>P17</f>
        <v>EYLÜL</v>
      </c>
      <c r="Q85" s="419"/>
      <c r="R85" s="419" t="str">
        <f>R17</f>
        <v>EKİM</v>
      </c>
      <c r="S85" s="419"/>
      <c r="T85" s="419" t="str">
        <f>T17</f>
        <v>KASIM</v>
      </c>
      <c r="U85" s="419"/>
      <c r="V85" s="419" t="str">
        <f>V17</f>
        <v>ARALIK</v>
      </c>
      <c r="W85" s="419"/>
      <c r="X85" s="419" t="str">
        <f>X17</f>
        <v>OCAK</v>
      </c>
      <c r="Y85" s="419"/>
      <c r="Z85" s="419" t="str">
        <f>Z17</f>
        <v>ŞUBAT</v>
      </c>
      <c r="AA85" s="419"/>
      <c r="AB85" s="419" t="str">
        <f>AB17</f>
        <v>MART</v>
      </c>
      <c r="AC85" s="419"/>
      <c r="AD85" s="419" t="str">
        <f t="shared" ref="AD85" si="47">AD17</f>
        <v>NİSAN</v>
      </c>
      <c r="AE85" s="419"/>
      <c r="AF85" s="419" t="str">
        <f t="shared" ref="AF85" si="48">AF17</f>
        <v>MAYIS</v>
      </c>
      <c r="AG85" s="419"/>
      <c r="AH85" s="419" t="str">
        <f t="shared" ref="AH85" si="49">AH17</f>
        <v>HAZİRAN</v>
      </c>
      <c r="AI85" s="419"/>
      <c r="AJ85" s="198"/>
      <c r="AK85" s="68"/>
      <c r="AM85" s="109" t="str">
        <f>IF(AL49=1,P79,"")</f>
        <v/>
      </c>
      <c r="AN85" s="109" t="str">
        <f>IF(AL49=2,R79,"")</f>
        <v/>
      </c>
      <c r="AO85" s="109">
        <f>IF(AL49=3,T79,"")</f>
        <v>3800</v>
      </c>
      <c r="AP85" s="109" t="str">
        <f>IF(AL49=4,V79,"")</f>
        <v/>
      </c>
      <c r="AQ85" s="109" t="str">
        <f>IF(AL49=5,X79,"")</f>
        <v/>
      </c>
      <c r="AR85" s="109" t="str">
        <f>IF(AL49=6,Z79,"")</f>
        <v/>
      </c>
      <c r="AS85" s="109" t="str">
        <f>IF(AL49=7,AB79,"")</f>
        <v/>
      </c>
      <c r="AT85" s="109" t="str">
        <f>IF(AL49=8,AD79,"")</f>
        <v/>
      </c>
      <c r="AU85" s="109" t="str">
        <f>IF(AL49=9,AF79,"")</f>
        <v/>
      </c>
      <c r="AV85" s="109" t="str">
        <f>IF(AL49=10,AH79,"")</f>
        <v/>
      </c>
      <c r="AW85" s="110">
        <f>SUM(AM85:AV85)</f>
        <v>3800</v>
      </c>
    </row>
    <row r="86" spans="1:49">
      <c r="A86" s="74"/>
      <c r="B86" s="79">
        <f>IF(E86="","",1)</f>
        <v>1</v>
      </c>
      <c r="C86" s="415"/>
      <c r="D86" s="416"/>
      <c r="E86" s="417" t="s">
        <v>101</v>
      </c>
      <c r="F86" s="417"/>
      <c r="G86" s="417"/>
      <c r="H86" s="417"/>
      <c r="I86" s="417"/>
      <c r="J86" s="417"/>
      <c r="K86" s="417"/>
      <c r="L86" s="417"/>
      <c r="M86" s="417"/>
      <c r="N86" s="417"/>
      <c r="O86" s="418"/>
      <c r="P86" s="412"/>
      <c r="Q86" s="413"/>
      <c r="R86" s="412"/>
      <c r="S86" s="413"/>
      <c r="T86" s="412">
        <v>190</v>
      </c>
      <c r="U86" s="413"/>
      <c r="V86" s="412"/>
      <c r="W86" s="413"/>
      <c r="X86" s="412"/>
      <c r="Y86" s="413"/>
      <c r="Z86" s="412"/>
      <c r="AA86" s="413"/>
      <c r="AB86" s="412"/>
      <c r="AC86" s="413"/>
      <c r="AD86" s="414"/>
      <c r="AE86" s="366"/>
      <c r="AF86" s="414"/>
      <c r="AG86" s="366"/>
      <c r="AH86" s="412"/>
      <c r="AI86" s="413"/>
      <c r="AJ86" s="73">
        <f>IF(E86="","",1)</f>
        <v>1</v>
      </c>
      <c r="AK86" s="68"/>
    </row>
    <row r="87" spans="1:49">
      <c r="A87" s="74"/>
      <c r="B87" s="79">
        <f>IF(E87="","",2)</f>
        <v>2</v>
      </c>
      <c r="C87" s="415"/>
      <c r="D87" s="416"/>
      <c r="E87" s="417" t="s">
        <v>101</v>
      </c>
      <c r="F87" s="417"/>
      <c r="G87" s="417"/>
      <c r="H87" s="417"/>
      <c r="I87" s="417"/>
      <c r="J87" s="417"/>
      <c r="K87" s="417"/>
      <c r="L87" s="417"/>
      <c r="M87" s="417"/>
      <c r="N87" s="417"/>
      <c r="O87" s="418"/>
      <c r="P87" s="412"/>
      <c r="Q87" s="413"/>
      <c r="R87" s="412"/>
      <c r="S87" s="413"/>
      <c r="T87" s="412">
        <v>190</v>
      </c>
      <c r="U87" s="413"/>
      <c r="V87" s="412"/>
      <c r="W87" s="413"/>
      <c r="X87" s="412"/>
      <c r="Y87" s="413"/>
      <c r="Z87" s="412"/>
      <c r="AA87" s="413"/>
      <c r="AB87" s="412"/>
      <c r="AC87" s="413"/>
      <c r="AD87" s="414"/>
      <c r="AE87" s="366"/>
      <c r="AF87" s="414"/>
      <c r="AG87" s="366"/>
      <c r="AH87" s="412"/>
      <c r="AI87" s="413"/>
      <c r="AJ87" s="73">
        <f t="shared" ref="AJ87:AJ110" si="50">IF(E87="","",1)</f>
        <v>1</v>
      </c>
      <c r="AK87" s="68"/>
    </row>
    <row r="88" spans="1:49">
      <c r="A88" s="74"/>
      <c r="B88" s="79">
        <f>IF(E88="","",3)</f>
        <v>3</v>
      </c>
      <c r="C88" s="415"/>
      <c r="D88" s="416"/>
      <c r="E88" s="417" t="s">
        <v>101</v>
      </c>
      <c r="F88" s="417"/>
      <c r="G88" s="417"/>
      <c r="H88" s="417"/>
      <c r="I88" s="417"/>
      <c r="J88" s="417"/>
      <c r="K88" s="417"/>
      <c r="L88" s="417"/>
      <c r="M88" s="417"/>
      <c r="N88" s="417"/>
      <c r="O88" s="418"/>
      <c r="P88" s="412"/>
      <c r="Q88" s="413"/>
      <c r="R88" s="412"/>
      <c r="S88" s="413"/>
      <c r="T88" s="412">
        <v>190</v>
      </c>
      <c r="U88" s="413"/>
      <c r="V88" s="412"/>
      <c r="W88" s="413"/>
      <c r="X88" s="412"/>
      <c r="Y88" s="413"/>
      <c r="Z88" s="412"/>
      <c r="AA88" s="413"/>
      <c r="AB88" s="412"/>
      <c r="AC88" s="413"/>
      <c r="AD88" s="414"/>
      <c r="AE88" s="366"/>
      <c r="AF88" s="414"/>
      <c r="AG88" s="366"/>
      <c r="AH88" s="412"/>
      <c r="AI88" s="413"/>
      <c r="AJ88" s="73">
        <f t="shared" si="50"/>
        <v>1</v>
      </c>
      <c r="AK88" s="68"/>
    </row>
    <row r="89" spans="1:49">
      <c r="A89" s="74"/>
      <c r="B89" s="79">
        <f>IF(E89="","",4)</f>
        <v>4</v>
      </c>
      <c r="C89" s="415"/>
      <c r="D89" s="416"/>
      <c r="E89" s="417" t="s">
        <v>101</v>
      </c>
      <c r="F89" s="417"/>
      <c r="G89" s="417"/>
      <c r="H89" s="417"/>
      <c r="I89" s="417"/>
      <c r="J89" s="417"/>
      <c r="K89" s="417"/>
      <c r="L89" s="417"/>
      <c r="M89" s="417"/>
      <c r="N89" s="417"/>
      <c r="O89" s="418"/>
      <c r="P89" s="412"/>
      <c r="Q89" s="413"/>
      <c r="R89" s="412"/>
      <c r="S89" s="413"/>
      <c r="T89" s="412">
        <v>190</v>
      </c>
      <c r="U89" s="413"/>
      <c r="V89" s="412"/>
      <c r="W89" s="413"/>
      <c r="X89" s="412"/>
      <c r="Y89" s="413"/>
      <c r="Z89" s="412"/>
      <c r="AA89" s="413"/>
      <c r="AB89" s="412"/>
      <c r="AC89" s="413"/>
      <c r="AD89" s="414"/>
      <c r="AE89" s="366"/>
      <c r="AF89" s="414"/>
      <c r="AG89" s="366"/>
      <c r="AH89" s="412"/>
      <c r="AI89" s="413"/>
      <c r="AJ89" s="73">
        <f t="shared" si="50"/>
        <v>1</v>
      </c>
      <c r="AK89" s="68"/>
    </row>
    <row r="90" spans="1:49">
      <c r="A90" s="74"/>
      <c r="B90" s="79">
        <f>IF(E90="","",5)</f>
        <v>5</v>
      </c>
      <c r="C90" s="415"/>
      <c r="D90" s="416"/>
      <c r="E90" s="417" t="s">
        <v>101</v>
      </c>
      <c r="F90" s="417"/>
      <c r="G90" s="417"/>
      <c r="H90" s="417"/>
      <c r="I90" s="417"/>
      <c r="J90" s="417"/>
      <c r="K90" s="417"/>
      <c r="L90" s="417"/>
      <c r="M90" s="417"/>
      <c r="N90" s="417"/>
      <c r="O90" s="418"/>
      <c r="P90" s="412"/>
      <c r="Q90" s="413"/>
      <c r="R90" s="412"/>
      <c r="S90" s="413"/>
      <c r="T90" s="412">
        <v>190</v>
      </c>
      <c r="U90" s="413"/>
      <c r="V90" s="412"/>
      <c r="W90" s="413"/>
      <c r="X90" s="412"/>
      <c r="Y90" s="413"/>
      <c r="Z90" s="412"/>
      <c r="AA90" s="413"/>
      <c r="AB90" s="412"/>
      <c r="AC90" s="413"/>
      <c r="AD90" s="414"/>
      <c r="AE90" s="366"/>
      <c r="AF90" s="414"/>
      <c r="AG90" s="366"/>
      <c r="AH90" s="412"/>
      <c r="AI90" s="413"/>
      <c r="AJ90" s="73">
        <f t="shared" si="50"/>
        <v>1</v>
      </c>
      <c r="AK90" s="68"/>
    </row>
    <row r="91" spans="1:49">
      <c r="A91" s="74"/>
      <c r="B91" s="79">
        <f>IF(E91="","",6)</f>
        <v>6</v>
      </c>
      <c r="C91" s="415"/>
      <c r="D91" s="416"/>
      <c r="E91" s="417" t="s">
        <v>101</v>
      </c>
      <c r="F91" s="417"/>
      <c r="G91" s="417"/>
      <c r="H91" s="417"/>
      <c r="I91" s="417"/>
      <c r="J91" s="417"/>
      <c r="K91" s="417"/>
      <c r="L91" s="417"/>
      <c r="M91" s="417"/>
      <c r="N91" s="417"/>
      <c r="O91" s="418"/>
      <c r="P91" s="412"/>
      <c r="Q91" s="413"/>
      <c r="R91" s="412"/>
      <c r="S91" s="413"/>
      <c r="T91" s="412">
        <v>190</v>
      </c>
      <c r="U91" s="413"/>
      <c r="V91" s="412"/>
      <c r="W91" s="413"/>
      <c r="X91" s="412"/>
      <c r="Y91" s="413"/>
      <c r="Z91" s="412"/>
      <c r="AA91" s="413"/>
      <c r="AB91" s="412"/>
      <c r="AC91" s="413"/>
      <c r="AD91" s="414"/>
      <c r="AE91" s="366"/>
      <c r="AF91" s="414"/>
      <c r="AG91" s="366"/>
      <c r="AH91" s="412"/>
      <c r="AI91" s="413"/>
      <c r="AJ91" s="73">
        <f t="shared" si="50"/>
        <v>1</v>
      </c>
      <c r="AK91" s="68"/>
    </row>
    <row r="92" spans="1:49">
      <c r="A92" s="74"/>
      <c r="B92" s="79">
        <f>IF(E92="","",7)</f>
        <v>7</v>
      </c>
      <c r="C92" s="415"/>
      <c r="D92" s="416"/>
      <c r="E92" s="417" t="s">
        <v>101</v>
      </c>
      <c r="F92" s="417"/>
      <c r="G92" s="417"/>
      <c r="H92" s="417"/>
      <c r="I92" s="417"/>
      <c r="J92" s="417"/>
      <c r="K92" s="417"/>
      <c r="L92" s="417"/>
      <c r="M92" s="417"/>
      <c r="N92" s="417"/>
      <c r="O92" s="418"/>
      <c r="P92" s="412"/>
      <c r="Q92" s="413"/>
      <c r="R92" s="412"/>
      <c r="S92" s="413"/>
      <c r="T92" s="412">
        <v>190</v>
      </c>
      <c r="U92" s="413"/>
      <c r="V92" s="412"/>
      <c r="W92" s="413"/>
      <c r="X92" s="412"/>
      <c r="Y92" s="413"/>
      <c r="Z92" s="412"/>
      <c r="AA92" s="413"/>
      <c r="AB92" s="412"/>
      <c r="AC92" s="413"/>
      <c r="AD92" s="414"/>
      <c r="AE92" s="366"/>
      <c r="AF92" s="414"/>
      <c r="AG92" s="366"/>
      <c r="AH92" s="412"/>
      <c r="AI92" s="413"/>
      <c r="AJ92" s="73">
        <f t="shared" si="50"/>
        <v>1</v>
      </c>
      <c r="AK92" s="68"/>
    </row>
    <row r="93" spans="1:49">
      <c r="A93" s="74"/>
      <c r="B93" s="79">
        <f>IF(E93="","",8)</f>
        <v>8</v>
      </c>
      <c r="C93" s="415"/>
      <c r="D93" s="416"/>
      <c r="E93" s="417" t="s">
        <v>101</v>
      </c>
      <c r="F93" s="417"/>
      <c r="G93" s="417"/>
      <c r="H93" s="417"/>
      <c r="I93" s="417"/>
      <c r="J93" s="417"/>
      <c r="K93" s="417"/>
      <c r="L93" s="417"/>
      <c r="M93" s="417"/>
      <c r="N93" s="417"/>
      <c r="O93" s="418"/>
      <c r="P93" s="412"/>
      <c r="Q93" s="413"/>
      <c r="R93" s="412"/>
      <c r="S93" s="413"/>
      <c r="T93" s="412">
        <v>190</v>
      </c>
      <c r="U93" s="413"/>
      <c r="V93" s="412"/>
      <c r="W93" s="413"/>
      <c r="X93" s="412"/>
      <c r="Y93" s="413"/>
      <c r="Z93" s="412"/>
      <c r="AA93" s="413"/>
      <c r="AB93" s="412"/>
      <c r="AC93" s="413"/>
      <c r="AD93" s="414"/>
      <c r="AE93" s="366"/>
      <c r="AF93" s="414"/>
      <c r="AG93" s="366"/>
      <c r="AH93" s="412"/>
      <c r="AI93" s="413"/>
      <c r="AJ93" s="73">
        <f t="shared" si="50"/>
        <v>1</v>
      </c>
      <c r="AK93" s="68"/>
    </row>
    <row r="94" spans="1:49">
      <c r="A94" s="74"/>
      <c r="B94" s="79">
        <f>IF(E94="","",9)</f>
        <v>9</v>
      </c>
      <c r="C94" s="415"/>
      <c r="D94" s="416"/>
      <c r="E94" s="417" t="s">
        <v>101</v>
      </c>
      <c r="F94" s="417"/>
      <c r="G94" s="417"/>
      <c r="H94" s="417"/>
      <c r="I94" s="417"/>
      <c r="J94" s="417"/>
      <c r="K94" s="417"/>
      <c r="L94" s="417"/>
      <c r="M94" s="417"/>
      <c r="N94" s="417"/>
      <c r="O94" s="418"/>
      <c r="P94" s="412"/>
      <c r="Q94" s="413"/>
      <c r="R94" s="412"/>
      <c r="S94" s="413"/>
      <c r="T94" s="412">
        <v>190</v>
      </c>
      <c r="U94" s="413"/>
      <c r="V94" s="412"/>
      <c r="W94" s="413"/>
      <c r="X94" s="412"/>
      <c r="Y94" s="413"/>
      <c r="Z94" s="412"/>
      <c r="AA94" s="413"/>
      <c r="AB94" s="412"/>
      <c r="AC94" s="413"/>
      <c r="AD94" s="414"/>
      <c r="AE94" s="366"/>
      <c r="AF94" s="414"/>
      <c r="AG94" s="366"/>
      <c r="AH94" s="412"/>
      <c r="AI94" s="413"/>
      <c r="AJ94" s="73">
        <f t="shared" si="50"/>
        <v>1</v>
      </c>
      <c r="AK94" s="68"/>
    </row>
    <row r="95" spans="1:49">
      <c r="A95" s="74"/>
      <c r="B95" s="79">
        <f>IF(E95="","",10)</f>
        <v>10</v>
      </c>
      <c r="C95" s="415"/>
      <c r="D95" s="416"/>
      <c r="E95" s="417" t="s">
        <v>101</v>
      </c>
      <c r="F95" s="417"/>
      <c r="G95" s="417"/>
      <c r="H95" s="417"/>
      <c r="I95" s="417"/>
      <c r="J95" s="417"/>
      <c r="K95" s="417"/>
      <c r="L95" s="417"/>
      <c r="M95" s="417"/>
      <c r="N95" s="417"/>
      <c r="O95" s="418"/>
      <c r="P95" s="412"/>
      <c r="Q95" s="413"/>
      <c r="R95" s="412"/>
      <c r="S95" s="413"/>
      <c r="T95" s="412">
        <v>190</v>
      </c>
      <c r="U95" s="413"/>
      <c r="V95" s="412"/>
      <c r="W95" s="413"/>
      <c r="X95" s="412"/>
      <c r="Y95" s="413"/>
      <c r="Z95" s="412"/>
      <c r="AA95" s="413"/>
      <c r="AB95" s="412"/>
      <c r="AC95" s="413"/>
      <c r="AD95" s="414"/>
      <c r="AE95" s="366"/>
      <c r="AF95" s="414"/>
      <c r="AG95" s="366"/>
      <c r="AH95" s="412"/>
      <c r="AI95" s="413"/>
      <c r="AJ95" s="73">
        <f t="shared" si="50"/>
        <v>1</v>
      </c>
      <c r="AK95" s="68"/>
    </row>
    <row r="96" spans="1:49">
      <c r="A96" s="74"/>
      <c r="B96" s="79">
        <f>IF(E96="","",11)</f>
        <v>11</v>
      </c>
      <c r="C96" s="415"/>
      <c r="D96" s="416"/>
      <c r="E96" s="417" t="s">
        <v>101</v>
      </c>
      <c r="F96" s="417"/>
      <c r="G96" s="417"/>
      <c r="H96" s="417"/>
      <c r="I96" s="417"/>
      <c r="J96" s="417"/>
      <c r="K96" s="417"/>
      <c r="L96" s="417"/>
      <c r="M96" s="417"/>
      <c r="N96" s="417"/>
      <c r="O96" s="418"/>
      <c r="P96" s="412"/>
      <c r="Q96" s="413"/>
      <c r="R96" s="412"/>
      <c r="S96" s="413"/>
      <c r="T96" s="412">
        <v>190</v>
      </c>
      <c r="U96" s="413"/>
      <c r="V96" s="412"/>
      <c r="W96" s="413"/>
      <c r="X96" s="412"/>
      <c r="Y96" s="413"/>
      <c r="Z96" s="412"/>
      <c r="AA96" s="413"/>
      <c r="AB96" s="412"/>
      <c r="AC96" s="413"/>
      <c r="AD96" s="414"/>
      <c r="AE96" s="366"/>
      <c r="AF96" s="414"/>
      <c r="AG96" s="366"/>
      <c r="AH96" s="412"/>
      <c r="AI96" s="413"/>
      <c r="AJ96" s="73">
        <f t="shared" si="50"/>
        <v>1</v>
      </c>
      <c r="AK96" s="68"/>
    </row>
    <row r="97" spans="1:49">
      <c r="A97" s="74"/>
      <c r="B97" s="79">
        <f>IF(E97="","",12)</f>
        <v>12</v>
      </c>
      <c r="C97" s="415"/>
      <c r="D97" s="416"/>
      <c r="E97" s="417" t="s">
        <v>101</v>
      </c>
      <c r="F97" s="417"/>
      <c r="G97" s="417"/>
      <c r="H97" s="417"/>
      <c r="I97" s="417"/>
      <c r="J97" s="417"/>
      <c r="K97" s="417"/>
      <c r="L97" s="417"/>
      <c r="M97" s="417"/>
      <c r="N97" s="417"/>
      <c r="O97" s="418"/>
      <c r="P97" s="412"/>
      <c r="Q97" s="413"/>
      <c r="R97" s="412"/>
      <c r="S97" s="413"/>
      <c r="T97" s="412">
        <v>190</v>
      </c>
      <c r="U97" s="413"/>
      <c r="V97" s="412"/>
      <c r="W97" s="413"/>
      <c r="X97" s="412"/>
      <c r="Y97" s="413"/>
      <c r="Z97" s="412"/>
      <c r="AA97" s="413"/>
      <c r="AB97" s="412"/>
      <c r="AC97" s="413"/>
      <c r="AD97" s="414"/>
      <c r="AE97" s="366"/>
      <c r="AF97" s="414"/>
      <c r="AG97" s="366"/>
      <c r="AH97" s="412"/>
      <c r="AI97" s="413"/>
      <c r="AJ97" s="73">
        <f t="shared" si="50"/>
        <v>1</v>
      </c>
      <c r="AK97" s="68"/>
    </row>
    <row r="98" spans="1:49">
      <c r="A98" s="74"/>
      <c r="B98" s="79">
        <f>IF(E98="","",13)</f>
        <v>13</v>
      </c>
      <c r="C98" s="415"/>
      <c r="D98" s="416"/>
      <c r="E98" s="417" t="s">
        <v>101</v>
      </c>
      <c r="F98" s="417"/>
      <c r="G98" s="417"/>
      <c r="H98" s="417"/>
      <c r="I98" s="417"/>
      <c r="J98" s="417"/>
      <c r="K98" s="417"/>
      <c r="L98" s="417"/>
      <c r="M98" s="417"/>
      <c r="N98" s="417"/>
      <c r="O98" s="418"/>
      <c r="P98" s="412"/>
      <c r="Q98" s="413"/>
      <c r="R98" s="412"/>
      <c r="S98" s="413"/>
      <c r="T98" s="412">
        <v>190</v>
      </c>
      <c r="U98" s="413"/>
      <c r="V98" s="412"/>
      <c r="W98" s="413"/>
      <c r="X98" s="412"/>
      <c r="Y98" s="413"/>
      <c r="Z98" s="412"/>
      <c r="AA98" s="413"/>
      <c r="AB98" s="412"/>
      <c r="AC98" s="413"/>
      <c r="AD98" s="414"/>
      <c r="AE98" s="366"/>
      <c r="AF98" s="414"/>
      <c r="AG98" s="366"/>
      <c r="AH98" s="412"/>
      <c r="AI98" s="413"/>
      <c r="AJ98" s="73">
        <f t="shared" si="50"/>
        <v>1</v>
      </c>
      <c r="AK98" s="68"/>
    </row>
    <row r="99" spans="1:49">
      <c r="A99" s="74"/>
      <c r="B99" s="79">
        <f>IF(E99="","",14)</f>
        <v>14</v>
      </c>
      <c r="C99" s="415"/>
      <c r="D99" s="416"/>
      <c r="E99" s="417" t="s">
        <v>101</v>
      </c>
      <c r="F99" s="417"/>
      <c r="G99" s="417"/>
      <c r="H99" s="417"/>
      <c r="I99" s="417"/>
      <c r="J99" s="417"/>
      <c r="K99" s="417"/>
      <c r="L99" s="417"/>
      <c r="M99" s="417"/>
      <c r="N99" s="417"/>
      <c r="O99" s="418"/>
      <c r="P99" s="412"/>
      <c r="Q99" s="413"/>
      <c r="R99" s="412"/>
      <c r="S99" s="413"/>
      <c r="T99" s="412">
        <v>190</v>
      </c>
      <c r="U99" s="413"/>
      <c r="V99" s="412"/>
      <c r="W99" s="413"/>
      <c r="X99" s="412"/>
      <c r="Y99" s="413"/>
      <c r="Z99" s="412"/>
      <c r="AA99" s="413"/>
      <c r="AB99" s="412"/>
      <c r="AC99" s="413"/>
      <c r="AD99" s="414"/>
      <c r="AE99" s="366"/>
      <c r="AF99" s="414"/>
      <c r="AG99" s="366"/>
      <c r="AH99" s="412"/>
      <c r="AI99" s="413"/>
      <c r="AJ99" s="73">
        <f t="shared" si="50"/>
        <v>1</v>
      </c>
      <c r="AK99" s="68"/>
    </row>
    <row r="100" spans="1:49">
      <c r="A100" s="74"/>
      <c r="B100" s="79">
        <f>IF(E100="","",15)</f>
        <v>15</v>
      </c>
      <c r="C100" s="415"/>
      <c r="D100" s="416"/>
      <c r="E100" s="417" t="s">
        <v>101</v>
      </c>
      <c r="F100" s="417"/>
      <c r="G100" s="417"/>
      <c r="H100" s="417"/>
      <c r="I100" s="417"/>
      <c r="J100" s="417"/>
      <c r="K100" s="417"/>
      <c r="L100" s="417"/>
      <c r="M100" s="417"/>
      <c r="N100" s="417"/>
      <c r="O100" s="418"/>
      <c r="P100" s="412"/>
      <c r="Q100" s="413"/>
      <c r="R100" s="412"/>
      <c r="S100" s="413"/>
      <c r="T100" s="412">
        <v>190</v>
      </c>
      <c r="U100" s="413"/>
      <c r="V100" s="412"/>
      <c r="W100" s="413"/>
      <c r="X100" s="412"/>
      <c r="Y100" s="413"/>
      <c r="Z100" s="412"/>
      <c r="AA100" s="413"/>
      <c r="AB100" s="412"/>
      <c r="AC100" s="413"/>
      <c r="AD100" s="414"/>
      <c r="AE100" s="366"/>
      <c r="AF100" s="414"/>
      <c r="AG100" s="366"/>
      <c r="AH100" s="412"/>
      <c r="AI100" s="413"/>
      <c r="AJ100" s="73">
        <f t="shared" si="50"/>
        <v>1</v>
      </c>
      <c r="AK100" s="68"/>
    </row>
    <row r="101" spans="1:49">
      <c r="A101" s="74"/>
      <c r="B101" s="79">
        <f>IF(E101="","",16)</f>
        <v>16</v>
      </c>
      <c r="C101" s="415"/>
      <c r="D101" s="416"/>
      <c r="E101" s="417" t="s">
        <v>101</v>
      </c>
      <c r="F101" s="417"/>
      <c r="G101" s="417"/>
      <c r="H101" s="417"/>
      <c r="I101" s="417"/>
      <c r="J101" s="417"/>
      <c r="K101" s="417"/>
      <c r="L101" s="417"/>
      <c r="M101" s="417"/>
      <c r="N101" s="417"/>
      <c r="O101" s="418"/>
      <c r="P101" s="412"/>
      <c r="Q101" s="413"/>
      <c r="R101" s="412"/>
      <c r="S101" s="413"/>
      <c r="T101" s="412">
        <v>190</v>
      </c>
      <c r="U101" s="413"/>
      <c r="V101" s="412"/>
      <c r="W101" s="413"/>
      <c r="X101" s="412"/>
      <c r="Y101" s="413"/>
      <c r="Z101" s="412"/>
      <c r="AA101" s="413"/>
      <c r="AB101" s="412"/>
      <c r="AC101" s="413"/>
      <c r="AD101" s="414"/>
      <c r="AE101" s="366"/>
      <c r="AF101" s="414"/>
      <c r="AG101" s="366"/>
      <c r="AH101" s="412"/>
      <c r="AI101" s="413"/>
      <c r="AJ101" s="73">
        <f t="shared" si="50"/>
        <v>1</v>
      </c>
    </row>
    <row r="102" spans="1:49">
      <c r="A102" s="74"/>
      <c r="B102" s="79">
        <f>IF(E102="","",17)</f>
        <v>17</v>
      </c>
      <c r="C102" s="415"/>
      <c r="D102" s="416"/>
      <c r="E102" s="417" t="s">
        <v>101</v>
      </c>
      <c r="F102" s="417"/>
      <c r="G102" s="417"/>
      <c r="H102" s="417"/>
      <c r="I102" s="417"/>
      <c r="J102" s="417"/>
      <c r="K102" s="417"/>
      <c r="L102" s="417"/>
      <c r="M102" s="417"/>
      <c r="N102" s="417"/>
      <c r="O102" s="418"/>
      <c r="P102" s="412"/>
      <c r="Q102" s="413"/>
      <c r="R102" s="412"/>
      <c r="S102" s="413"/>
      <c r="T102" s="412">
        <v>190</v>
      </c>
      <c r="U102" s="413"/>
      <c r="V102" s="412"/>
      <c r="W102" s="413"/>
      <c r="X102" s="412"/>
      <c r="Y102" s="413"/>
      <c r="Z102" s="412"/>
      <c r="AA102" s="413"/>
      <c r="AB102" s="412"/>
      <c r="AC102" s="413"/>
      <c r="AD102" s="414"/>
      <c r="AE102" s="366"/>
      <c r="AF102" s="414"/>
      <c r="AG102" s="366"/>
      <c r="AH102" s="412"/>
      <c r="AI102" s="413"/>
      <c r="AJ102" s="73">
        <f t="shared" si="50"/>
        <v>1</v>
      </c>
    </row>
    <row r="103" spans="1:49">
      <c r="A103" s="74"/>
      <c r="B103" s="79">
        <f>IF(E103="","",18)</f>
        <v>18</v>
      </c>
      <c r="C103" s="415"/>
      <c r="D103" s="416"/>
      <c r="E103" s="417" t="s">
        <v>101</v>
      </c>
      <c r="F103" s="417"/>
      <c r="G103" s="417"/>
      <c r="H103" s="417"/>
      <c r="I103" s="417"/>
      <c r="J103" s="417"/>
      <c r="K103" s="417"/>
      <c r="L103" s="417"/>
      <c r="M103" s="417"/>
      <c r="N103" s="417"/>
      <c r="O103" s="418"/>
      <c r="P103" s="412"/>
      <c r="Q103" s="413"/>
      <c r="R103" s="412"/>
      <c r="S103" s="413"/>
      <c r="T103" s="412">
        <v>190</v>
      </c>
      <c r="U103" s="413"/>
      <c r="V103" s="412"/>
      <c r="W103" s="413"/>
      <c r="X103" s="412"/>
      <c r="Y103" s="413"/>
      <c r="Z103" s="412"/>
      <c r="AA103" s="413"/>
      <c r="AB103" s="412"/>
      <c r="AC103" s="413"/>
      <c r="AD103" s="414"/>
      <c r="AE103" s="366"/>
      <c r="AF103" s="414"/>
      <c r="AG103" s="366"/>
      <c r="AH103" s="412"/>
      <c r="AI103" s="413"/>
      <c r="AJ103" s="73">
        <f t="shared" si="50"/>
        <v>1</v>
      </c>
    </row>
    <row r="104" spans="1:49">
      <c r="A104" s="74"/>
      <c r="B104" s="79">
        <f>IF(E104="","",19)</f>
        <v>19</v>
      </c>
      <c r="C104" s="415"/>
      <c r="D104" s="416"/>
      <c r="E104" s="417" t="s">
        <v>101</v>
      </c>
      <c r="F104" s="417"/>
      <c r="G104" s="417"/>
      <c r="H104" s="417"/>
      <c r="I104" s="417"/>
      <c r="J104" s="417"/>
      <c r="K104" s="417"/>
      <c r="L104" s="417"/>
      <c r="M104" s="417"/>
      <c r="N104" s="417"/>
      <c r="O104" s="418"/>
      <c r="P104" s="412"/>
      <c r="Q104" s="413"/>
      <c r="R104" s="412"/>
      <c r="S104" s="413"/>
      <c r="T104" s="412">
        <v>190</v>
      </c>
      <c r="U104" s="413"/>
      <c r="V104" s="412"/>
      <c r="W104" s="413"/>
      <c r="X104" s="412"/>
      <c r="Y104" s="413"/>
      <c r="Z104" s="412"/>
      <c r="AA104" s="413"/>
      <c r="AB104" s="412"/>
      <c r="AC104" s="413"/>
      <c r="AD104" s="414"/>
      <c r="AE104" s="366"/>
      <c r="AF104" s="414"/>
      <c r="AG104" s="366"/>
      <c r="AH104" s="412"/>
      <c r="AI104" s="413"/>
      <c r="AJ104" s="73">
        <f t="shared" si="50"/>
        <v>1</v>
      </c>
    </row>
    <row r="105" spans="1:49">
      <c r="A105" s="74"/>
      <c r="B105" s="79">
        <f>IF(E105="","",20)</f>
        <v>20</v>
      </c>
      <c r="C105" s="415"/>
      <c r="D105" s="416"/>
      <c r="E105" s="417" t="s">
        <v>101</v>
      </c>
      <c r="F105" s="417"/>
      <c r="G105" s="417"/>
      <c r="H105" s="417"/>
      <c r="I105" s="417"/>
      <c r="J105" s="417"/>
      <c r="K105" s="417"/>
      <c r="L105" s="417"/>
      <c r="M105" s="417"/>
      <c r="N105" s="417"/>
      <c r="O105" s="418"/>
      <c r="P105" s="412"/>
      <c r="Q105" s="413"/>
      <c r="R105" s="412"/>
      <c r="S105" s="413"/>
      <c r="T105" s="412">
        <v>190</v>
      </c>
      <c r="U105" s="413"/>
      <c r="V105" s="412"/>
      <c r="W105" s="413"/>
      <c r="X105" s="412"/>
      <c r="Y105" s="413"/>
      <c r="Z105" s="412"/>
      <c r="AA105" s="413"/>
      <c r="AB105" s="412"/>
      <c r="AC105" s="413"/>
      <c r="AD105" s="414"/>
      <c r="AE105" s="366"/>
      <c r="AF105" s="414"/>
      <c r="AG105" s="366"/>
      <c r="AH105" s="412"/>
      <c r="AI105" s="413"/>
      <c r="AJ105" s="73">
        <f t="shared" si="50"/>
        <v>1</v>
      </c>
    </row>
    <row r="106" spans="1:49">
      <c r="A106" s="74"/>
      <c r="B106" s="79">
        <f>IF(E106="","",21)</f>
        <v>21</v>
      </c>
      <c r="C106" s="415"/>
      <c r="D106" s="416"/>
      <c r="E106" s="417" t="s">
        <v>101</v>
      </c>
      <c r="F106" s="417"/>
      <c r="G106" s="417"/>
      <c r="H106" s="417"/>
      <c r="I106" s="417"/>
      <c r="J106" s="417"/>
      <c r="K106" s="417"/>
      <c r="L106" s="417"/>
      <c r="M106" s="417"/>
      <c r="N106" s="417"/>
      <c r="O106" s="418"/>
      <c r="P106" s="412"/>
      <c r="Q106" s="413"/>
      <c r="R106" s="412"/>
      <c r="S106" s="413"/>
      <c r="T106" s="412">
        <v>190</v>
      </c>
      <c r="U106" s="413"/>
      <c r="V106" s="412"/>
      <c r="W106" s="413"/>
      <c r="X106" s="412"/>
      <c r="Y106" s="413"/>
      <c r="Z106" s="412"/>
      <c r="AA106" s="413"/>
      <c r="AB106" s="412"/>
      <c r="AC106" s="413"/>
      <c r="AD106" s="414"/>
      <c r="AE106" s="366"/>
      <c r="AF106" s="414"/>
      <c r="AG106" s="366"/>
      <c r="AH106" s="412"/>
      <c r="AI106" s="413"/>
      <c r="AJ106" s="73">
        <f t="shared" si="50"/>
        <v>1</v>
      </c>
    </row>
    <row r="107" spans="1:49">
      <c r="A107" s="74"/>
      <c r="B107" s="79" t="str">
        <f>IF(E107="","",22)</f>
        <v/>
      </c>
      <c r="C107" s="415"/>
      <c r="D107" s="416"/>
      <c r="E107" s="417"/>
      <c r="F107" s="417"/>
      <c r="G107" s="417"/>
      <c r="H107" s="417"/>
      <c r="I107" s="417"/>
      <c r="J107" s="417"/>
      <c r="K107" s="417"/>
      <c r="L107" s="417"/>
      <c r="M107" s="417"/>
      <c r="N107" s="417"/>
      <c r="O107" s="418"/>
      <c r="P107" s="412"/>
      <c r="Q107" s="413"/>
      <c r="R107" s="412"/>
      <c r="S107" s="413"/>
      <c r="T107" s="412"/>
      <c r="U107" s="413"/>
      <c r="V107" s="412"/>
      <c r="W107" s="413"/>
      <c r="X107" s="412"/>
      <c r="Y107" s="413"/>
      <c r="Z107" s="412"/>
      <c r="AA107" s="413"/>
      <c r="AB107" s="412"/>
      <c r="AC107" s="413"/>
      <c r="AD107" s="414"/>
      <c r="AE107" s="366"/>
      <c r="AF107" s="414"/>
      <c r="AG107" s="366"/>
      <c r="AH107" s="412"/>
      <c r="AI107" s="413"/>
      <c r="AJ107" s="73" t="str">
        <f t="shared" si="50"/>
        <v/>
      </c>
    </row>
    <row r="108" spans="1:49">
      <c r="A108" s="74"/>
      <c r="B108" s="79" t="str">
        <f>IF(E108="","",23)</f>
        <v/>
      </c>
      <c r="C108" s="415"/>
      <c r="D108" s="416"/>
      <c r="E108" s="417"/>
      <c r="F108" s="417"/>
      <c r="G108" s="417"/>
      <c r="H108" s="417"/>
      <c r="I108" s="417"/>
      <c r="J108" s="417"/>
      <c r="K108" s="417"/>
      <c r="L108" s="417"/>
      <c r="M108" s="417"/>
      <c r="N108" s="417"/>
      <c r="O108" s="418"/>
      <c r="P108" s="412"/>
      <c r="Q108" s="413"/>
      <c r="R108" s="412"/>
      <c r="S108" s="413"/>
      <c r="T108" s="412"/>
      <c r="U108" s="413"/>
      <c r="V108" s="412"/>
      <c r="W108" s="413"/>
      <c r="X108" s="412"/>
      <c r="Y108" s="413"/>
      <c r="Z108" s="412"/>
      <c r="AA108" s="413"/>
      <c r="AB108" s="412"/>
      <c r="AC108" s="413"/>
      <c r="AD108" s="414"/>
      <c r="AE108" s="366"/>
      <c r="AF108" s="414"/>
      <c r="AG108" s="366"/>
      <c r="AH108" s="412"/>
      <c r="AI108" s="413"/>
      <c r="AJ108" s="73" t="str">
        <f t="shared" si="50"/>
        <v/>
      </c>
    </row>
    <row r="109" spans="1:49">
      <c r="A109" s="74"/>
      <c r="B109" s="79" t="str">
        <f>IF(E109="","",24)</f>
        <v/>
      </c>
      <c r="C109" s="415"/>
      <c r="D109" s="416"/>
      <c r="E109" s="417"/>
      <c r="F109" s="417"/>
      <c r="G109" s="417"/>
      <c r="H109" s="417"/>
      <c r="I109" s="417"/>
      <c r="J109" s="417"/>
      <c r="K109" s="417"/>
      <c r="L109" s="417"/>
      <c r="M109" s="417"/>
      <c r="N109" s="417"/>
      <c r="O109" s="418"/>
      <c r="P109" s="412"/>
      <c r="Q109" s="413"/>
      <c r="R109" s="412"/>
      <c r="S109" s="413"/>
      <c r="T109" s="412"/>
      <c r="U109" s="413"/>
      <c r="V109" s="412"/>
      <c r="W109" s="413"/>
      <c r="X109" s="412"/>
      <c r="Y109" s="413"/>
      <c r="Z109" s="412"/>
      <c r="AA109" s="413"/>
      <c r="AB109" s="412"/>
      <c r="AC109" s="413"/>
      <c r="AD109" s="414"/>
      <c r="AE109" s="366"/>
      <c r="AF109" s="414"/>
      <c r="AG109" s="366"/>
      <c r="AH109" s="412"/>
      <c r="AI109" s="413"/>
      <c r="AJ109" s="73" t="str">
        <f t="shared" si="50"/>
        <v/>
      </c>
    </row>
    <row r="110" spans="1:49">
      <c r="A110" s="74"/>
      <c r="B110" s="79" t="str">
        <f>IF(E110="","",25)</f>
        <v/>
      </c>
      <c r="C110" s="415"/>
      <c r="D110" s="416"/>
      <c r="E110" s="417"/>
      <c r="F110" s="417"/>
      <c r="G110" s="417"/>
      <c r="H110" s="417"/>
      <c r="I110" s="417"/>
      <c r="J110" s="417"/>
      <c r="K110" s="417"/>
      <c r="L110" s="417"/>
      <c r="M110" s="417"/>
      <c r="N110" s="417"/>
      <c r="O110" s="418"/>
      <c r="P110" s="412"/>
      <c r="Q110" s="413"/>
      <c r="R110" s="412"/>
      <c r="S110" s="413"/>
      <c r="T110" s="412"/>
      <c r="U110" s="413"/>
      <c r="V110" s="412"/>
      <c r="W110" s="413"/>
      <c r="X110" s="412"/>
      <c r="Y110" s="413"/>
      <c r="Z110" s="412"/>
      <c r="AA110" s="413"/>
      <c r="AB110" s="412"/>
      <c r="AC110" s="413"/>
      <c r="AD110" s="414"/>
      <c r="AE110" s="366"/>
      <c r="AF110" s="414"/>
      <c r="AG110" s="366"/>
      <c r="AH110" s="412"/>
      <c r="AI110" s="413"/>
      <c r="AJ110" s="75" t="str">
        <f t="shared" si="50"/>
        <v/>
      </c>
    </row>
    <row r="111" spans="1:49" s="89" customFormat="1" hidden="1">
      <c r="A111" s="91"/>
      <c r="B111" s="91"/>
      <c r="C111" s="221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37"/>
      <c r="O111" s="362"/>
      <c r="P111" s="221">
        <f>SUM(P86:P110)</f>
        <v>0</v>
      </c>
      <c r="Q111" s="222"/>
      <c r="R111" s="221">
        <f>SUM(R86:R110)</f>
        <v>0</v>
      </c>
      <c r="S111" s="222"/>
      <c r="T111" s="221">
        <f>SUM(T86:T110)</f>
        <v>3990</v>
      </c>
      <c r="U111" s="222"/>
      <c r="V111" s="221">
        <f>SUM(V86:V110)</f>
        <v>0</v>
      </c>
      <c r="W111" s="222"/>
      <c r="X111" s="221">
        <f>SUM(X86:X110)</f>
        <v>0</v>
      </c>
      <c r="Y111" s="222"/>
      <c r="Z111" s="221">
        <f>SUM(Z86:Z110)</f>
        <v>0</v>
      </c>
      <c r="AA111" s="222"/>
      <c r="AB111" s="221">
        <f>SUM(AB86:AB110)</f>
        <v>0</v>
      </c>
      <c r="AC111" s="222"/>
      <c r="AD111" s="221">
        <f>SUM(AD86:AD110)</f>
        <v>0</v>
      </c>
      <c r="AE111" s="222"/>
      <c r="AF111" s="221">
        <f>SUM(AF86:AF110)</f>
        <v>0</v>
      </c>
      <c r="AG111" s="222"/>
      <c r="AH111" s="221">
        <f>SUM(AH86:AH110)</f>
        <v>0</v>
      </c>
      <c r="AI111" s="222"/>
      <c r="AJ111" s="199">
        <f>SUM(AJ86:AJ110)</f>
        <v>21</v>
      </c>
      <c r="AK111" s="200"/>
      <c r="AM111" s="109" t="str">
        <f>IF(AL81=1,P113,"")</f>
        <v/>
      </c>
      <c r="AN111" s="109" t="str">
        <f>IF(AL81=2,R113,"")</f>
        <v/>
      </c>
      <c r="AO111" s="109">
        <f>IF(AL81=3,T113,"")</f>
        <v>21</v>
      </c>
      <c r="AP111" s="109" t="str">
        <f>IF(AL81=4,V113,"")</f>
        <v/>
      </c>
      <c r="AQ111" s="109" t="str">
        <f>IF(AL81=5,X113,"")</f>
        <v/>
      </c>
      <c r="AR111" s="109" t="str">
        <f>IF(AL81=6,Z113,"")</f>
        <v/>
      </c>
      <c r="AS111" s="109" t="str">
        <f>IF(AL81=7,AB113,"")</f>
        <v/>
      </c>
      <c r="AT111" s="109" t="str">
        <f>IF(AL81=8,AD113,"")</f>
        <v/>
      </c>
      <c r="AU111" s="109" t="str">
        <f>IF(AL81=9,AF113,"")</f>
        <v/>
      </c>
      <c r="AV111" s="109" t="str">
        <f>IF(AL81=10,AH113,"")</f>
        <v/>
      </c>
      <c r="AW111" s="110">
        <f>SUM(AM111:AV111)</f>
        <v>21</v>
      </c>
    </row>
    <row r="112" spans="1:49" s="89" customFormat="1" hidden="1">
      <c r="A112" s="91"/>
      <c r="B112" s="90"/>
      <c r="C112" s="90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3"/>
      <c r="O112" s="94"/>
      <c r="P112" s="221">
        <f>COUNTBLANK(P86:P110)</f>
        <v>25</v>
      </c>
      <c r="Q112" s="222"/>
      <c r="R112" s="221">
        <f t="shared" ref="R112" si="51">COUNTBLANK(R86:R110)</f>
        <v>25</v>
      </c>
      <c r="S112" s="222"/>
      <c r="T112" s="221">
        <f t="shared" ref="T112" si="52">COUNTBLANK(T86:T110)</f>
        <v>4</v>
      </c>
      <c r="U112" s="222"/>
      <c r="V112" s="221">
        <f t="shared" ref="V112" si="53">COUNTBLANK(V86:V110)</f>
        <v>25</v>
      </c>
      <c r="W112" s="222"/>
      <c r="X112" s="221">
        <f t="shared" ref="X112" si="54">COUNTBLANK(X86:X110)</f>
        <v>25</v>
      </c>
      <c r="Y112" s="222"/>
      <c r="Z112" s="221">
        <f t="shared" ref="Z112" si="55">COUNTBLANK(Z86:Z110)</f>
        <v>25</v>
      </c>
      <c r="AA112" s="222"/>
      <c r="AB112" s="221">
        <f t="shared" ref="AB112" si="56">COUNTBLANK(AB86:AB110)</f>
        <v>25</v>
      </c>
      <c r="AC112" s="222"/>
      <c r="AD112" s="221">
        <f t="shared" ref="AD112" si="57">COUNTBLANK(AD86:AD110)</f>
        <v>25</v>
      </c>
      <c r="AE112" s="222"/>
      <c r="AF112" s="221">
        <f t="shared" ref="AF112" si="58">COUNTBLANK(AF86:AF110)</f>
        <v>25</v>
      </c>
      <c r="AG112" s="222"/>
      <c r="AH112" s="221">
        <f t="shared" ref="AH112" si="59">COUNTBLANK(AH86:AH110)</f>
        <v>25</v>
      </c>
      <c r="AI112" s="222"/>
      <c r="AJ112" s="95"/>
      <c r="AK112" s="96"/>
    </row>
    <row r="113" spans="1:49" s="89" customFormat="1" hidden="1">
      <c r="A113" s="91"/>
      <c r="B113" s="90"/>
      <c r="C113" s="90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3"/>
      <c r="O113" s="94"/>
      <c r="P113" s="221">
        <f>25-P112</f>
        <v>0</v>
      </c>
      <c r="Q113" s="223"/>
      <c r="R113" s="221">
        <f t="shared" ref="R113" si="60">25-R112</f>
        <v>0</v>
      </c>
      <c r="S113" s="223"/>
      <c r="T113" s="221">
        <f t="shared" ref="T113" si="61">25-T112</f>
        <v>21</v>
      </c>
      <c r="U113" s="223"/>
      <c r="V113" s="221">
        <f t="shared" ref="V113" si="62">25-V112</f>
        <v>0</v>
      </c>
      <c r="W113" s="223"/>
      <c r="X113" s="221">
        <f t="shared" ref="X113" si="63">25-X112</f>
        <v>0</v>
      </c>
      <c r="Y113" s="223"/>
      <c r="Z113" s="221">
        <f t="shared" ref="Z113" si="64">25-Z112</f>
        <v>0</v>
      </c>
      <c r="AA113" s="223"/>
      <c r="AB113" s="221">
        <f t="shared" ref="AB113" si="65">25-AB112</f>
        <v>0</v>
      </c>
      <c r="AC113" s="223"/>
      <c r="AD113" s="221">
        <f t="shared" ref="AD113" si="66">25-AD112</f>
        <v>0</v>
      </c>
      <c r="AE113" s="223"/>
      <c r="AF113" s="221">
        <f t="shared" ref="AF113" si="67">25-AF112</f>
        <v>0</v>
      </c>
      <c r="AG113" s="223"/>
      <c r="AH113" s="221">
        <f t="shared" ref="AH113" si="68">25-AH112</f>
        <v>0</v>
      </c>
      <c r="AI113" s="223"/>
      <c r="AJ113" s="95"/>
      <c r="AK113" s="96"/>
      <c r="AL113" s="89">
        <f>AL81</f>
        <v>3</v>
      </c>
    </row>
    <row r="114" spans="1:49" ht="15" customHeight="1">
      <c r="A114" s="74"/>
      <c r="B114" s="396" t="s">
        <v>47</v>
      </c>
      <c r="C114" s="397"/>
      <c r="D114" s="397"/>
      <c r="E114" s="397"/>
      <c r="F114" s="397"/>
      <c r="G114" s="397"/>
      <c r="H114" s="397"/>
      <c r="I114" s="397"/>
      <c r="J114" s="397"/>
      <c r="K114" s="397"/>
      <c r="L114" s="397"/>
      <c r="M114" s="397"/>
      <c r="N114" s="397"/>
      <c r="O114" s="397"/>
      <c r="P114" s="397"/>
      <c r="Q114" s="397"/>
      <c r="R114" s="397"/>
      <c r="S114" s="397"/>
      <c r="T114" s="397"/>
      <c r="U114" s="397"/>
      <c r="V114" s="397"/>
      <c r="W114" s="397"/>
      <c r="X114" s="397"/>
      <c r="Y114" s="397"/>
      <c r="Z114" s="397"/>
      <c r="AA114" s="397"/>
      <c r="AB114" s="397"/>
      <c r="AC114" s="397"/>
      <c r="AD114" s="397"/>
      <c r="AE114" s="397"/>
      <c r="AF114" s="397"/>
      <c r="AG114" s="397"/>
      <c r="AH114" s="397"/>
      <c r="AI114" s="397"/>
      <c r="AJ114" s="196" t="s">
        <v>48</v>
      </c>
      <c r="AK114" s="68"/>
    </row>
    <row r="115" spans="1:49">
      <c r="A115" s="74"/>
      <c r="B115" s="398" t="s">
        <v>49</v>
      </c>
      <c r="C115" s="399"/>
      <c r="D115" s="399"/>
      <c r="E115" s="399"/>
      <c r="F115" s="399"/>
      <c r="G115" s="400">
        <f>C8</f>
        <v>0</v>
      </c>
      <c r="H115" s="400"/>
      <c r="I115" s="400"/>
      <c r="J115" s="400"/>
      <c r="K115" s="400"/>
      <c r="L115" s="400"/>
      <c r="M115" s="400"/>
      <c r="N115" s="400"/>
      <c r="O115" s="400"/>
      <c r="P115" s="400"/>
      <c r="Q115" s="400"/>
      <c r="R115" s="400"/>
      <c r="S115" s="400"/>
      <c r="T115" s="400"/>
      <c r="U115" s="400"/>
      <c r="V115" s="400"/>
      <c r="W115" s="400"/>
      <c r="X115" s="400"/>
      <c r="Y115" s="400"/>
      <c r="Z115" s="400"/>
      <c r="AA115" s="400"/>
      <c r="AB115" s="400"/>
      <c r="AC115" s="400"/>
      <c r="AD115" s="400"/>
      <c r="AE115" s="400"/>
      <c r="AF115" s="400"/>
      <c r="AG115" s="400"/>
      <c r="AH115" s="400"/>
      <c r="AI115" s="400"/>
      <c r="AJ115" s="197"/>
      <c r="AK115" s="68"/>
    </row>
    <row r="116" spans="1:49">
      <c r="A116" s="80"/>
      <c r="B116" s="401" t="s">
        <v>50</v>
      </c>
      <c r="C116" s="403" t="s">
        <v>51</v>
      </c>
      <c r="D116" s="404"/>
      <c r="E116" s="407" t="s">
        <v>52</v>
      </c>
      <c r="F116" s="407"/>
      <c r="G116" s="407"/>
      <c r="H116" s="407"/>
      <c r="I116" s="407"/>
      <c r="J116" s="407"/>
      <c r="K116" s="407"/>
      <c r="L116" s="407"/>
      <c r="M116" s="407"/>
      <c r="N116" s="407"/>
      <c r="O116" s="408"/>
      <c r="P116" s="411" t="s">
        <v>53</v>
      </c>
      <c r="Q116" s="289"/>
      <c r="R116" s="289"/>
      <c r="S116" s="289"/>
      <c r="T116" s="289"/>
      <c r="U116" s="289"/>
      <c r="V116" s="289"/>
      <c r="W116" s="289"/>
      <c r="X116" s="289"/>
      <c r="Y116" s="289"/>
      <c r="Z116" s="289"/>
      <c r="AA116" s="289"/>
      <c r="AB116" s="289"/>
      <c r="AC116" s="289"/>
      <c r="AD116" s="289"/>
      <c r="AE116" s="289"/>
      <c r="AF116" s="289"/>
      <c r="AG116" s="289"/>
      <c r="AH116" s="289"/>
      <c r="AI116" s="213"/>
      <c r="AJ116" s="197"/>
      <c r="AK116" s="68"/>
    </row>
    <row r="117" spans="1:49">
      <c r="A117" s="80"/>
      <c r="B117" s="402"/>
      <c r="C117" s="405"/>
      <c r="D117" s="406"/>
      <c r="E117" s="409"/>
      <c r="F117" s="409"/>
      <c r="G117" s="409"/>
      <c r="H117" s="409"/>
      <c r="I117" s="409"/>
      <c r="J117" s="409"/>
      <c r="K117" s="409"/>
      <c r="L117" s="409"/>
      <c r="M117" s="409"/>
      <c r="N117" s="409"/>
      <c r="O117" s="410"/>
      <c r="P117" s="395" t="str">
        <f>P17</f>
        <v>EYLÜL</v>
      </c>
      <c r="Q117" s="395"/>
      <c r="R117" s="395" t="str">
        <f>R17</f>
        <v>EKİM</v>
      </c>
      <c r="S117" s="395"/>
      <c r="T117" s="395" t="str">
        <f>T17</f>
        <v>KASIM</v>
      </c>
      <c r="U117" s="395"/>
      <c r="V117" s="395" t="str">
        <f>V17</f>
        <v>ARALIK</v>
      </c>
      <c r="W117" s="395"/>
      <c r="X117" s="395" t="str">
        <f>X17</f>
        <v>OCAK</v>
      </c>
      <c r="Y117" s="395"/>
      <c r="Z117" s="395" t="str">
        <f>Z17</f>
        <v>ŞUBAT</v>
      </c>
      <c r="AA117" s="395"/>
      <c r="AB117" s="395" t="str">
        <f>AB17</f>
        <v>MART</v>
      </c>
      <c r="AC117" s="395"/>
      <c r="AD117" s="395" t="str">
        <f t="shared" ref="AD117" si="69">AD17</f>
        <v>NİSAN</v>
      </c>
      <c r="AE117" s="395"/>
      <c r="AF117" s="395" t="str">
        <f t="shared" ref="AF117" si="70">AF17</f>
        <v>MAYIS</v>
      </c>
      <c r="AG117" s="395"/>
      <c r="AH117" s="395" t="str">
        <f t="shared" ref="AH117" si="71">AH17</f>
        <v>HAZİRAN</v>
      </c>
      <c r="AI117" s="395"/>
      <c r="AJ117" s="198"/>
      <c r="AK117" s="68"/>
      <c r="AM117" s="109" t="str">
        <f>IF(AL81=1,P111,"")</f>
        <v/>
      </c>
      <c r="AN117" s="109" t="str">
        <f>IF(AL81=2,R111,"")</f>
        <v/>
      </c>
      <c r="AO117" s="109">
        <f>IF(AL81=3,T111,"")</f>
        <v>3990</v>
      </c>
      <c r="AP117" s="109" t="str">
        <f>IF(AL81=4,V111,"")</f>
        <v/>
      </c>
      <c r="AQ117" s="109" t="str">
        <f>IF(AL81=5,X111,"")</f>
        <v/>
      </c>
      <c r="AR117" s="109" t="str">
        <f>IF(AL81=6,Z111,"")</f>
        <v/>
      </c>
      <c r="AS117" s="109" t="str">
        <f>IF(AL81=7,AB111,"")</f>
        <v/>
      </c>
      <c r="AT117" s="109" t="str">
        <f>IF(AL81=8,AD111,"")</f>
        <v/>
      </c>
      <c r="AU117" s="109" t="str">
        <f>IF(AL81=9,AF111,"")</f>
        <v/>
      </c>
      <c r="AV117" s="109" t="str">
        <f>IF(AL81=10,AH111,"")</f>
        <v/>
      </c>
      <c r="AW117" s="110">
        <f>SUM(AM117:AV117)</f>
        <v>3990</v>
      </c>
    </row>
    <row r="118" spans="1:49">
      <c r="A118" s="80"/>
      <c r="B118" s="81">
        <f>IF(E118="","",1)</f>
        <v>1</v>
      </c>
      <c r="C118" s="391"/>
      <c r="D118" s="392"/>
      <c r="E118" s="393" t="s">
        <v>102</v>
      </c>
      <c r="F118" s="393"/>
      <c r="G118" s="393"/>
      <c r="H118" s="393"/>
      <c r="I118" s="393"/>
      <c r="J118" s="393"/>
      <c r="K118" s="393"/>
      <c r="L118" s="393"/>
      <c r="M118" s="393"/>
      <c r="N118" s="393"/>
      <c r="O118" s="394"/>
      <c r="P118" s="388"/>
      <c r="Q118" s="389"/>
      <c r="R118" s="388"/>
      <c r="S118" s="389"/>
      <c r="T118" s="388">
        <v>190</v>
      </c>
      <c r="U118" s="389"/>
      <c r="V118" s="388"/>
      <c r="W118" s="389"/>
      <c r="X118" s="388"/>
      <c r="Y118" s="389"/>
      <c r="Z118" s="388"/>
      <c r="AA118" s="389"/>
      <c r="AB118" s="388"/>
      <c r="AC118" s="389"/>
      <c r="AD118" s="390"/>
      <c r="AE118" s="366"/>
      <c r="AF118" s="390"/>
      <c r="AG118" s="366"/>
      <c r="AH118" s="388"/>
      <c r="AI118" s="389"/>
      <c r="AJ118" s="73">
        <f>IF(E118="","",1)</f>
        <v>1</v>
      </c>
      <c r="AK118" s="68"/>
    </row>
    <row r="119" spans="1:49">
      <c r="A119" s="80"/>
      <c r="B119" s="81">
        <f>IF(E119="","",2)</f>
        <v>2</v>
      </c>
      <c r="C119" s="391"/>
      <c r="D119" s="392"/>
      <c r="E119" s="393" t="s">
        <v>102</v>
      </c>
      <c r="F119" s="393"/>
      <c r="G119" s="393"/>
      <c r="H119" s="393"/>
      <c r="I119" s="393"/>
      <c r="J119" s="393"/>
      <c r="K119" s="393"/>
      <c r="L119" s="393"/>
      <c r="M119" s="393"/>
      <c r="N119" s="393"/>
      <c r="O119" s="394"/>
      <c r="P119" s="388"/>
      <c r="Q119" s="389"/>
      <c r="R119" s="388"/>
      <c r="S119" s="389"/>
      <c r="T119" s="388">
        <v>190</v>
      </c>
      <c r="U119" s="389"/>
      <c r="V119" s="388"/>
      <c r="W119" s="389"/>
      <c r="X119" s="388"/>
      <c r="Y119" s="389"/>
      <c r="Z119" s="388"/>
      <c r="AA119" s="389"/>
      <c r="AB119" s="388"/>
      <c r="AC119" s="389"/>
      <c r="AD119" s="390"/>
      <c r="AE119" s="366"/>
      <c r="AF119" s="390"/>
      <c r="AG119" s="366"/>
      <c r="AH119" s="388"/>
      <c r="AI119" s="389"/>
      <c r="AJ119" s="73">
        <f t="shared" ref="AJ119:AJ142" si="72">IF(E119="","",1)</f>
        <v>1</v>
      </c>
      <c r="AK119" s="68"/>
    </row>
    <row r="120" spans="1:49">
      <c r="A120" s="80"/>
      <c r="B120" s="81">
        <f>IF(E120="","",3)</f>
        <v>3</v>
      </c>
      <c r="C120" s="391"/>
      <c r="D120" s="392"/>
      <c r="E120" s="393" t="s">
        <v>102</v>
      </c>
      <c r="F120" s="393"/>
      <c r="G120" s="393"/>
      <c r="H120" s="393"/>
      <c r="I120" s="393"/>
      <c r="J120" s="393"/>
      <c r="K120" s="393"/>
      <c r="L120" s="393"/>
      <c r="M120" s="393"/>
      <c r="N120" s="393"/>
      <c r="O120" s="394"/>
      <c r="P120" s="388"/>
      <c r="Q120" s="389"/>
      <c r="R120" s="388"/>
      <c r="S120" s="389"/>
      <c r="T120" s="388">
        <v>190</v>
      </c>
      <c r="U120" s="389"/>
      <c r="V120" s="388"/>
      <c r="W120" s="389"/>
      <c r="X120" s="388"/>
      <c r="Y120" s="389"/>
      <c r="Z120" s="388"/>
      <c r="AA120" s="389"/>
      <c r="AB120" s="388"/>
      <c r="AC120" s="389"/>
      <c r="AD120" s="390"/>
      <c r="AE120" s="366"/>
      <c r="AF120" s="390"/>
      <c r="AG120" s="366"/>
      <c r="AH120" s="388"/>
      <c r="AI120" s="389"/>
      <c r="AJ120" s="73">
        <f t="shared" si="72"/>
        <v>1</v>
      </c>
      <c r="AK120" s="68"/>
    </row>
    <row r="121" spans="1:49">
      <c r="A121" s="80"/>
      <c r="B121" s="81">
        <f>IF(E121="","",4)</f>
        <v>4</v>
      </c>
      <c r="C121" s="391"/>
      <c r="D121" s="392"/>
      <c r="E121" s="393" t="s">
        <v>102</v>
      </c>
      <c r="F121" s="393"/>
      <c r="G121" s="393"/>
      <c r="H121" s="393"/>
      <c r="I121" s="393"/>
      <c r="J121" s="393"/>
      <c r="K121" s="393"/>
      <c r="L121" s="393"/>
      <c r="M121" s="393"/>
      <c r="N121" s="393"/>
      <c r="O121" s="394"/>
      <c r="P121" s="388"/>
      <c r="Q121" s="389"/>
      <c r="R121" s="388"/>
      <c r="S121" s="389"/>
      <c r="T121" s="388">
        <v>190</v>
      </c>
      <c r="U121" s="389"/>
      <c r="V121" s="388"/>
      <c r="W121" s="389"/>
      <c r="X121" s="388"/>
      <c r="Y121" s="389"/>
      <c r="Z121" s="388"/>
      <c r="AA121" s="389"/>
      <c r="AB121" s="388"/>
      <c r="AC121" s="389"/>
      <c r="AD121" s="390"/>
      <c r="AE121" s="366"/>
      <c r="AF121" s="390"/>
      <c r="AG121" s="366"/>
      <c r="AH121" s="388"/>
      <c r="AI121" s="389"/>
      <c r="AJ121" s="73">
        <f t="shared" si="72"/>
        <v>1</v>
      </c>
      <c r="AK121" s="68"/>
    </row>
    <row r="122" spans="1:49">
      <c r="A122" s="80"/>
      <c r="B122" s="81">
        <f>IF(E122="","",5)</f>
        <v>5</v>
      </c>
      <c r="C122" s="391"/>
      <c r="D122" s="392"/>
      <c r="E122" s="393" t="s">
        <v>102</v>
      </c>
      <c r="F122" s="393"/>
      <c r="G122" s="393"/>
      <c r="H122" s="393"/>
      <c r="I122" s="393"/>
      <c r="J122" s="393"/>
      <c r="K122" s="393"/>
      <c r="L122" s="393"/>
      <c r="M122" s="393"/>
      <c r="N122" s="393"/>
      <c r="O122" s="394"/>
      <c r="P122" s="388"/>
      <c r="Q122" s="389"/>
      <c r="R122" s="388"/>
      <c r="S122" s="389"/>
      <c r="T122" s="388">
        <v>190</v>
      </c>
      <c r="U122" s="389"/>
      <c r="V122" s="388"/>
      <c r="W122" s="389"/>
      <c r="X122" s="388"/>
      <c r="Y122" s="389"/>
      <c r="Z122" s="388"/>
      <c r="AA122" s="389"/>
      <c r="AB122" s="388"/>
      <c r="AC122" s="389"/>
      <c r="AD122" s="390"/>
      <c r="AE122" s="366"/>
      <c r="AF122" s="390"/>
      <c r="AG122" s="366"/>
      <c r="AH122" s="388"/>
      <c r="AI122" s="389"/>
      <c r="AJ122" s="73">
        <f t="shared" si="72"/>
        <v>1</v>
      </c>
      <c r="AK122" s="68"/>
    </row>
    <row r="123" spans="1:49">
      <c r="A123" s="80"/>
      <c r="B123" s="81">
        <f>IF(E123="","",6)</f>
        <v>6</v>
      </c>
      <c r="C123" s="391"/>
      <c r="D123" s="392"/>
      <c r="E123" s="393" t="s">
        <v>102</v>
      </c>
      <c r="F123" s="393"/>
      <c r="G123" s="393"/>
      <c r="H123" s="393"/>
      <c r="I123" s="393"/>
      <c r="J123" s="393"/>
      <c r="K123" s="393"/>
      <c r="L123" s="393"/>
      <c r="M123" s="393"/>
      <c r="N123" s="393"/>
      <c r="O123" s="394"/>
      <c r="P123" s="388"/>
      <c r="Q123" s="389"/>
      <c r="R123" s="388"/>
      <c r="S123" s="389"/>
      <c r="T123" s="388">
        <v>190</v>
      </c>
      <c r="U123" s="389"/>
      <c r="V123" s="388"/>
      <c r="W123" s="389"/>
      <c r="X123" s="388"/>
      <c r="Y123" s="389"/>
      <c r="Z123" s="388"/>
      <c r="AA123" s="389"/>
      <c r="AB123" s="388"/>
      <c r="AC123" s="389"/>
      <c r="AD123" s="390"/>
      <c r="AE123" s="366"/>
      <c r="AF123" s="390"/>
      <c r="AG123" s="366"/>
      <c r="AH123" s="388"/>
      <c r="AI123" s="389"/>
      <c r="AJ123" s="73">
        <f t="shared" si="72"/>
        <v>1</v>
      </c>
      <c r="AK123" s="68"/>
    </row>
    <row r="124" spans="1:49">
      <c r="A124" s="80"/>
      <c r="B124" s="81">
        <f>IF(E124="","",7)</f>
        <v>7</v>
      </c>
      <c r="C124" s="391"/>
      <c r="D124" s="392"/>
      <c r="E124" s="393" t="s">
        <v>102</v>
      </c>
      <c r="F124" s="393"/>
      <c r="G124" s="393"/>
      <c r="H124" s="393"/>
      <c r="I124" s="393"/>
      <c r="J124" s="393"/>
      <c r="K124" s="393"/>
      <c r="L124" s="393"/>
      <c r="M124" s="393"/>
      <c r="N124" s="393"/>
      <c r="O124" s="394"/>
      <c r="P124" s="388"/>
      <c r="Q124" s="389"/>
      <c r="R124" s="388"/>
      <c r="S124" s="389"/>
      <c r="T124" s="388">
        <v>190</v>
      </c>
      <c r="U124" s="389"/>
      <c r="V124" s="388"/>
      <c r="W124" s="389"/>
      <c r="X124" s="388"/>
      <c r="Y124" s="389"/>
      <c r="Z124" s="388"/>
      <c r="AA124" s="389"/>
      <c r="AB124" s="388"/>
      <c r="AC124" s="389"/>
      <c r="AD124" s="390"/>
      <c r="AE124" s="366"/>
      <c r="AF124" s="390"/>
      <c r="AG124" s="366"/>
      <c r="AH124" s="388"/>
      <c r="AI124" s="389"/>
      <c r="AJ124" s="73">
        <f t="shared" si="72"/>
        <v>1</v>
      </c>
      <c r="AK124" s="68"/>
    </row>
    <row r="125" spans="1:49">
      <c r="A125" s="80"/>
      <c r="B125" s="81">
        <f>IF(E125="","",8)</f>
        <v>8</v>
      </c>
      <c r="C125" s="391"/>
      <c r="D125" s="392"/>
      <c r="E125" s="393" t="s">
        <v>102</v>
      </c>
      <c r="F125" s="393"/>
      <c r="G125" s="393"/>
      <c r="H125" s="393"/>
      <c r="I125" s="393"/>
      <c r="J125" s="393"/>
      <c r="K125" s="393"/>
      <c r="L125" s="393"/>
      <c r="M125" s="393"/>
      <c r="N125" s="393"/>
      <c r="O125" s="394"/>
      <c r="P125" s="388"/>
      <c r="Q125" s="389"/>
      <c r="R125" s="388"/>
      <c r="S125" s="389"/>
      <c r="T125" s="388">
        <v>190</v>
      </c>
      <c r="U125" s="389"/>
      <c r="V125" s="388"/>
      <c r="W125" s="389"/>
      <c r="X125" s="388"/>
      <c r="Y125" s="389"/>
      <c r="Z125" s="388"/>
      <c r="AA125" s="389"/>
      <c r="AB125" s="388"/>
      <c r="AC125" s="389"/>
      <c r="AD125" s="390"/>
      <c r="AE125" s="366"/>
      <c r="AF125" s="390"/>
      <c r="AG125" s="366"/>
      <c r="AH125" s="388"/>
      <c r="AI125" s="389"/>
      <c r="AJ125" s="73">
        <f t="shared" si="72"/>
        <v>1</v>
      </c>
      <c r="AK125" s="68"/>
    </row>
    <row r="126" spans="1:49">
      <c r="A126" s="80"/>
      <c r="B126" s="81">
        <f>IF(E126="","",9)</f>
        <v>9</v>
      </c>
      <c r="C126" s="391"/>
      <c r="D126" s="392"/>
      <c r="E126" s="393" t="s">
        <v>102</v>
      </c>
      <c r="F126" s="393"/>
      <c r="G126" s="393"/>
      <c r="H126" s="393"/>
      <c r="I126" s="393"/>
      <c r="J126" s="393"/>
      <c r="K126" s="393"/>
      <c r="L126" s="393"/>
      <c r="M126" s="393"/>
      <c r="N126" s="393"/>
      <c r="O126" s="394"/>
      <c r="P126" s="388"/>
      <c r="Q126" s="389"/>
      <c r="R126" s="388"/>
      <c r="S126" s="389"/>
      <c r="T126" s="388">
        <v>190</v>
      </c>
      <c r="U126" s="389"/>
      <c r="V126" s="388"/>
      <c r="W126" s="389"/>
      <c r="X126" s="388"/>
      <c r="Y126" s="389"/>
      <c r="Z126" s="388"/>
      <c r="AA126" s="389"/>
      <c r="AB126" s="388"/>
      <c r="AC126" s="389"/>
      <c r="AD126" s="390"/>
      <c r="AE126" s="366"/>
      <c r="AF126" s="390"/>
      <c r="AG126" s="366"/>
      <c r="AH126" s="388"/>
      <c r="AI126" s="389"/>
      <c r="AJ126" s="73">
        <f t="shared" si="72"/>
        <v>1</v>
      </c>
      <c r="AK126" s="68"/>
    </row>
    <row r="127" spans="1:49">
      <c r="A127" s="80"/>
      <c r="B127" s="81">
        <f>IF(E127="","",10)</f>
        <v>10</v>
      </c>
      <c r="C127" s="391"/>
      <c r="D127" s="392"/>
      <c r="E127" s="393" t="s">
        <v>102</v>
      </c>
      <c r="F127" s="393"/>
      <c r="G127" s="393"/>
      <c r="H127" s="393"/>
      <c r="I127" s="393"/>
      <c r="J127" s="393"/>
      <c r="K127" s="393"/>
      <c r="L127" s="393"/>
      <c r="M127" s="393"/>
      <c r="N127" s="393"/>
      <c r="O127" s="394"/>
      <c r="P127" s="388"/>
      <c r="Q127" s="389"/>
      <c r="R127" s="388"/>
      <c r="S127" s="389"/>
      <c r="T127" s="388">
        <v>190</v>
      </c>
      <c r="U127" s="389"/>
      <c r="V127" s="388"/>
      <c r="W127" s="389"/>
      <c r="X127" s="388"/>
      <c r="Y127" s="389"/>
      <c r="Z127" s="388"/>
      <c r="AA127" s="389"/>
      <c r="AB127" s="388"/>
      <c r="AC127" s="389"/>
      <c r="AD127" s="390"/>
      <c r="AE127" s="366"/>
      <c r="AF127" s="390"/>
      <c r="AG127" s="366"/>
      <c r="AH127" s="388"/>
      <c r="AI127" s="389"/>
      <c r="AJ127" s="73">
        <f t="shared" si="72"/>
        <v>1</v>
      </c>
      <c r="AK127" s="68"/>
    </row>
    <row r="128" spans="1:49">
      <c r="A128" s="80"/>
      <c r="B128" s="81">
        <f>IF(E128="","",11)</f>
        <v>11</v>
      </c>
      <c r="C128" s="391"/>
      <c r="D128" s="392"/>
      <c r="E128" s="393" t="s">
        <v>102</v>
      </c>
      <c r="F128" s="393"/>
      <c r="G128" s="393"/>
      <c r="H128" s="393"/>
      <c r="I128" s="393"/>
      <c r="J128" s="393"/>
      <c r="K128" s="393"/>
      <c r="L128" s="393"/>
      <c r="M128" s="393"/>
      <c r="N128" s="393"/>
      <c r="O128" s="394"/>
      <c r="P128" s="388"/>
      <c r="Q128" s="389"/>
      <c r="R128" s="388"/>
      <c r="S128" s="389"/>
      <c r="T128" s="388">
        <v>190</v>
      </c>
      <c r="U128" s="389"/>
      <c r="V128" s="388"/>
      <c r="W128" s="389"/>
      <c r="X128" s="388"/>
      <c r="Y128" s="389"/>
      <c r="Z128" s="388"/>
      <c r="AA128" s="389"/>
      <c r="AB128" s="388"/>
      <c r="AC128" s="389"/>
      <c r="AD128" s="390"/>
      <c r="AE128" s="366"/>
      <c r="AF128" s="390"/>
      <c r="AG128" s="366"/>
      <c r="AH128" s="388"/>
      <c r="AI128" s="389"/>
      <c r="AJ128" s="73">
        <f t="shared" si="72"/>
        <v>1</v>
      </c>
      <c r="AK128" s="68"/>
    </row>
    <row r="129" spans="1:49">
      <c r="A129" s="80"/>
      <c r="B129" s="81">
        <f>IF(E129="","",12)</f>
        <v>12</v>
      </c>
      <c r="C129" s="391"/>
      <c r="D129" s="392"/>
      <c r="E129" s="393" t="s">
        <v>102</v>
      </c>
      <c r="F129" s="393"/>
      <c r="G129" s="393"/>
      <c r="H129" s="393"/>
      <c r="I129" s="393"/>
      <c r="J129" s="393"/>
      <c r="K129" s="393"/>
      <c r="L129" s="393"/>
      <c r="M129" s="393"/>
      <c r="N129" s="393"/>
      <c r="O129" s="394"/>
      <c r="P129" s="388"/>
      <c r="Q129" s="389"/>
      <c r="R129" s="388"/>
      <c r="S129" s="389"/>
      <c r="T129" s="388">
        <v>190</v>
      </c>
      <c r="U129" s="389"/>
      <c r="V129" s="388"/>
      <c r="W129" s="389"/>
      <c r="X129" s="388"/>
      <c r="Y129" s="389"/>
      <c r="Z129" s="388"/>
      <c r="AA129" s="389"/>
      <c r="AB129" s="388"/>
      <c r="AC129" s="389"/>
      <c r="AD129" s="390"/>
      <c r="AE129" s="366"/>
      <c r="AF129" s="390"/>
      <c r="AG129" s="366"/>
      <c r="AH129" s="388"/>
      <c r="AI129" s="389"/>
      <c r="AJ129" s="73">
        <f t="shared" si="72"/>
        <v>1</v>
      </c>
      <c r="AK129" s="68"/>
    </row>
    <row r="130" spans="1:49">
      <c r="A130" s="80"/>
      <c r="B130" s="81">
        <f>IF(E130="","",13)</f>
        <v>13</v>
      </c>
      <c r="C130" s="391"/>
      <c r="D130" s="392"/>
      <c r="E130" s="393" t="s">
        <v>102</v>
      </c>
      <c r="F130" s="393"/>
      <c r="G130" s="393"/>
      <c r="H130" s="393"/>
      <c r="I130" s="393"/>
      <c r="J130" s="393"/>
      <c r="K130" s="393"/>
      <c r="L130" s="393"/>
      <c r="M130" s="393"/>
      <c r="N130" s="393"/>
      <c r="O130" s="394"/>
      <c r="P130" s="388"/>
      <c r="Q130" s="389"/>
      <c r="R130" s="388"/>
      <c r="S130" s="389"/>
      <c r="T130" s="388">
        <v>190</v>
      </c>
      <c r="U130" s="389"/>
      <c r="V130" s="388"/>
      <c r="W130" s="389"/>
      <c r="X130" s="388"/>
      <c r="Y130" s="389"/>
      <c r="Z130" s="388"/>
      <c r="AA130" s="389"/>
      <c r="AB130" s="388"/>
      <c r="AC130" s="389"/>
      <c r="AD130" s="390"/>
      <c r="AE130" s="366"/>
      <c r="AF130" s="390"/>
      <c r="AG130" s="366"/>
      <c r="AH130" s="388"/>
      <c r="AI130" s="389"/>
      <c r="AJ130" s="73">
        <f t="shared" si="72"/>
        <v>1</v>
      </c>
      <c r="AK130" s="68"/>
    </row>
    <row r="131" spans="1:49">
      <c r="A131" s="80"/>
      <c r="B131" s="81">
        <f>IF(E131="","",14)</f>
        <v>14</v>
      </c>
      <c r="C131" s="391"/>
      <c r="D131" s="392"/>
      <c r="E131" s="393" t="s">
        <v>102</v>
      </c>
      <c r="F131" s="393"/>
      <c r="G131" s="393"/>
      <c r="H131" s="393"/>
      <c r="I131" s="393"/>
      <c r="J131" s="393"/>
      <c r="K131" s="393"/>
      <c r="L131" s="393"/>
      <c r="M131" s="393"/>
      <c r="N131" s="393"/>
      <c r="O131" s="394"/>
      <c r="P131" s="388"/>
      <c r="Q131" s="389"/>
      <c r="R131" s="388"/>
      <c r="S131" s="389"/>
      <c r="T131" s="388">
        <v>190</v>
      </c>
      <c r="U131" s="389"/>
      <c r="V131" s="388"/>
      <c r="W131" s="389"/>
      <c r="X131" s="388"/>
      <c r="Y131" s="389"/>
      <c r="Z131" s="388"/>
      <c r="AA131" s="389"/>
      <c r="AB131" s="388"/>
      <c r="AC131" s="389"/>
      <c r="AD131" s="390"/>
      <c r="AE131" s="366"/>
      <c r="AF131" s="390"/>
      <c r="AG131" s="366"/>
      <c r="AH131" s="388"/>
      <c r="AI131" s="389"/>
      <c r="AJ131" s="73">
        <f t="shared" si="72"/>
        <v>1</v>
      </c>
      <c r="AK131" s="68"/>
    </row>
    <row r="132" spans="1:49">
      <c r="A132" s="80"/>
      <c r="B132" s="81">
        <f>IF(E132="","",15)</f>
        <v>15</v>
      </c>
      <c r="C132" s="391"/>
      <c r="D132" s="392"/>
      <c r="E132" s="393" t="s">
        <v>102</v>
      </c>
      <c r="F132" s="393"/>
      <c r="G132" s="393"/>
      <c r="H132" s="393"/>
      <c r="I132" s="393"/>
      <c r="J132" s="393"/>
      <c r="K132" s="393"/>
      <c r="L132" s="393"/>
      <c r="M132" s="393"/>
      <c r="N132" s="393"/>
      <c r="O132" s="394"/>
      <c r="P132" s="388"/>
      <c r="Q132" s="389"/>
      <c r="R132" s="388"/>
      <c r="S132" s="389"/>
      <c r="T132" s="388">
        <v>190</v>
      </c>
      <c r="U132" s="389"/>
      <c r="V132" s="388"/>
      <c r="W132" s="389"/>
      <c r="X132" s="388"/>
      <c r="Y132" s="389"/>
      <c r="Z132" s="388"/>
      <c r="AA132" s="389"/>
      <c r="AB132" s="388"/>
      <c r="AC132" s="389"/>
      <c r="AD132" s="390"/>
      <c r="AE132" s="366"/>
      <c r="AF132" s="390"/>
      <c r="AG132" s="366"/>
      <c r="AH132" s="388"/>
      <c r="AI132" s="389"/>
      <c r="AJ132" s="73">
        <f t="shared" si="72"/>
        <v>1</v>
      </c>
      <c r="AK132" s="68"/>
    </row>
    <row r="133" spans="1:49">
      <c r="A133" s="80"/>
      <c r="B133" s="81">
        <f>IF(E133="","",16)</f>
        <v>16</v>
      </c>
      <c r="C133" s="391"/>
      <c r="D133" s="392"/>
      <c r="E133" s="393" t="s">
        <v>102</v>
      </c>
      <c r="F133" s="393"/>
      <c r="G133" s="393"/>
      <c r="H133" s="393"/>
      <c r="I133" s="393"/>
      <c r="J133" s="393"/>
      <c r="K133" s="393"/>
      <c r="L133" s="393"/>
      <c r="M133" s="393"/>
      <c r="N133" s="393"/>
      <c r="O133" s="394"/>
      <c r="P133" s="388"/>
      <c r="Q133" s="389"/>
      <c r="R133" s="388"/>
      <c r="S133" s="389"/>
      <c r="T133" s="388">
        <v>190</v>
      </c>
      <c r="U133" s="389"/>
      <c r="V133" s="388"/>
      <c r="W133" s="389"/>
      <c r="X133" s="388"/>
      <c r="Y133" s="389"/>
      <c r="Z133" s="388"/>
      <c r="AA133" s="389"/>
      <c r="AB133" s="388"/>
      <c r="AC133" s="389"/>
      <c r="AD133" s="390"/>
      <c r="AE133" s="366"/>
      <c r="AF133" s="390"/>
      <c r="AG133" s="366"/>
      <c r="AH133" s="388"/>
      <c r="AI133" s="389"/>
      <c r="AJ133" s="73">
        <f t="shared" si="72"/>
        <v>1</v>
      </c>
    </row>
    <row r="134" spans="1:49">
      <c r="A134" s="80"/>
      <c r="B134" s="81">
        <f>IF(E134="","",17)</f>
        <v>17</v>
      </c>
      <c r="C134" s="391"/>
      <c r="D134" s="392"/>
      <c r="E134" s="393" t="s">
        <v>102</v>
      </c>
      <c r="F134" s="393"/>
      <c r="G134" s="393"/>
      <c r="H134" s="393"/>
      <c r="I134" s="393"/>
      <c r="J134" s="393"/>
      <c r="K134" s="393"/>
      <c r="L134" s="393"/>
      <c r="M134" s="393"/>
      <c r="N134" s="393"/>
      <c r="O134" s="394"/>
      <c r="P134" s="388"/>
      <c r="Q134" s="389"/>
      <c r="R134" s="388"/>
      <c r="S134" s="389"/>
      <c r="T134" s="388">
        <v>190</v>
      </c>
      <c r="U134" s="389"/>
      <c r="V134" s="388"/>
      <c r="W134" s="389"/>
      <c r="X134" s="388"/>
      <c r="Y134" s="389"/>
      <c r="Z134" s="388"/>
      <c r="AA134" s="389"/>
      <c r="AB134" s="388"/>
      <c r="AC134" s="389"/>
      <c r="AD134" s="390"/>
      <c r="AE134" s="366"/>
      <c r="AF134" s="390"/>
      <c r="AG134" s="366"/>
      <c r="AH134" s="388"/>
      <c r="AI134" s="389"/>
      <c r="AJ134" s="73">
        <f t="shared" si="72"/>
        <v>1</v>
      </c>
    </row>
    <row r="135" spans="1:49">
      <c r="A135" s="80"/>
      <c r="B135" s="81">
        <f>IF(E135="","",18)</f>
        <v>18</v>
      </c>
      <c r="C135" s="391"/>
      <c r="D135" s="392"/>
      <c r="E135" s="393" t="s">
        <v>102</v>
      </c>
      <c r="F135" s="393"/>
      <c r="G135" s="393"/>
      <c r="H135" s="393"/>
      <c r="I135" s="393"/>
      <c r="J135" s="393"/>
      <c r="K135" s="393"/>
      <c r="L135" s="393"/>
      <c r="M135" s="393"/>
      <c r="N135" s="393"/>
      <c r="O135" s="394"/>
      <c r="P135" s="388"/>
      <c r="Q135" s="389"/>
      <c r="R135" s="388"/>
      <c r="S135" s="389"/>
      <c r="T135" s="388">
        <v>190</v>
      </c>
      <c r="U135" s="389"/>
      <c r="V135" s="388"/>
      <c r="W135" s="389"/>
      <c r="X135" s="388"/>
      <c r="Y135" s="389"/>
      <c r="Z135" s="388"/>
      <c r="AA135" s="389"/>
      <c r="AB135" s="388"/>
      <c r="AC135" s="389"/>
      <c r="AD135" s="390"/>
      <c r="AE135" s="366"/>
      <c r="AF135" s="390"/>
      <c r="AG135" s="366"/>
      <c r="AH135" s="388"/>
      <c r="AI135" s="389"/>
      <c r="AJ135" s="73">
        <f t="shared" si="72"/>
        <v>1</v>
      </c>
    </row>
    <row r="136" spans="1:49">
      <c r="A136" s="80"/>
      <c r="B136" s="81">
        <f>IF(E136="","",19)</f>
        <v>19</v>
      </c>
      <c r="C136" s="391"/>
      <c r="D136" s="392"/>
      <c r="E136" s="393" t="s">
        <v>102</v>
      </c>
      <c r="F136" s="393"/>
      <c r="G136" s="393"/>
      <c r="H136" s="393"/>
      <c r="I136" s="393"/>
      <c r="J136" s="393"/>
      <c r="K136" s="393"/>
      <c r="L136" s="393"/>
      <c r="M136" s="393"/>
      <c r="N136" s="393"/>
      <c r="O136" s="394"/>
      <c r="P136" s="388"/>
      <c r="Q136" s="389"/>
      <c r="R136" s="388"/>
      <c r="S136" s="389"/>
      <c r="T136" s="388">
        <v>190</v>
      </c>
      <c r="U136" s="389"/>
      <c r="V136" s="388"/>
      <c r="W136" s="389"/>
      <c r="X136" s="388"/>
      <c r="Y136" s="389"/>
      <c r="Z136" s="388"/>
      <c r="AA136" s="389"/>
      <c r="AB136" s="388"/>
      <c r="AC136" s="389"/>
      <c r="AD136" s="390"/>
      <c r="AE136" s="366"/>
      <c r="AF136" s="390"/>
      <c r="AG136" s="366"/>
      <c r="AH136" s="388"/>
      <c r="AI136" s="389"/>
      <c r="AJ136" s="73">
        <f t="shared" si="72"/>
        <v>1</v>
      </c>
    </row>
    <row r="137" spans="1:49">
      <c r="A137" s="80"/>
      <c r="B137" s="81">
        <f>IF(E137="","",20)</f>
        <v>20</v>
      </c>
      <c r="C137" s="391"/>
      <c r="D137" s="392"/>
      <c r="E137" s="393" t="s">
        <v>102</v>
      </c>
      <c r="F137" s="393"/>
      <c r="G137" s="393"/>
      <c r="H137" s="393"/>
      <c r="I137" s="393"/>
      <c r="J137" s="393"/>
      <c r="K137" s="393"/>
      <c r="L137" s="393"/>
      <c r="M137" s="393"/>
      <c r="N137" s="393"/>
      <c r="O137" s="394"/>
      <c r="P137" s="388"/>
      <c r="Q137" s="389"/>
      <c r="R137" s="388"/>
      <c r="S137" s="389"/>
      <c r="T137" s="388">
        <v>190</v>
      </c>
      <c r="U137" s="389"/>
      <c r="V137" s="388"/>
      <c r="W137" s="389"/>
      <c r="X137" s="388"/>
      <c r="Y137" s="389"/>
      <c r="Z137" s="388"/>
      <c r="AA137" s="389"/>
      <c r="AB137" s="388"/>
      <c r="AC137" s="389"/>
      <c r="AD137" s="390"/>
      <c r="AE137" s="366"/>
      <c r="AF137" s="390"/>
      <c r="AG137" s="366"/>
      <c r="AH137" s="388"/>
      <c r="AI137" s="389"/>
      <c r="AJ137" s="73">
        <f t="shared" si="72"/>
        <v>1</v>
      </c>
    </row>
    <row r="138" spans="1:49">
      <c r="A138" s="80"/>
      <c r="B138" s="81">
        <f>IF(E138="","",21)</f>
        <v>21</v>
      </c>
      <c r="C138" s="391"/>
      <c r="D138" s="392"/>
      <c r="E138" s="393" t="s">
        <v>102</v>
      </c>
      <c r="F138" s="393"/>
      <c r="G138" s="393"/>
      <c r="H138" s="393"/>
      <c r="I138" s="393"/>
      <c r="J138" s="393"/>
      <c r="K138" s="393"/>
      <c r="L138" s="393"/>
      <c r="M138" s="393"/>
      <c r="N138" s="393"/>
      <c r="O138" s="394"/>
      <c r="P138" s="388"/>
      <c r="Q138" s="389"/>
      <c r="R138" s="388"/>
      <c r="S138" s="389"/>
      <c r="T138" s="388">
        <v>190</v>
      </c>
      <c r="U138" s="389"/>
      <c r="V138" s="388"/>
      <c r="W138" s="389"/>
      <c r="X138" s="388"/>
      <c r="Y138" s="389"/>
      <c r="Z138" s="388"/>
      <c r="AA138" s="389"/>
      <c r="AB138" s="388"/>
      <c r="AC138" s="389"/>
      <c r="AD138" s="390"/>
      <c r="AE138" s="366"/>
      <c r="AF138" s="390"/>
      <c r="AG138" s="366"/>
      <c r="AH138" s="388"/>
      <c r="AI138" s="389"/>
      <c r="AJ138" s="73">
        <f t="shared" si="72"/>
        <v>1</v>
      </c>
    </row>
    <row r="139" spans="1:49">
      <c r="A139" s="80"/>
      <c r="B139" s="81" t="str">
        <f>IF(E139="","",22)</f>
        <v/>
      </c>
      <c r="C139" s="391"/>
      <c r="D139" s="392"/>
      <c r="E139" s="393"/>
      <c r="F139" s="393"/>
      <c r="G139" s="393"/>
      <c r="H139" s="393"/>
      <c r="I139" s="393"/>
      <c r="J139" s="393"/>
      <c r="K139" s="393"/>
      <c r="L139" s="393"/>
      <c r="M139" s="393"/>
      <c r="N139" s="393"/>
      <c r="O139" s="394"/>
      <c r="P139" s="388"/>
      <c r="Q139" s="389"/>
      <c r="R139" s="388"/>
      <c r="S139" s="389"/>
      <c r="T139" s="388"/>
      <c r="U139" s="389"/>
      <c r="V139" s="388"/>
      <c r="W139" s="389"/>
      <c r="X139" s="388"/>
      <c r="Y139" s="389"/>
      <c r="Z139" s="388"/>
      <c r="AA139" s="389"/>
      <c r="AB139" s="388"/>
      <c r="AC139" s="389"/>
      <c r="AD139" s="390"/>
      <c r="AE139" s="366"/>
      <c r="AF139" s="390"/>
      <c r="AG139" s="366"/>
      <c r="AH139" s="388"/>
      <c r="AI139" s="389"/>
      <c r="AJ139" s="73" t="str">
        <f t="shared" si="72"/>
        <v/>
      </c>
    </row>
    <row r="140" spans="1:49">
      <c r="A140" s="80"/>
      <c r="B140" s="81" t="str">
        <f>IF(E140="","",23)</f>
        <v/>
      </c>
      <c r="C140" s="391"/>
      <c r="D140" s="392"/>
      <c r="E140" s="393"/>
      <c r="F140" s="393"/>
      <c r="G140" s="393"/>
      <c r="H140" s="393"/>
      <c r="I140" s="393"/>
      <c r="J140" s="393"/>
      <c r="K140" s="393"/>
      <c r="L140" s="393"/>
      <c r="M140" s="393"/>
      <c r="N140" s="393"/>
      <c r="O140" s="394"/>
      <c r="P140" s="388"/>
      <c r="Q140" s="389"/>
      <c r="R140" s="388"/>
      <c r="S140" s="389"/>
      <c r="T140" s="388"/>
      <c r="U140" s="389"/>
      <c r="V140" s="388"/>
      <c r="W140" s="389"/>
      <c r="X140" s="388"/>
      <c r="Y140" s="389"/>
      <c r="Z140" s="388"/>
      <c r="AA140" s="389"/>
      <c r="AB140" s="388"/>
      <c r="AC140" s="389"/>
      <c r="AD140" s="390"/>
      <c r="AE140" s="366"/>
      <c r="AF140" s="390"/>
      <c r="AG140" s="366"/>
      <c r="AH140" s="388"/>
      <c r="AI140" s="389"/>
      <c r="AJ140" s="73" t="str">
        <f t="shared" si="72"/>
        <v/>
      </c>
    </row>
    <row r="141" spans="1:49">
      <c r="A141" s="80"/>
      <c r="B141" s="81" t="str">
        <f>IF(E141="","",24)</f>
        <v/>
      </c>
      <c r="C141" s="391"/>
      <c r="D141" s="392"/>
      <c r="E141" s="393"/>
      <c r="F141" s="393"/>
      <c r="G141" s="393"/>
      <c r="H141" s="393"/>
      <c r="I141" s="393"/>
      <c r="J141" s="393"/>
      <c r="K141" s="393"/>
      <c r="L141" s="393"/>
      <c r="M141" s="393"/>
      <c r="N141" s="393"/>
      <c r="O141" s="394"/>
      <c r="P141" s="388"/>
      <c r="Q141" s="389"/>
      <c r="R141" s="388"/>
      <c r="S141" s="389"/>
      <c r="T141" s="388"/>
      <c r="U141" s="389"/>
      <c r="V141" s="388"/>
      <c r="W141" s="389"/>
      <c r="X141" s="388"/>
      <c r="Y141" s="389"/>
      <c r="Z141" s="388"/>
      <c r="AA141" s="389"/>
      <c r="AB141" s="388"/>
      <c r="AC141" s="389"/>
      <c r="AD141" s="390"/>
      <c r="AE141" s="366"/>
      <c r="AF141" s="390"/>
      <c r="AG141" s="366"/>
      <c r="AH141" s="388"/>
      <c r="AI141" s="389"/>
      <c r="AJ141" s="73" t="str">
        <f t="shared" si="72"/>
        <v/>
      </c>
    </row>
    <row r="142" spans="1:49">
      <c r="A142" s="80"/>
      <c r="B142" s="81" t="str">
        <f>IF(E142="","",25)</f>
        <v/>
      </c>
      <c r="C142" s="391"/>
      <c r="D142" s="392"/>
      <c r="E142" s="393"/>
      <c r="F142" s="393"/>
      <c r="G142" s="393"/>
      <c r="H142" s="393"/>
      <c r="I142" s="393"/>
      <c r="J142" s="393"/>
      <c r="K142" s="393"/>
      <c r="L142" s="393"/>
      <c r="M142" s="393"/>
      <c r="N142" s="393"/>
      <c r="O142" s="394"/>
      <c r="P142" s="388"/>
      <c r="Q142" s="389"/>
      <c r="R142" s="388"/>
      <c r="S142" s="389"/>
      <c r="T142" s="388"/>
      <c r="U142" s="389"/>
      <c r="V142" s="388"/>
      <c r="W142" s="389"/>
      <c r="X142" s="388"/>
      <c r="Y142" s="389"/>
      <c r="Z142" s="388"/>
      <c r="AA142" s="389"/>
      <c r="AB142" s="388"/>
      <c r="AC142" s="389"/>
      <c r="AD142" s="390"/>
      <c r="AE142" s="366"/>
      <c r="AF142" s="390"/>
      <c r="AG142" s="366"/>
      <c r="AH142" s="388"/>
      <c r="AI142" s="389"/>
      <c r="AJ142" s="75" t="str">
        <f t="shared" si="72"/>
        <v/>
      </c>
    </row>
    <row r="143" spans="1:49" s="89" customFormat="1" hidden="1">
      <c r="A143" s="92"/>
      <c r="B143" s="92"/>
      <c r="C143" s="221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37"/>
      <c r="O143" s="362"/>
      <c r="P143" s="221">
        <f>SUM(P118:P142)</f>
        <v>0</v>
      </c>
      <c r="Q143" s="222"/>
      <c r="R143" s="221">
        <f>SUM(R118:R142)</f>
        <v>0</v>
      </c>
      <c r="S143" s="222"/>
      <c r="T143" s="221">
        <f>SUM(T118:T142)</f>
        <v>3990</v>
      </c>
      <c r="U143" s="222"/>
      <c r="V143" s="221">
        <f>SUM(V118:V142)</f>
        <v>0</v>
      </c>
      <c r="W143" s="222"/>
      <c r="X143" s="221">
        <f>SUM(X118:X142)</f>
        <v>0</v>
      </c>
      <c r="Y143" s="222"/>
      <c r="Z143" s="221">
        <f>SUM(Z118:Z142)</f>
        <v>0</v>
      </c>
      <c r="AA143" s="222"/>
      <c r="AB143" s="221">
        <f>SUM(AB118:AB142)</f>
        <v>0</v>
      </c>
      <c r="AC143" s="222"/>
      <c r="AD143" s="221">
        <f t="shared" ref="AD143" si="73">SUM(AD118:AD142)</f>
        <v>0</v>
      </c>
      <c r="AE143" s="222"/>
      <c r="AF143" s="221">
        <f t="shared" ref="AF143" si="74">SUM(AF118:AF142)</f>
        <v>0</v>
      </c>
      <c r="AG143" s="222"/>
      <c r="AH143" s="221">
        <f>SUM(AH118:AH142)</f>
        <v>0</v>
      </c>
      <c r="AI143" s="222"/>
      <c r="AJ143" s="199">
        <f>SUM(AJ118:AJ142)</f>
        <v>21</v>
      </c>
      <c r="AK143" s="200"/>
      <c r="AM143" s="109" t="str">
        <f>IF(AL113=1,P145,"")</f>
        <v/>
      </c>
      <c r="AN143" s="109" t="str">
        <f>IF(AL113=2,R145,"")</f>
        <v/>
      </c>
      <c r="AO143" s="109">
        <f>IF(AL113=3,T145,"")</f>
        <v>21</v>
      </c>
      <c r="AP143" s="109" t="str">
        <f>IF(AL113=4,V145,"")</f>
        <v/>
      </c>
      <c r="AQ143" s="109" t="str">
        <f>IF(AL113=5,X145,"")</f>
        <v/>
      </c>
      <c r="AR143" s="109" t="str">
        <f>IF(AL113=6,Z145,"")</f>
        <v/>
      </c>
      <c r="AS143" s="109" t="str">
        <f>IF(AL113=7,AB145,"")</f>
        <v/>
      </c>
      <c r="AT143" s="109" t="str">
        <f>IF(AL113=8,AD145,"")</f>
        <v/>
      </c>
      <c r="AU143" s="109" t="str">
        <f>IF(AL113=9,AF145,"")</f>
        <v/>
      </c>
      <c r="AV143" s="109" t="str">
        <f>IF(AL113=10,AH145,"")</f>
        <v/>
      </c>
      <c r="AW143" s="110">
        <f>SUM(AM143:AV143)</f>
        <v>21</v>
      </c>
    </row>
    <row r="144" spans="1:49" s="89" customFormat="1" hidden="1">
      <c r="A144" s="91"/>
      <c r="B144" s="90"/>
      <c r="C144" s="90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3"/>
      <c r="O144" s="94"/>
      <c r="P144" s="221">
        <f>COUNTBLANK(P118:P142)</f>
        <v>25</v>
      </c>
      <c r="Q144" s="222"/>
      <c r="R144" s="221">
        <f t="shared" ref="R144" si="75">COUNTBLANK(R118:R142)</f>
        <v>25</v>
      </c>
      <c r="S144" s="222"/>
      <c r="T144" s="221">
        <f t="shared" ref="T144" si="76">COUNTBLANK(T118:T142)</f>
        <v>4</v>
      </c>
      <c r="U144" s="222"/>
      <c r="V144" s="221">
        <f t="shared" ref="V144" si="77">COUNTBLANK(V118:V142)</f>
        <v>25</v>
      </c>
      <c r="W144" s="222"/>
      <c r="X144" s="221">
        <f t="shared" ref="X144" si="78">COUNTBLANK(X118:X142)</f>
        <v>25</v>
      </c>
      <c r="Y144" s="222"/>
      <c r="Z144" s="221">
        <f t="shared" ref="Z144" si="79">COUNTBLANK(Z118:Z142)</f>
        <v>25</v>
      </c>
      <c r="AA144" s="222"/>
      <c r="AB144" s="221">
        <f t="shared" ref="AB144" si="80">COUNTBLANK(AB118:AB142)</f>
        <v>25</v>
      </c>
      <c r="AC144" s="222"/>
      <c r="AD144" s="221">
        <f t="shared" ref="AD144" si="81">COUNTBLANK(AD118:AD142)</f>
        <v>25</v>
      </c>
      <c r="AE144" s="222"/>
      <c r="AF144" s="221">
        <f t="shared" ref="AF144" si="82">COUNTBLANK(AF118:AF142)</f>
        <v>25</v>
      </c>
      <c r="AG144" s="222"/>
      <c r="AH144" s="221">
        <f t="shared" ref="AH144" si="83">COUNTBLANK(AH118:AH142)</f>
        <v>25</v>
      </c>
      <c r="AI144" s="222"/>
      <c r="AJ144" s="95"/>
      <c r="AK144" s="96"/>
    </row>
    <row r="145" spans="1:49" s="89" customFormat="1" hidden="1">
      <c r="A145" s="91"/>
      <c r="B145" s="90"/>
      <c r="C145" s="90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3"/>
      <c r="O145" s="94"/>
      <c r="P145" s="221">
        <f>25-P144</f>
        <v>0</v>
      </c>
      <c r="Q145" s="223"/>
      <c r="R145" s="221">
        <f t="shared" ref="R145" si="84">25-R144</f>
        <v>0</v>
      </c>
      <c r="S145" s="223"/>
      <c r="T145" s="221">
        <f t="shared" ref="T145" si="85">25-T144</f>
        <v>21</v>
      </c>
      <c r="U145" s="223"/>
      <c r="V145" s="221">
        <f t="shared" ref="V145" si="86">25-V144</f>
        <v>0</v>
      </c>
      <c r="W145" s="223"/>
      <c r="X145" s="221">
        <f t="shared" ref="X145" si="87">25-X144</f>
        <v>0</v>
      </c>
      <c r="Y145" s="223"/>
      <c r="Z145" s="221">
        <f t="shared" ref="Z145" si="88">25-Z144</f>
        <v>0</v>
      </c>
      <c r="AA145" s="223"/>
      <c r="AB145" s="221">
        <f t="shared" ref="AB145" si="89">25-AB144</f>
        <v>0</v>
      </c>
      <c r="AC145" s="223"/>
      <c r="AD145" s="221">
        <f t="shared" ref="AD145" si="90">25-AD144</f>
        <v>0</v>
      </c>
      <c r="AE145" s="223"/>
      <c r="AF145" s="221">
        <f t="shared" ref="AF145" si="91">25-AF144</f>
        <v>0</v>
      </c>
      <c r="AG145" s="223"/>
      <c r="AH145" s="221">
        <f t="shared" ref="AH145" si="92">25-AH144</f>
        <v>0</v>
      </c>
      <c r="AI145" s="223"/>
      <c r="AJ145" s="95"/>
      <c r="AK145" s="96"/>
      <c r="AL145" s="89">
        <f>AL113</f>
        <v>3</v>
      </c>
    </row>
    <row r="146" spans="1:49" ht="15" customHeight="1">
      <c r="A146" s="80"/>
      <c r="B146" s="372" t="s">
        <v>47</v>
      </c>
      <c r="C146" s="373"/>
      <c r="D146" s="373"/>
      <c r="E146" s="373"/>
      <c r="F146" s="373"/>
      <c r="G146" s="373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  <c r="W146" s="373"/>
      <c r="X146" s="373"/>
      <c r="Y146" s="373"/>
      <c r="Z146" s="373"/>
      <c r="AA146" s="373"/>
      <c r="AB146" s="373"/>
      <c r="AC146" s="373"/>
      <c r="AD146" s="373"/>
      <c r="AE146" s="373"/>
      <c r="AF146" s="373"/>
      <c r="AG146" s="373"/>
      <c r="AH146" s="373"/>
      <c r="AI146" s="373"/>
      <c r="AJ146" s="196" t="s">
        <v>48</v>
      </c>
      <c r="AK146" s="68"/>
    </row>
    <row r="147" spans="1:49">
      <c r="A147" s="80"/>
      <c r="B147" s="374" t="s">
        <v>49</v>
      </c>
      <c r="C147" s="375"/>
      <c r="D147" s="375"/>
      <c r="E147" s="375"/>
      <c r="F147" s="375"/>
      <c r="G147" s="376">
        <f>C9</f>
        <v>0</v>
      </c>
      <c r="H147" s="376"/>
      <c r="I147" s="376"/>
      <c r="J147" s="376"/>
      <c r="K147" s="376"/>
      <c r="L147" s="376"/>
      <c r="M147" s="376"/>
      <c r="N147" s="376"/>
      <c r="O147" s="376"/>
      <c r="P147" s="376"/>
      <c r="Q147" s="376"/>
      <c r="R147" s="376"/>
      <c r="S147" s="376"/>
      <c r="T147" s="376"/>
      <c r="U147" s="376"/>
      <c r="V147" s="376"/>
      <c r="W147" s="376"/>
      <c r="X147" s="376"/>
      <c r="Y147" s="376"/>
      <c r="Z147" s="376"/>
      <c r="AA147" s="376"/>
      <c r="AB147" s="376"/>
      <c r="AC147" s="376"/>
      <c r="AD147" s="376"/>
      <c r="AE147" s="376"/>
      <c r="AF147" s="376"/>
      <c r="AG147" s="376"/>
      <c r="AH147" s="376"/>
      <c r="AI147" s="376"/>
      <c r="AJ147" s="197"/>
      <c r="AK147" s="68"/>
    </row>
    <row r="148" spans="1:49">
      <c r="A148" s="80"/>
      <c r="B148" s="377" t="s">
        <v>50</v>
      </c>
      <c r="C148" s="379" t="s">
        <v>51</v>
      </c>
      <c r="D148" s="380"/>
      <c r="E148" s="383" t="s">
        <v>52</v>
      </c>
      <c r="F148" s="383"/>
      <c r="G148" s="383"/>
      <c r="H148" s="383"/>
      <c r="I148" s="383"/>
      <c r="J148" s="383"/>
      <c r="K148" s="383"/>
      <c r="L148" s="383"/>
      <c r="M148" s="383"/>
      <c r="N148" s="383"/>
      <c r="O148" s="384"/>
      <c r="P148" s="387" t="s">
        <v>53</v>
      </c>
      <c r="Q148" s="289"/>
      <c r="R148" s="289"/>
      <c r="S148" s="289"/>
      <c r="T148" s="289"/>
      <c r="U148" s="289"/>
      <c r="V148" s="289"/>
      <c r="W148" s="289"/>
      <c r="X148" s="289"/>
      <c r="Y148" s="289"/>
      <c r="Z148" s="289"/>
      <c r="AA148" s="289"/>
      <c r="AB148" s="289"/>
      <c r="AC148" s="289"/>
      <c r="AD148" s="289"/>
      <c r="AE148" s="289"/>
      <c r="AF148" s="289"/>
      <c r="AG148" s="289"/>
      <c r="AH148" s="289"/>
      <c r="AI148" s="213"/>
      <c r="AJ148" s="197"/>
      <c r="AK148" s="68"/>
    </row>
    <row r="149" spans="1:49">
      <c r="A149" s="80"/>
      <c r="B149" s="378"/>
      <c r="C149" s="381"/>
      <c r="D149" s="382"/>
      <c r="E149" s="385"/>
      <c r="F149" s="385"/>
      <c r="G149" s="385"/>
      <c r="H149" s="385"/>
      <c r="I149" s="385"/>
      <c r="J149" s="385"/>
      <c r="K149" s="385"/>
      <c r="L149" s="385"/>
      <c r="M149" s="385"/>
      <c r="N149" s="385"/>
      <c r="O149" s="386"/>
      <c r="P149" s="371" t="str">
        <f>P17</f>
        <v>EYLÜL</v>
      </c>
      <c r="Q149" s="371"/>
      <c r="R149" s="371" t="str">
        <f>R17</f>
        <v>EKİM</v>
      </c>
      <c r="S149" s="371"/>
      <c r="T149" s="371" t="str">
        <f>T17</f>
        <v>KASIM</v>
      </c>
      <c r="U149" s="371"/>
      <c r="V149" s="371" t="str">
        <f>V17</f>
        <v>ARALIK</v>
      </c>
      <c r="W149" s="371"/>
      <c r="X149" s="371" t="str">
        <f>X17</f>
        <v>OCAK</v>
      </c>
      <c r="Y149" s="371"/>
      <c r="Z149" s="371" t="str">
        <f>Z17</f>
        <v>ŞUBAT</v>
      </c>
      <c r="AA149" s="371"/>
      <c r="AB149" s="371" t="str">
        <f>AB17</f>
        <v>MART</v>
      </c>
      <c r="AC149" s="371"/>
      <c r="AD149" s="371" t="str">
        <f t="shared" ref="AD149" si="93">AD17</f>
        <v>NİSAN</v>
      </c>
      <c r="AE149" s="371"/>
      <c r="AF149" s="371" t="str">
        <f t="shared" ref="AF149" si="94">AF17</f>
        <v>MAYIS</v>
      </c>
      <c r="AG149" s="371"/>
      <c r="AH149" s="371" t="str">
        <f t="shared" ref="AH149" si="95">AH17</f>
        <v>HAZİRAN</v>
      </c>
      <c r="AI149" s="371"/>
      <c r="AJ149" s="198"/>
      <c r="AK149" s="68"/>
      <c r="AM149" s="109" t="str">
        <f>IF(AL113=1,P143,"")</f>
        <v/>
      </c>
      <c r="AN149" s="109" t="str">
        <f>IF(AL113=2,R143,"")</f>
        <v/>
      </c>
      <c r="AO149" s="109">
        <f>IF(AL113=3,T143,"")</f>
        <v>3990</v>
      </c>
      <c r="AP149" s="109" t="str">
        <f>IF(AL113=4,V143,"")</f>
        <v/>
      </c>
      <c r="AQ149" s="109" t="str">
        <f>IF(AL113=5,X143,"")</f>
        <v/>
      </c>
      <c r="AR149" s="109" t="str">
        <f>IF(AL113=6,Z143,"")</f>
        <v/>
      </c>
      <c r="AS149" s="109" t="str">
        <f>IF(AL113=7,AB143,"")</f>
        <v/>
      </c>
      <c r="AT149" s="109" t="str">
        <f>IF(AL113=8,AD143,"")</f>
        <v/>
      </c>
      <c r="AU149" s="109" t="str">
        <f>IF(AL113=9,AF143,"")</f>
        <v/>
      </c>
      <c r="AV149" s="109" t="str">
        <f>IF(AL113=10,AH143,"")</f>
        <v/>
      </c>
      <c r="AW149" s="110">
        <f>SUM(AM149:AV149)</f>
        <v>3990</v>
      </c>
    </row>
    <row r="150" spans="1:49">
      <c r="B150" s="82" t="str">
        <f>IF(E150="","",1)</f>
        <v/>
      </c>
      <c r="C150" s="367"/>
      <c r="D150" s="368"/>
      <c r="E150" s="369"/>
      <c r="F150" s="369"/>
      <c r="G150" s="369"/>
      <c r="H150" s="369"/>
      <c r="I150" s="369"/>
      <c r="J150" s="369"/>
      <c r="K150" s="369"/>
      <c r="L150" s="369"/>
      <c r="M150" s="369"/>
      <c r="N150" s="369"/>
      <c r="O150" s="370"/>
      <c r="P150" s="363"/>
      <c r="Q150" s="364"/>
      <c r="R150" s="363"/>
      <c r="S150" s="364"/>
      <c r="T150" s="363"/>
      <c r="U150" s="364"/>
      <c r="V150" s="363"/>
      <c r="W150" s="364"/>
      <c r="X150" s="363"/>
      <c r="Y150" s="364"/>
      <c r="Z150" s="363"/>
      <c r="AA150" s="364"/>
      <c r="AB150" s="363"/>
      <c r="AC150" s="364"/>
      <c r="AD150" s="365"/>
      <c r="AE150" s="366"/>
      <c r="AF150" s="365"/>
      <c r="AG150" s="366"/>
      <c r="AH150" s="363"/>
      <c r="AI150" s="364"/>
      <c r="AJ150" s="73" t="str">
        <f>IF(E150="","",1)</f>
        <v/>
      </c>
      <c r="AK150" s="68"/>
    </row>
    <row r="151" spans="1:49">
      <c r="B151" s="82" t="str">
        <f>IF(E151="","",2)</f>
        <v/>
      </c>
      <c r="C151" s="367"/>
      <c r="D151" s="368"/>
      <c r="E151" s="369"/>
      <c r="F151" s="369"/>
      <c r="G151" s="369"/>
      <c r="H151" s="369"/>
      <c r="I151" s="369"/>
      <c r="J151" s="369"/>
      <c r="K151" s="369"/>
      <c r="L151" s="369"/>
      <c r="M151" s="369"/>
      <c r="N151" s="369"/>
      <c r="O151" s="370"/>
      <c r="P151" s="363"/>
      <c r="Q151" s="364"/>
      <c r="R151" s="363"/>
      <c r="S151" s="364"/>
      <c r="T151" s="363"/>
      <c r="U151" s="364"/>
      <c r="V151" s="363"/>
      <c r="W151" s="364"/>
      <c r="X151" s="363"/>
      <c r="Y151" s="364"/>
      <c r="Z151" s="363"/>
      <c r="AA151" s="364"/>
      <c r="AB151" s="363"/>
      <c r="AC151" s="364"/>
      <c r="AD151" s="365"/>
      <c r="AE151" s="366"/>
      <c r="AF151" s="365"/>
      <c r="AG151" s="366"/>
      <c r="AH151" s="363"/>
      <c r="AI151" s="364"/>
      <c r="AJ151" s="73" t="str">
        <f t="shared" ref="AJ151:AJ174" si="96">IF(E151="","",1)</f>
        <v/>
      </c>
      <c r="AK151" s="68"/>
    </row>
    <row r="152" spans="1:49">
      <c r="B152" s="82" t="str">
        <f>IF(E152="","",3)</f>
        <v/>
      </c>
      <c r="C152" s="367"/>
      <c r="D152" s="368"/>
      <c r="E152" s="369"/>
      <c r="F152" s="369"/>
      <c r="G152" s="369"/>
      <c r="H152" s="369"/>
      <c r="I152" s="369"/>
      <c r="J152" s="369"/>
      <c r="K152" s="369"/>
      <c r="L152" s="369"/>
      <c r="M152" s="369"/>
      <c r="N152" s="369"/>
      <c r="O152" s="370"/>
      <c r="P152" s="363"/>
      <c r="Q152" s="364"/>
      <c r="R152" s="363"/>
      <c r="S152" s="364"/>
      <c r="T152" s="363"/>
      <c r="U152" s="364"/>
      <c r="V152" s="363"/>
      <c r="W152" s="364"/>
      <c r="X152" s="363"/>
      <c r="Y152" s="364"/>
      <c r="Z152" s="363"/>
      <c r="AA152" s="364"/>
      <c r="AB152" s="363"/>
      <c r="AC152" s="364"/>
      <c r="AD152" s="365"/>
      <c r="AE152" s="366"/>
      <c r="AF152" s="365"/>
      <c r="AG152" s="366"/>
      <c r="AH152" s="363"/>
      <c r="AI152" s="364"/>
      <c r="AJ152" s="73" t="str">
        <f t="shared" si="96"/>
        <v/>
      </c>
      <c r="AK152" s="68"/>
    </row>
    <row r="153" spans="1:49">
      <c r="B153" s="82" t="str">
        <f>IF(E153="","",4)</f>
        <v/>
      </c>
      <c r="C153" s="367"/>
      <c r="D153" s="368"/>
      <c r="E153" s="369"/>
      <c r="F153" s="369"/>
      <c r="G153" s="369"/>
      <c r="H153" s="369"/>
      <c r="I153" s="369"/>
      <c r="J153" s="369"/>
      <c r="K153" s="369"/>
      <c r="L153" s="369"/>
      <c r="M153" s="369"/>
      <c r="N153" s="369"/>
      <c r="O153" s="370"/>
      <c r="P153" s="363"/>
      <c r="Q153" s="364"/>
      <c r="R153" s="363"/>
      <c r="S153" s="364"/>
      <c r="T153" s="363"/>
      <c r="U153" s="364"/>
      <c r="V153" s="363"/>
      <c r="W153" s="364"/>
      <c r="X153" s="363"/>
      <c r="Y153" s="364"/>
      <c r="Z153" s="363"/>
      <c r="AA153" s="364"/>
      <c r="AB153" s="363"/>
      <c r="AC153" s="364"/>
      <c r="AD153" s="365"/>
      <c r="AE153" s="366"/>
      <c r="AF153" s="365"/>
      <c r="AG153" s="366"/>
      <c r="AH153" s="363"/>
      <c r="AI153" s="364"/>
      <c r="AJ153" s="73" t="str">
        <f t="shared" si="96"/>
        <v/>
      </c>
      <c r="AK153" s="68"/>
    </row>
    <row r="154" spans="1:49">
      <c r="B154" s="82" t="str">
        <f>IF(E154="","",5)</f>
        <v/>
      </c>
      <c r="C154" s="367"/>
      <c r="D154" s="368"/>
      <c r="E154" s="369"/>
      <c r="F154" s="369"/>
      <c r="G154" s="369"/>
      <c r="H154" s="369"/>
      <c r="I154" s="369"/>
      <c r="J154" s="369"/>
      <c r="K154" s="369"/>
      <c r="L154" s="369"/>
      <c r="M154" s="369"/>
      <c r="N154" s="369"/>
      <c r="O154" s="370"/>
      <c r="P154" s="363"/>
      <c r="Q154" s="364"/>
      <c r="R154" s="363"/>
      <c r="S154" s="364"/>
      <c r="T154" s="363"/>
      <c r="U154" s="364"/>
      <c r="V154" s="363"/>
      <c r="W154" s="364"/>
      <c r="X154" s="363"/>
      <c r="Y154" s="364"/>
      <c r="Z154" s="363"/>
      <c r="AA154" s="364"/>
      <c r="AB154" s="363"/>
      <c r="AC154" s="364"/>
      <c r="AD154" s="365"/>
      <c r="AE154" s="366"/>
      <c r="AF154" s="365"/>
      <c r="AG154" s="366"/>
      <c r="AH154" s="363"/>
      <c r="AI154" s="364"/>
      <c r="AJ154" s="73" t="str">
        <f t="shared" si="96"/>
        <v/>
      </c>
      <c r="AK154" s="68"/>
    </row>
    <row r="155" spans="1:49">
      <c r="B155" s="82" t="str">
        <f>IF(E155="","",6)</f>
        <v/>
      </c>
      <c r="C155" s="367"/>
      <c r="D155" s="368"/>
      <c r="E155" s="369"/>
      <c r="F155" s="369"/>
      <c r="G155" s="369"/>
      <c r="H155" s="369"/>
      <c r="I155" s="369"/>
      <c r="J155" s="369"/>
      <c r="K155" s="369"/>
      <c r="L155" s="369"/>
      <c r="M155" s="369"/>
      <c r="N155" s="369"/>
      <c r="O155" s="370"/>
      <c r="P155" s="363"/>
      <c r="Q155" s="364"/>
      <c r="R155" s="363"/>
      <c r="S155" s="364"/>
      <c r="T155" s="363"/>
      <c r="U155" s="364"/>
      <c r="V155" s="363"/>
      <c r="W155" s="364"/>
      <c r="X155" s="363"/>
      <c r="Y155" s="364"/>
      <c r="Z155" s="363"/>
      <c r="AA155" s="364"/>
      <c r="AB155" s="363"/>
      <c r="AC155" s="364"/>
      <c r="AD155" s="365"/>
      <c r="AE155" s="366"/>
      <c r="AF155" s="365"/>
      <c r="AG155" s="366"/>
      <c r="AH155" s="363"/>
      <c r="AI155" s="364"/>
      <c r="AJ155" s="73" t="str">
        <f t="shared" si="96"/>
        <v/>
      </c>
      <c r="AK155" s="68"/>
    </row>
    <row r="156" spans="1:49">
      <c r="B156" s="82" t="str">
        <f>IF(E156="","",7)</f>
        <v/>
      </c>
      <c r="C156" s="367"/>
      <c r="D156" s="368"/>
      <c r="E156" s="369"/>
      <c r="F156" s="369"/>
      <c r="G156" s="369"/>
      <c r="H156" s="369"/>
      <c r="I156" s="369"/>
      <c r="J156" s="369"/>
      <c r="K156" s="369"/>
      <c r="L156" s="369"/>
      <c r="M156" s="369"/>
      <c r="N156" s="369"/>
      <c r="O156" s="370"/>
      <c r="P156" s="363"/>
      <c r="Q156" s="364"/>
      <c r="R156" s="363"/>
      <c r="S156" s="364"/>
      <c r="T156" s="363"/>
      <c r="U156" s="364"/>
      <c r="V156" s="363"/>
      <c r="W156" s="364"/>
      <c r="X156" s="363"/>
      <c r="Y156" s="364"/>
      <c r="Z156" s="363"/>
      <c r="AA156" s="364"/>
      <c r="AB156" s="363"/>
      <c r="AC156" s="364"/>
      <c r="AD156" s="365"/>
      <c r="AE156" s="366"/>
      <c r="AF156" s="365"/>
      <c r="AG156" s="366"/>
      <c r="AH156" s="363"/>
      <c r="AI156" s="364"/>
      <c r="AJ156" s="73" t="str">
        <f t="shared" si="96"/>
        <v/>
      </c>
      <c r="AK156" s="68"/>
    </row>
    <row r="157" spans="1:49">
      <c r="B157" s="82" t="str">
        <f>IF(E157="","",8)</f>
        <v/>
      </c>
      <c r="C157" s="367"/>
      <c r="D157" s="368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70"/>
      <c r="P157" s="363"/>
      <c r="Q157" s="364"/>
      <c r="R157" s="363"/>
      <c r="S157" s="364"/>
      <c r="T157" s="363"/>
      <c r="U157" s="364"/>
      <c r="V157" s="363"/>
      <c r="W157" s="364"/>
      <c r="X157" s="363"/>
      <c r="Y157" s="364"/>
      <c r="Z157" s="363"/>
      <c r="AA157" s="364"/>
      <c r="AB157" s="363"/>
      <c r="AC157" s="364"/>
      <c r="AD157" s="365"/>
      <c r="AE157" s="366"/>
      <c r="AF157" s="365"/>
      <c r="AG157" s="366"/>
      <c r="AH157" s="363"/>
      <c r="AI157" s="364"/>
      <c r="AJ157" s="73" t="str">
        <f t="shared" si="96"/>
        <v/>
      </c>
      <c r="AK157" s="68"/>
    </row>
    <row r="158" spans="1:49">
      <c r="B158" s="82" t="str">
        <f>IF(E158="","",9)</f>
        <v/>
      </c>
      <c r="C158" s="367"/>
      <c r="D158" s="368"/>
      <c r="E158" s="369"/>
      <c r="F158" s="369"/>
      <c r="G158" s="369"/>
      <c r="H158" s="369"/>
      <c r="I158" s="369"/>
      <c r="J158" s="369"/>
      <c r="K158" s="369"/>
      <c r="L158" s="369"/>
      <c r="M158" s="369"/>
      <c r="N158" s="369"/>
      <c r="O158" s="370"/>
      <c r="P158" s="363"/>
      <c r="Q158" s="364"/>
      <c r="R158" s="363"/>
      <c r="S158" s="364"/>
      <c r="T158" s="363"/>
      <c r="U158" s="364"/>
      <c r="V158" s="363"/>
      <c r="W158" s="364"/>
      <c r="X158" s="363"/>
      <c r="Y158" s="364"/>
      <c r="Z158" s="363"/>
      <c r="AA158" s="364"/>
      <c r="AB158" s="363"/>
      <c r="AC158" s="364"/>
      <c r="AD158" s="365"/>
      <c r="AE158" s="366"/>
      <c r="AF158" s="365"/>
      <c r="AG158" s="366"/>
      <c r="AH158" s="363"/>
      <c r="AI158" s="364"/>
      <c r="AJ158" s="73" t="str">
        <f t="shared" si="96"/>
        <v/>
      </c>
      <c r="AK158" s="68"/>
    </row>
    <row r="159" spans="1:49">
      <c r="B159" s="82" t="str">
        <f>IF(E159="","",10)</f>
        <v/>
      </c>
      <c r="C159" s="367"/>
      <c r="D159" s="368"/>
      <c r="E159" s="369"/>
      <c r="F159" s="369"/>
      <c r="G159" s="369"/>
      <c r="H159" s="369"/>
      <c r="I159" s="369"/>
      <c r="J159" s="369"/>
      <c r="K159" s="369"/>
      <c r="L159" s="369"/>
      <c r="M159" s="369"/>
      <c r="N159" s="369"/>
      <c r="O159" s="370"/>
      <c r="P159" s="363"/>
      <c r="Q159" s="364"/>
      <c r="R159" s="363"/>
      <c r="S159" s="364"/>
      <c r="T159" s="363"/>
      <c r="U159" s="364"/>
      <c r="V159" s="363"/>
      <c r="W159" s="364"/>
      <c r="X159" s="363"/>
      <c r="Y159" s="364"/>
      <c r="Z159" s="363"/>
      <c r="AA159" s="364"/>
      <c r="AB159" s="363"/>
      <c r="AC159" s="364"/>
      <c r="AD159" s="365"/>
      <c r="AE159" s="366"/>
      <c r="AF159" s="365"/>
      <c r="AG159" s="366"/>
      <c r="AH159" s="363"/>
      <c r="AI159" s="364"/>
      <c r="AJ159" s="73" t="str">
        <f t="shared" si="96"/>
        <v/>
      </c>
      <c r="AK159" s="68"/>
    </row>
    <row r="160" spans="1:49">
      <c r="B160" s="82" t="str">
        <f>IF(E160="","",11)</f>
        <v/>
      </c>
      <c r="C160" s="367"/>
      <c r="D160" s="368"/>
      <c r="E160" s="369"/>
      <c r="F160" s="369"/>
      <c r="G160" s="369"/>
      <c r="H160" s="369"/>
      <c r="I160" s="369"/>
      <c r="J160" s="369"/>
      <c r="K160" s="369"/>
      <c r="L160" s="369"/>
      <c r="M160" s="369"/>
      <c r="N160" s="369"/>
      <c r="O160" s="370"/>
      <c r="P160" s="363"/>
      <c r="Q160" s="364"/>
      <c r="R160" s="363"/>
      <c r="S160" s="364"/>
      <c r="T160" s="363"/>
      <c r="U160" s="364"/>
      <c r="V160" s="363"/>
      <c r="W160" s="364"/>
      <c r="X160" s="363"/>
      <c r="Y160" s="364"/>
      <c r="Z160" s="363"/>
      <c r="AA160" s="364"/>
      <c r="AB160" s="363"/>
      <c r="AC160" s="364"/>
      <c r="AD160" s="365"/>
      <c r="AE160" s="366"/>
      <c r="AF160" s="365"/>
      <c r="AG160" s="366"/>
      <c r="AH160" s="363"/>
      <c r="AI160" s="364"/>
      <c r="AJ160" s="73" t="str">
        <f t="shared" si="96"/>
        <v/>
      </c>
      <c r="AK160" s="68"/>
    </row>
    <row r="161" spans="1:49">
      <c r="B161" s="82" t="str">
        <f>IF(E161="","",12)</f>
        <v/>
      </c>
      <c r="C161" s="367"/>
      <c r="D161" s="368"/>
      <c r="E161" s="369"/>
      <c r="F161" s="369"/>
      <c r="G161" s="369"/>
      <c r="H161" s="369"/>
      <c r="I161" s="369"/>
      <c r="J161" s="369"/>
      <c r="K161" s="369"/>
      <c r="L161" s="369"/>
      <c r="M161" s="369"/>
      <c r="N161" s="369"/>
      <c r="O161" s="370"/>
      <c r="P161" s="363"/>
      <c r="Q161" s="364"/>
      <c r="R161" s="363"/>
      <c r="S161" s="364"/>
      <c r="T161" s="363"/>
      <c r="U161" s="364"/>
      <c r="V161" s="363"/>
      <c r="W161" s="364"/>
      <c r="X161" s="363"/>
      <c r="Y161" s="364"/>
      <c r="Z161" s="363"/>
      <c r="AA161" s="364"/>
      <c r="AB161" s="363"/>
      <c r="AC161" s="364"/>
      <c r="AD161" s="365"/>
      <c r="AE161" s="366"/>
      <c r="AF161" s="365"/>
      <c r="AG161" s="366"/>
      <c r="AH161" s="363"/>
      <c r="AI161" s="364"/>
      <c r="AJ161" s="73" t="str">
        <f t="shared" si="96"/>
        <v/>
      </c>
      <c r="AK161" s="68"/>
    </row>
    <row r="162" spans="1:49">
      <c r="B162" s="82" t="str">
        <f>IF(E162="","",13)</f>
        <v/>
      </c>
      <c r="C162" s="367"/>
      <c r="D162" s="368"/>
      <c r="E162" s="369"/>
      <c r="F162" s="369"/>
      <c r="G162" s="369"/>
      <c r="H162" s="369"/>
      <c r="I162" s="369"/>
      <c r="J162" s="369"/>
      <c r="K162" s="369"/>
      <c r="L162" s="369"/>
      <c r="M162" s="369"/>
      <c r="N162" s="369"/>
      <c r="O162" s="370"/>
      <c r="P162" s="363"/>
      <c r="Q162" s="364"/>
      <c r="R162" s="363"/>
      <c r="S162" s="364"/>
      <c r="T162" s="363"/>
      <c r="U162" s="364"/>
      <c r="V162" s="363"/>
      <c r="W162" s="364"/>
      <c r="X162" s="363"/>
      <c r="Y162" s="364"/>
      <c r="Z162" s="363"/>
      <c r="AA162" s="364"/>
      <c r="AB162" s="363"/>
      <c r="AC162" s="364"/>
      <c r="AD162" s="365"/>
      <c r="AE162" s="366"/>
      <c r="AF162" s="365"/>
      <c r="AG162" s="366"/>
      <c r="AH162" s="363"/>
      <c r="AI162" s="364"/>
      <c r="AJ162" s="73" t="str">
        <f t="shared" si="96"/>
        <v/>
      </c>
      <c r="AK162" s="68"/>
    </row>
    <row r="163" spans="1:49">
      <c r="B163" s="82" t="str">
        <f>IF(E163="","",14)</f>
        <v/>
      </c>
      <c r="C163" s="367"/>
      <c r="D163" s="368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70"/>
      <c r="P163" s="363"/>
      <c r="Q163" s="364"/>
      <c r="R163" s="363"/>
      <c r="S163" s="364"/>
      <c r="T163" s="363"/>
      <c r="U163" s="364"/>
      <c r="V163" s="363"/>
      <c r="W163" s="364"/>
      <c r="X163" s="363"/>
      <c r="Y163" s="364"/>
      <c r="Z163" s="363"/>
      <c r="AA163" s="364"/>
      <c r="AB163" s="363"/>
      <c r="AC163" s="364"/>
      <c r="AD163" s="365"/>
      <c r="AE163" s="366"/>
      <c r="AF163" s="365"/>
      <c r="AG163" s="366"/>
      <c r="AH163" s="363"/>
      <c r="AI163" s="364"/>
      <c r="AJ163" s="73" t="str">
        <f t="shared" si="96"/>
        <v/>
      </c>
      <c r="AK163" s="68"/>
    </row>
    <row r="164" spans="1:49">
      <c r="B164" s="82" t="str">
        <f>IF(E164="","",15)</f>
        <v/>
      </c>
      <c r="C164" s="367"/>
      <c r="D164" s="368"/>
      <c r="E164" s="369"/>
      <c r="F164" s="369"/>
      <c r="G164" s="369"/>
      <c r="H164" s="369"/>
      <c r="I164" s="369"/>
      <c r="J164" s="369"/>
      <c r="K164" s="369"/>
      <c r="L164" s="369"/>
      <c r="M164" s="369"/>
      <c r="N164" s="369"/>
      <c r="O164" s="370"/>
      <c r="P164" s="363"/>
      <c r="Q164" s="364"/>
      <c r="R164" s="363"/>
      <c r="S164" s="364"/>
      <c r="T164" s="363"/>
      <c r="U164" s="364"/>
      <c r="V164" s="363"/>
      <c r="W164" s="364"/>
      <c r="X164" s="363"/>
      <c r="Y164" s="364"/>
      <c r="Z164" s="363"/>
      <c r="AA164" s="364"/>
      <c r="AB164" s="363"/>
      <c r="AC164" s="364"/>
      <c r="AD164" s="365"/>
      <c r="AE164" s="366"/>
      <c r="AF164" s="365"/>
      <c r="AG164" s="366"/>
      <c r="AH164" s="363"/>
      <c r="AI164" s="364"/>
      <c r="AJ164" s="73" t="str">
        <f t="shared" si="96"/>
        <v/>
      </c>
      <c r="AK164" s="68"/>
    </row>
    <row r="165" spans="1:49">
      <c r="B165" s="82" t="str">
        <f>IF(E165="","",16)</f>
        <v/>
      </c>
      <c r="C165" s="367"/>
      <c r="D165" s="368"/>
      <c r="E165" s="369"/>
      <c r="F165" s="369"/>
      <c r="G165" s="369"/>
      <c r="H165" s="369"/>
      <c r="I165" s="369"/>
      <c r="J165" s="369"/>
      <c r="K165" s="369"/>
      <c r="L165" s="369"/>
      <c r="M165" s="369"/>
      <c r="N165" s="369"/>
      <c r="O165" s="370"/>
      <c r="P165" s="363"/>
      <c r="Q165" s="364"/>
      <c r="R165" s="363"/>
      <c r="S165" s="364"/>
      <c r="T165" s="363"/>
      <c r="U165" s="364"/>
      <c r="V165" s="363"/>
      <c r="W165" s="364"/>
      <c r="X165" s="363"/>
      <c r="Y165" s="364"/>
      <c r="Z165" s="363"/>
      <c r="AA165" s="364"/>
      <c r="AB165" s="363"/>
      <c r="AC165" s="364"/>
      <c r="AD165" s="365"/>
      <c r="AE165" s="366"/>
      <c r="AF165" s="365"/>
      <c r="AG165" s="366"/>
      <c r="AH165" s="363"/>
      <c r="AI165" s="364"/>
      <c r="AJ165" s="73" t="str">
        <f t="shared" si="96"/>
        <v/>
      </c>
    </row>
    <row r="166" spans="1:49">
      <c r="B166" s="82" t="str">
        <f>IF(E166="","",17)</f>
        <v/>
      </c>
      <c r="C166" s="367"/>
      <c r="D166" s="368"/>
      <c r="E166" s="369"/>
      <c r="F166" s="369"/>
      <c r="G166" s="369"/>
      <c r="H166" s="369"/>
      <c r="I166" s="369"/>
      <c r="J166" s="369"/>
      <c r="K166" s="369"/>
      <c r="L166" s="369"/>
      <c r="M166" s="369"/>
      <c r="N166" s="369"/>
      <c r="O166" s="370"/>
      <c r="P166" s="363"/>
      <c r="Q166" s="364"/>
      <c r="R166" s="363"/>
      <c r="S166" s="364"/>
      <c r="T166" s="363"/>
      <c r="U166" s="364"/>
      <c r="V166" s="363"/>
      <c r="W166" s="364"/>
      <c r="X166" s="363"/>
      <c r="Y166" s="364"/>
      <c r="Z166" s="363"/>
      <c r="AA166" s="364"/>
      <c r="AB166" s="363"/>
      <c r="AC166" s="364"/>
      <c r="AD166" s="365"/>
      <c r="AE166" s="366"/>
      <c r="AF166" s="365"/>
      <c r="AG166" s="366"/>
      <c r="AH166" s="363"/>
      <c r="AI166" s="364"/>
      <c r="AJ166" s="73" t="str">
        <f t="shared" si="96"/>
        <v/>
      </c>
    </row>
    <row r="167" spans="1:49">
      <c r="B167" s="82" t="str">
        <f>IF(E167="","",18)</f>
        <v/>
      </c>
      <c r="C167" s="367"/>
      <c r="D167" s="368"/>
      <c r="E167" s="369"/>
      <c r="F167" s="369"/>
      <c r="G167" s="369"/>
      <c r="H167" s="369"/>
      <c r="I167" s="369"/>
      <c r="J167" s="369"/>
      <c r="K167" s="369"/>
      <c r="L167" s="369"/>
      <c r="M167" s="369"/>
      <c r="N167" s="369"/>
      <c r="O167" s="370"/>
      <c r="P167" s="363"/>
      <c r="Q167" s="364"/>
      <c r="R167" s="363"/>
      <c r="S167" s="364"/>
      <c r="T167" s="363"/>
      <c r="U167" s="364"/>
      <c r="V167" s="363"/>
      <c r="W167" s="364"/>
      <c r="X167" s="363"/>
      <c r="Y167" s="364"/>
      <c r="Z167" s="363"/>
      <c r="AA167" s="364"/>
      <c r="AB167" s="363"/>
      <c r="AC167" s="364"/>
      <c r="AD167" s="365"/>
      <c r="AE167" s="366"/>
      <c r="AF167" s="365"/>
      <c r="AG167" s="366"/>
      <c r="AH167" s="363"/>
      <c r="AI167" s="364"/>
      <c r="AJ167" s="73" t="str">
        <f t="shared" si="96"/>
        <v/>
      </c>
    </row>
    <row r="168" spans="1:49">
      <c r="B168" s="82" t="str">
        <f>IF(E168="","",19)</f>
        <v/>
      </c>
      <c r="C168" s="367"/>
      <c r="D168" s="368"/>
      <c r="E168" s="369"/>
      <c r="F168" s="369"/>
      <c r="G168" s="369"/>
      <c r="H168" s="369"/>
      <c r="I168" s="369"/>
      <c r="J168" s="369"/>
      <c r="K168" s="369"/>
      <c r="L168" s="369"/>
      <c r="M168" s="369"/>
      <c r="N168" s="369"/>
      <c r="O168" s="370"/>
      <c r="P168" s="363"/>
      <c r="Q168" s="364"/>
      <c r="R168" s="363"/>
      <c r="S168" s="364"/>
      <c r="T168" s="363"/>
      <c r="U168" s="364"/>
      <c r="V168" s="363"/>
      <c r="W168" s="364"/>
      <c r="X168" s="363"/>
      <c r="Y168" s="364"/>
      <c r="Z168" s="363"/>
      <c r="AA168" s="364"/>
      <c r="AB168" s="363"/>
      <c r="AC168" s="364"/>
      <c r="AD168" s="365"/>
      <c r="AE168" s="366"/>
      <c r="AF168" s="365"/>
      <c r="AG168" s="366"/>
      <c r="AH168" s="363"/>
      <c r="AI168" s="364"/>
      <c r="AJ168" s="73" t="str">
        <f t="shared" si="96"/>
        <v/>
      </c>
    </row>
    <row r="169" spans="1:49">
      <c r="B169" s="82" t="str">
        <f>IF(E169="","",20)</f>
        <v/>
      </c>
      <c r="C169" s="367"/>
      <c r="D169" s="368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70"/>
      <c r="P169" s="363"/>
      <c r="Q169" s="364"/>
      <c r="R169" s="363"/>
      <c r="S169" s="364"/>
      <c r="T169" s="363"/>
      <c r="U169" s="364"/>
      <c r="V169" s="363"/>
      <c r="W169" s="364"/>
      <c r="X169" s="363"/>
      <c r="Y169" s="364"/>
      <c r="Z169" s="363"/>
      <c r="AA169" s="364"/>
      <c r="AB169" s="363"/>
      <c r="AC169" s="364"/>
      <c r="AD169" s="365"/>
      <c r="AE169" s="366"/>
      <c r="AF169" s="365"/>
      <c r="AG169" s="366"/>
      <c r="AH169" s="363"/>
      <c r="AI169" s="364"/>
      <c r="AJ169" s="73" t="str">
        <f t="shared" si="96"/>
        <v/>
      </c>
    </row>
    <row r="170" spans="1:49">
      <c r="B170" s="82" t="str">
        <f>IF(E170="","",21)</f>
        <v/>
      </c>
      <c r="C170" s="367"/>
      <c r="D170" s="368"/>
      <c r="E170" s="369"/>
      <c r="F170" s="369"/>
      <c r="G170" s="369"/>
      <c r="H170" s="369"/>
      <c r="I170" s="369"/>
      <c r="J170" s="369"/>
      <c r="K170" s="369"/>
      <c r="L170" s="369"/>
      <c r="M170" s="369"/>
      <c r="N170" s="369"/>
      <c r="O170" s="370"/>
      <c r="P170" s="363"/>
      <c r="Q170" s="364"/>
      <c r="R170" s="363"/>
      <c r="S170" s="364"/>
      <c r="T170" s="363"/>
      <c r="U170" s="364"/>
      <c r="V170" s="363"/>
      <c r="W170" s="364"/>
      <c r="X170" s="363"/>
      <c r="Y170" s="364"/>
      <c r="Z170" s="363"/>
      <c r="AA170" s="364"/>
      <c r="AB170" s="363"/>
      <c r="AC170" s="364"/>
      <c r="AD170" s="365"/>
      <c r="AE170" s="366"/>
      <c r="AF170" s="365"/>
      <c r="AG170" s="366"/>
      <c r="AH170" s="363"/>
      <c r="AI170" s="364"/>
      <c r="AJ170" s="73" t="str">
        <f t="shared" si="96"/>
        <v/>
      </c>
    </row>
    <row r="171" spans="1:49">
      <c r="B171" s="82" t="str">
        <f>IF(E171="","",22)</f>
        <v/>
      </c>
      <c r="C171" s="367"/>
      <c r="D171" s="368"/>
      <c r="E171" s="369"/>
      <c r="F171" s="369"/>
      <c r="G171" s="369"/>
      <c r="H171" s="369"/>
      <c r="I171" s="369"/>
      <c r="J171" s="369"/>
      <c r="K171" s="369"/>
      <c r="L171" s="369"/>
      <c r="M171" s="369"/>
      <c r="N171" s="369"/>
      <c r="O171" s="370"/>
      <c r="P171" s="363"/>
      <c r="Q171" s="364"/>
      <c r="R171" s="363"/>
      <c r="S171" s="364"/>
      <c r="T171" s="363"/>
      <c r="U171" s="364"/>
      <c r="V171" s="363"/>
      <c r="W171" s="364"/>
      <c r="X171" s="363"/>
      <c r="Y171" s="364"/>
      <c r="Z171" s="363"/>
      <c r="AA171" s="364"/>
      <c r="AB171" s="363"/>
      <c r="AC171" s="364"/>
      <c r="AD171" s="365"/>
      <c r="AE171" s="366"/>
      <c r="AF171" s="365"/>
      <c r="AG171" s="366"/>
      <c r="AH171" s="363"/>
      <c r="AI171" s="364"/>
      <c r="AJ171" s="73" t="str">
        <f t="shared" si="96"/>
        <v/>
      </c>
    </row>
    <row r="172" spans="1:49">
      <c r="B172" s="82" t="str">
        <f>IF(E172="","",23)</f>
        <v/>
      </c>
      <c r="C172" s="367"/>
      <c r="D172" s="368"/>
      <c r="E172" s="369"/>
      <c r="F172" s="369"/>
      <c r="G172" s="369"/>
      <c r="H172" s="369"/>
      <c r="I172" s="369"/>
      <c r="J172" s="369"/>
      <c r="K172" s="369"/>
      <c r="L172" s="369"/>
      <c r="M172" s="369"/>
      <c r="N172" s="369"/>
      <c r="O172" s="370"/>
      <c r="P172" s="363"/>
      <c r="Q172" s="364"/>
      <c r="R172" s="363"/>
      <c r="S172" s="364"/>
      <c r="T172" s="363"/>
      <c r="U172" s="364"/>
      <c r="V172" s="363"/>
      <c r="W172" s="364"/>
      <c r="X172" s="363"/>
      <c r="Y172" s="364"/>
      <c r="Z172" s="363"/>
      <c r="AA172" s="364"/>
      <c r="AB172" s="363"/>
      <c r="AC172" s="364"/>
      <c r="AD172" s="365"/>
      <c r="AE172" s="366"/>
      <c r="AF172" s="365"/>
      <c r="AG172" s="366"/>
      <c r="AH172" s="363"/>
      <c r="AI172" s="364"/>
      <c r="AJ172" s="73" t="str">
        <f t="shared" si="96"/>
        <v/>
      </c>
    </row>
    <row r="173" spans="1:49">
      <c r="B173" s="82" t="str">
        <f>IF(E173="","",24)</f>
        <v/>
      </c>
      <c r="C173" s="367"/>
      <c r="D173" s="368"/>
      <c r="E173" s="369"/>
      <c r="F173" s="369"/>
      <c r="G173" s="369"/>
      <c r="H173" s="369"/>
      <c r="I173" s="369"/>
      <c r="J173" s="369"/>
      <c r="K173" s="369"/>
      <c r="L173" s="369"/>
      <c r="M173" s="369"/>
      <c r="N173" s="369"/>
      <c r="O173" s="370"/>
      <c r="P173" s="363"/>
      <c r="Q173" s="364"/>
      <c r="R173" s="363"/>
      <c r="S173" s="364"/>
      <c r="T173" s="363"/>
      <c r="U173" s="364"/>
      <c r="V173" s="363"/>
      <c r="W173" s="364"/>
      <c r="X173" s="363"/>
      <c r="Y173" s="364"/>
      <c r="Z173" s="363"/>
      <c r="AA173" s="364"/>
      <c r="AB173" s="363"/>
      <c r="AC173" s="364"/>
      <c r="AD173" s="365"/>
      <c r="AE173" s="366"/>
      <c r="AF173" s="365"/>
      <c r="AG173" s="366"/>
      <c r="AH173" s="363"/>
      <c r="AI173" s="364"/>
      <c r="AJ173" s="73" t="str">
        <f t="shared" si="96"/>
        <v/>
      </c>
    </row>
    <row r="174" spans="1:49">
      <c r="B174" s="82" t="str">
        <f>IF(E174="","",25)</f>
        <v/>
      </c>
      <c r="C174" s="367"/>
      <c r="D174" s="368"/>
      <c r="E174" s="369"/>
      <c r="F174" s="369"/>
      <c r="G174" s="369"/>
      <c r="H174" s="369"/>
      <c r="I174" s="369"/>
      <c r="J174" s="369"/>
      <c r="K174" s="369"/>
      <c r="L174" s="369"/>
      <c r="M174" s="369"/>
      <c r="N174" s="369"/>
      <c r="O174" s="370"/>
      <c r="P174" s="363"/>
      <c r="Q174" s="364"/>
      <c r="R174" s="363"/>
      <c r="S174" s="364"/>
      <c r="T174" s="363"/>
      <c r="U174" s="364"/>
      <c r="V174" s="363"/>
      <c r="W174" s="364"/>
      <c r="X174" s="363"/>
      <c r="Y174" s="364"/>
      <c r="Z174" s="363"/>
      <c r="AA174" s="364"/>
      <c r="AB174" s="363"/>
      <c r="AC174" s="364"/>
      <c r="AD174" s="365"/>
      <c r="AE174" s="366"/>
      <c r="AF174" s="365"/>
      <c r="AG174" s="366"/>
      <c r="AH174" s="363"/>
      <c r="AI174" s="364"/>
      <c r="AJ174" s="75" t="str">
        <f t="shared" si="96"/>
        <v/>
      </c>
    </row>
    <row r="175" spans="1:49" s="89" customFormat="1" hidden="1">
      <c r="C175" s="221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37"/>
      <c r="O175" s="362"/>
      <c r="P175" s="221">
        <f>SUM(P150:P174)</f>
        <v>0</v>
      </c>
      <c r="Q175" s="222"/>
      <c r="R175" s="221">
        <f>SUM(R150:R174)</f>
        <v>0</v>
      </c>
      <c r="S175" s="222"/>
      <c r="T175" s="221">
        <f>SUM(T150:T174)</f>
        <v>0</v>
      </c>
      <c r="U175" s="222"/>
      <c r="V175" s="221">
        <f>SUM(V150:V174)</f>
        <v>0</v>
      </c>
      <c r="W175" s="222"/>
      <c r="X175" s="221">
        <f>SUM(X150:X174)</f>
        <v>0</v>
      </c>
      <c r="Y175" s="222"/>
      <c r="Z175" s="221">
        <f>SUM(Z150:Z174)</f>
        <v>0</v>
      </c>
      <c r="AA175" s="222"/>
      <c r="AB175" s="221">
        <f>SUM(AB150:AB174)</f>
        <v>0</v>
      </c>
      <c r="AC175" s="222"/>
      <c r="AD175" s="221">
        <f t="shared" ref="AD175" si="97">SUM(AD150:AD174)</f>
        <v>0</v>
      </c>
      <c r="AE175" s="222"/>
      <c r="AF175" s="221">
        <f t="shared" ref="AF175" si="98">SUM(AF150:AF174)</f>
        <v>0</v>
      </c>
      <c r="AG175" s="222"/>
      <c r="AH175" s="221">
        <f>SUM(AH150:AH174)</f>
        <v>0</v>
      </c>
      <c r="AI175" s="222"/>
      <c r="AJ175" s="199">
        <f>SUM(AJ150:AJ174)</f>
        <v>0</v>
      </c>
      <c r="AK175" s="200"/>
      <c r="AM175" s="109" t="str">
        <f>IF(AL145=1,P177,"")</f>
        <v/>
      </c>
      <c r="AN175" s="109" t="str">
        <f>IF(AL145=2,R177,"")</f>
        <v/>
      </c>
      <c r="AO175" s="109">
        <f>IF(AL145=3,T177,"")</f>
        <v>0</v>
      </c>
      <c r="AP175" s="109" t="str">
        <f>IF(AL145=4,V177,"")</f>
        <v/>
      </c>
      <c r="AQ175" s="109" t="str">
        <f>IF(AL145=5,X177,"")</f>
        <v/>
      </c>
      <c r="AR175" s="109" t="str">
        <f>IF(AL145=6,Z177,"")</f>
        <v/>
      </c>
      <c r="AS175" s="109" t="str">
        <f>IF(AL145=7,AB177,"")</f>
        <v/>
      </c>
      <c r="AT175" s="109" t="str">
        <f>IF(AL145=8,AD177,"")</f>
        <v/>
      </c>
      <c r="AU175" s="109" t="str">
        <f>IF(AL145=9,AF177,"")</f>
        <v/>
      </c>
      <c r="AV175" s="109" t="str">
        <f>IF(AL145=10,AH177,"")</f>
        <v/>
      </c>
      <c r="AW175" s="110">
        <f>SUM(AM175:AV175)</f>
        <v>0</v>
      </c>
    </row>
    <row r="176" spans="1:49" s="89" customFormat="1" hidden="1">
      <c r="A176" s="91"/>
      <c r="B176" s="90"/>
      <c r="C176" s="90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3"/>
      <c r="O176" s="94"/>
      <c r="P176" s="221">
        <f>COUNTBLANK(P150:P174)</f>
        <v>25</v>
      </c>
      <c r="Q176" s="222"/>
      <c r="R176" s="221">
        <f t="shared" ref="R176" si="99">COUNTBLANK(R150:R174)</f>
        <v>25</v>
      </c>
      <c r="S176" s="222"/>
      <c r="T176" s="221">
        <f t="shared" ref="T176" si="100">COUNTBLANK(T150:T174)</f>
        <v>25</v>
      </c>
      <c r="U176" s="222"/>
      <c r="V176" s="221">
        <f t="shared" ref="V176" si="101">COUNTBLANK(V150:V174)</f>
        <v>25</v>
      </c>
      <c r="W176" s="222"/>
      <c r="X176" s="221">
        <f t="shared" ref="X176" si="102">COUNTBLANK(X150:X174)</f>
        <v>25</v>
      </c>
      <c r="Y176" s="222"/>
      <c r="Z176" s="221">
        <f t="shared" ref="Z176" si="103">COUNTBLANK(Z150:Z174)</f>
        <v>25</v>
      </c>
      <c r="AA176" s="222"/>
      <c r="AB176" s="221">
        <f t="shared" ref="AB176" si="104">COUNTBLANK(AB150:AB174)</f>
        <v>25</v>
      </c>
      <c r="AC176" s="222"/>
      <c r="AD176" s="221">
        <f t="shared" ref="AD176" si="105">COUNTBLANK(AD150:AD174)</f>
        <v>25</v>
      </c>
      <c r="AE176" s="222"/>
      <c r="AF176" s="221">
        <f t="shared" ref="AF176" si="106">COUNTBLANK(AF150:AF174)</f>
        <v>25</v>
      </c>
      <c r="AG176" s="222"/>
      <c r="AH176" s="221">
        <f t="shared" ref="AH176" si="107">COUNTBLANK(AH150:AH174)</f>
        <v>25</v>
      </c>
      <c r="AI176" s="222"/>
      <c r="AJ176" s="95"/>
      <c r="AK176" s="96"/>
    </row>
    <row r="177" spans="1:49" s="89" customFormat="1" hidden="1">
      <c r="A177" s="91"/>
      <c r="B177" s="90"/>
      <c r="C177" s="90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3"/>
      <c r="O177" s="94"/>
      <c r="P177" s="221">
        <f>25-P176</f>
        <v>0</v>
      </c>
      <c r="Q177" s="223"/>
      <c r="R177" s="221">
        <f t="shared" ref="R177" si="108">25-R176</f>
        <v>0</v>
      </c>
      <c r="S177" s="223"/>
      <c r="T177" s="221">
        <f t="shared" ref="T177" si="109">25-T176</f>
        <v>0</v>
      </c>
      <c r="U177" s="223"/>
      <c r="V177" s="221">
        <f t="shared" ref="V177" si="110">25-V176</f>
        <v>0</v>
      </c>
      <c r="W177" s="223"/>
      <c r="X177" s="221">
        <f t="shared" ref="X177" si="111">25-X176</f>
        <v>0</v>
      </c>
      <c r="Y177" s="223"/>
      <c r="Z177" s="221">
        <f t="shared" ref="Z177" si="112">25-Z176</f>
        <v>0</v>
      </c>
      <c r="AA177" s="223"/>
      <c r="AB177" s="221">
        <f t="shared" ref="AB177" si="113">25-AB176</f>
        <v>0</v>
      </c>
      <c r="AC177" s="223"/>
      <c r="AD177" s="221">
        <f t="shared" ref="AD177" si="114">25-AD176</f>
        <v>0</v>
      </c>
      <c r="AE177" s="223"/>
      <c r="AF177" s="221">
        <f t="shared" ref="AF177" si="115">25-AF176</f>
        <v>0</v>
      </c>
      <c r="AG177" s="223"/>
      <c r="AH177" s="221">
        <f t="shared" ref="AH177" si="116">25-AH176</f>
        <v>0</v>
      </c>
      <c r="AI177" s="223"/>
      <c r="AJ177" s="95"/>
      <c r="AK177" s="96"/>
      <c r="AL177" s="89">
        <f>AL145</f>
        <v>3</v>
      </c>
    </row>
    <row r="178" spans="1:49" ht="15" customHeight="1">
      <c r="B178" s="346" t="s">
        <v>47</v>
      </c>
      <c r="C178" s="347"/>
      <c r="D178" s="347"/>
      <c r="E178" s="347"/>
      <c r="F178" s="347"/>
      <c r="G178" s="347"/>
      <c r="H178" s="347"/>
      <c r="I178" s="347"/>
      <c r="J178" s="347"/>
      <c r="K178" s="347"/>
      <c r="L178" s="347"/>
      <c r="M178" s="347"/>
      <c r="N178" s="347"/>
      <c r="O178" s="347"/>
      <c r="P178" s="347"/>
      <c r="Q178" s="347"/>
      <c r="R178" s="347"/>
      <c r="S178" s="347"/>
      <c r="T178" s="347"/>
      <c r="U178" s="347"/>
      <c r="V178" s="347"/>
      <c r="W178" s="347"/>
      <c r="X178" s="347"/>
      <c r="Y178" s="347"/>
      <c r="Z178" s="347"/>
      <c r="AA178" s="347"/>
      <c r="AB178" s="347"/>
      <c r="AC178" s="347"/>
      <c r="AD178" s="347"/>
      <c r="AE178" s="347"/>
      <c r="AF178" s="347"/>
      <c r="AG178" s="347"/>
      <c r="AH178" s="347"/>
      <c r="AI178" s="347"/>
      <c r="AJ178" s="196" t="s">
        <v>48</v>
      </c>
      <c r="AK178" s="68"/>
    </row>
    <row r="179" spans="1:49">
      <c r="B179" s="348" t="s">
        <v>49</v>
      </c>
      <c r="C179" s="349"/>
      <c r="D179" s="349"/>
      <c r="E179" s="349"/>
      <c r="F179" s="349"/>
      <c r="G179" s="350">
        <f>C10</f>
        <v>0</v>
      </c>
      <c r="H179" s="350"/>
      <c r="I179" s="350"/>
      <c r="J179" s="350"/>
      <c r="K179" s="350"/>
      <c r="L179" s="350"/>
      <c r="M179" s="350"/>
      <c r="N179" s="350"/>
      <c r="O179" s="350"/>
      <c r="P179" s="350"/>
      <c r="Q179" s="350"/>
      <c r="R179" s="350"/>
      <c r="S179" s="350"/>
      <c r="T179" s="350"/>
      <c r="U179" s="350"/>
      <c r="V179" s="350"/>
      <c r="W179" s="350"/>
      <c r="X179" s="350"/>
      <c r="Y179" s="350"/>
      <c r="Z179" s="350"/>
      <c r="AA179" s="350"/>
      <c r="AB179" s="350"/>
      <c r="AC179" s="350"/>
      <c r="AD179" s="350"/>
      <c r="AE179" s="350"/>
      <c r="AF179" s="350"/>
      <c r="AG179" s="350"/>
      <c r="AH179" s="350"/>
      <c r="AI179" s="350"/>
      <c r="AJ179" s="197"/>
      <c r="AK179" s="68"/>
    </row>
    <row r="180" spans="1:49">
      <c r="B180" s="351" t="s">
        <v>50</v>
      </c>
      <c r="C180" s="353" t="s">
        <v>51</v>
      </c>
      <c r="D180" s="354"/>
      <c r="E180" s="357" t="s">
        <v>52</v>
      </c>
      <c r="F180" s="357"/>
      <c r="G180" s="357"/>
      <c r="H180" s="357"/>
      <c r="I180" s="357"/>
      <c r="J180" s="357"/>
      <c r="K180" s="357"/>
      <c r="L180" s="357"/>
      <c r="M180" s="357"/>
      <c r="N180" s="357"/>
      <c r="O180" s="358"/>
      <c r="P180" s="361" t="s">
        <v>53</v>
      </c>
      <c r="Q180" s="289"/>
      <c r="R180" s="289"/>
      <c r="S180" s="289"/>
      <c r="T180" s="289"/>
      <c r="U180" s="289"/>
      <c r="V180" s="289"/>
      <c r="W180" s="289"/>
      <c r="X180" s="289"/>
      <c r="Y180" s="289"/>
      <c r="Z180" s="289"/>
      <c r="AA180" s="289"/>
      <c r="AB180" s="289"/>
      <c r="AC180" s="289"/>
      <c r="AD180" s="289"/>
      <c r="AE180" s="289"/>
      <c r="AF180" s="289"/>
      <c r="AG180" s="289"/>
      <c r="AH180" s="289"/>
      <c r="AI180" s="213"/>
      <c r="AJ180" s="197"/>
      <c r="AK180" s="68"/>
    </row>
    <row r="181" spans="1:49">
      <c r="B181" s="352"/>
      <c r="C181" s="355"/>
      <c r="D181" s="356"/>
      <c r="E181" s="359"/>
      <c r="F181" s="359"/>
      <c r="G181" s="359"/>
      <c r="H181" s="359"/>
      <c r="I181" s="359"/>
      <c r="J181" s="359"/>
      <c r="K181" s="359"/>
      <c r="L181" s="359"/>
      <c r="M181" s="359"/>
      <c r="N181" s="359"/>
      <c r="O181" s="360"/>
      <c r="P181" s="345" t="str">
        <f>P17</f>
        <v>EYLÜL</v>
      </c>
      <c r="Q181" s="345"/>
      <c r="R181" s="345" t="str">
        <f>R17</f>
        <v>EKİM</v>
      </c>
      <c r="S181" s="345"/>
      <c r="T181" s="345" t="str">
        <f>T17</f>
        <v>KASIM</v>
      </c>
      <c r="U181" s="345"/>
      <c r="V181" s="345" t="str">
        <f>V17</f>
        <v>ARALIK</v>
      </c>
      <c r="W181" s="345"/>
      <c r="X181" s="345" t="str">
        <f>X17</f>
        <v>OCAK</v>
      </c>
      <c r="Y181" s="345"/>
      <c r="Z181" s="345" t="str">
        <f>Z17</f>
        <v>ŞUBAT</v>
      </c>
      <c r="AA181" s="345"/>
      <c r="AB181" s="345" t="str">
        <f>AB17</f>
        <v>MART</v>
      </c>
      <c r="AC181" s="345"/>
      <c r="AD181" s="340"/>
      <c r="AE181" s="213"/>
      <c r="AF181" s="340"/>
      <c r="AG181" s="213"/>
      <c r="AH181" s="340" t="str">
        <f>AH17</f>
        <v>HAZİRAN</v>
      </c>
      <c r="AI181" s="213"/>
      <c r="AJ181" s="198"/>
      <c r="AK181" s="68"/>
      <c r="AM181" s="109" t="str">
        <f>IF(AL145=1,P175,"")</f>
        <v/>
      </c>
      <c r="AN181" s="109" t="str">
        <f>IF(AL145=2,R175,"")</f>
        <v/>
      </c>
      <c r="AO181" s="109">
        <f>IF(AL145=3,T175,"")</f>
        <v>0</v>
      </c>
      <c r="AP181" s="109" t="str">
        <f>IF(AL145=4,V175,"")</f>
        <v/>
      </c>
      <c r="AQ181" s="109" t="str">
        <f>IF(AL145=5,X175,"")</f>
        <v/>
      </c>
      <c r="AR181" s="109" t="str">
        <f>IF(AL145=6,Z175,"")</f>
        <v/>
      </c>
      <c r="AS181" s="109" t="str">
        <f>IF(AL145=7,AB175,"")</f>
        <v/>
      </c>
      <c r="AT181" s="109" t="str">
        <f>IF(AL145=8,AD175,"")</f>
        <v/>
      </c>
      <c r="AU181" s="109" t="str">
        <f>IF(AL145=9,AF175,"")</f>
        <v/>
      </c>
      <c r="AV181" s="109" t="str">
        <f>IF(AL145=10,AH175,"")</f>
        <v/>
      </c>
      <c r="AW181" s="110">
        <f>SUM(AM181:AV181)</f>
        <v>0</v>
      </c>
    </row>
    <row r="182" spans="1:49">
      <c r="B182" s="83" t="str">
        <f>IF(E182="","",1)</f>
        <v/>
      </c>
      <c r="C182" s="341"/>
      <c r="D182" s="342"/>
      <c r="E182" s="343"/>
      <c r="F182" s="343"/>
      <c r="G182" s="343"/>
      <c r="H182" s="343"/>
      <c r="I182" s="343"/>
      <c r="J182" s="343"/>
      <c r="K182" s="343"/>
      <c r="L182" s="343"/>
      <c r="M182" s="343"/>
      <c r="N182" s="343"/>
      <c r="O182" s="344"/>
      <c r="P182" s="338"/>
      <c r="Q182" s="339"/>
      <c r="R182" s="338"/>
      <c r="S182" s="339"/>
      <c r="T182" s="338"/>
      <c r="U182" s="339"/>
      <c r="V182" s="338"/>
      <c r="W182" s="339"/>
      <c r="X182" s="338"/>
      <c r="Y182" s="339"/>
      <c r="Z182" s="338"/>
      <c r="AA182" s="339"/>
      <c r="AB182" s="338"/>
      <c r="AC182" s="339"/>
      <c r="AD182" s="340"/>
      <c r="AE182" s="213"/>
      <c r="AF182" s="340"/>
      <c r="AG182" s="213"/>
      <c r="AH182" s="338"/>
      <c r="AI182" s="339"/>
      <c r="AJ182" s="73" t="str">
        <f>IF(E182="","",1)</f>
        <v/>
      </c>
      <c r="AK182" s="68"/>
    </row>
    <row r="183" spans="1:49">
      <c r="B183" s="83" t="str">
        <f>IF(E183="","",2)</f>
        <v/>
      </c>
      <c r="C183" s="341"/>
      <c r="D183" s="342"/>
      <c r="E183" s="343"/>
      <c r="F183" s="343"/>
      <c r="G183" s="343"/>
      <c r="H183" s="343"/>
      <c r="I183" s="343"/>
      <c r="J183" s="343"/>
      <c r="K183" s="343"/>
      <c r="L183" s="343"/>
      <c r="M183" s="343"/>
      <c r="N183" s="343"/>
      <c r="O183" s="344"/>
      <c r="P183" s="338"/>
      <c r="Q183" s="339"/>
      <c r="R183" s="338"/>
      <c r="S183" s="339"/>
      <c r="T183" s="338"/>
      <c r="U183" s="339"/>
      <c r="V183" s="338"/>
      <c r="W183" s="339"/>
      <c r="X183" s="338"/>
      <c r="Y183" s="339"/>
      <c r="Z183" s="338"/>
      <c r="AA183" s="339"/>
      <c r="AB183" s="338"/>
      <c r="AC183" s="339"/>
      <c r="AD183" s="340"/>
      <c r="AE183" s="213"/>
      <c r="AF183" s="340"/>
      <c r="AG183" s="213"/>
      <c r="AH183" s="338"/>
      <c r="AI183" s="339"/>
      <c r="AJ183" s="73" t="str">
        <f t="shared" ref="AJ183:AJ206" si="117">IF(E183="","",1)</f>
        <v/>
      </c>
      <c r="AK183" s="68"/>
    </row>
    <row r="184" spans="1:49">
      <c r="B184" s="83" t="str">
        <f>IF(E184="","",3)</f>
        <v/>
      </c>
      <c r="C184" s="341"/>
      <c r="D184" s="342"/>
      <c r="E184" s="343"/>
      <c r="F184" s="343"/>
      <c r="G184" s="343"/>
      <c r="H184" s="343"/>
      <c r="I184" s="343"/>
      <c r="J184" s="343"/>
      <c r="K184" s="343"/>
      <c r="L184" s="343"/>
      <c r="M184" s="343"/>
      <c r="N184" s="343"/>
      <c r="O184" s="344"/>
      <c r="P184" s="338"/>
      <c r="Q184" s="339"/>
      <c r="R184" s="338"/>
      <c r="S184" s="339"/>
      <c r="T184" s="338"/>
      <c r="U184" s="339"/>
      <c r="V184" s="338"/>
      <c r="W184" s="339"/>
      <c r="X184" s="338"/>
      <c r="Y184" s="339"/>
      <c r="Z184" s="338"/>
      <c r="AA184" s="339"/>
      <c r="AB184" s="338"/>
      <c r="AC184" s="339"/>
      <c r="AD184" s="340"/>
      <c r="AE184" s="213"/>
      <c r="AF184" s="340"/>
      <c r="AG184" s="213"/>
      <c r="AH184" s="338"/>
      <c r="AI184" s="339"/>
      <c r="AJ184" s="73" t="str">
        <f t="shared" si="117"/>
        <v/>
      </c>
      <c r="AK184" s="68"/>
    </row>
    <row r="185" spans="1:49">
      <c r="B185" s="83" t="str">
        <f>IF(E185="","",4)</f>
        <v/>
      </c>
      <c r="C185" s="341"/>
      <c r="D185" s="342"/>
      <c r="E185" s="343"/>
      <c r="F185" s="343"/>
      <c r="G185" s="343"/>
      <c r="H185" s="343"/>
      <c r="I185" s="343"/>
      <c r="J185" s="343"/>
      <c r="K185" s="343"/>
      <c r="L185" s="343"/>
      <c r="M185" s="343"/>
      <c r="N185" s="343"/>
      <c r="O185" s="344"/>
      <c r="P185" s="338"/>
      <c r="Q185" s="339"/>
      <c r="R185" s="338"/>
      <c r="S185" s="339"/>
      <c r="T185" s="338"/>
      <c r="U185" s="339"/>
      <c r="V185" s="338"/>
      <c r="W185" s="339"/>
      <c r="X185" s="338"/>
      <c r="Y185" s="339"/>
      <c r="Z185" s="338"/>
      <c r="AA185" s="339"/>
      <c r="AB185" s="338"/>
      <c r="AC185" s="339"/>
      <c r="AD185" s="340"/>
      <c r="AE185" s="213"/>
      <c r="AF185" s="340"/>
      <c r="AG185" s="213"/>
      <c r="AH185" s="338"/>
      <c r="AI185" s="339"/>
      <c r="AJ185" s="73" t="str">
        <f t="shared" si="117"/>
        <v/>
      </c>
      <c r="AK185" s="68"/>
    </row>
    <row r="186" spans="1:49">
      <c r="B186" s="83" t="str">
        <f>IF(E186="","",5)</f>
        <v/>
      </c>
      <c r="C186" s="341"/>
      <c r="D186" s="342"/>
      <c r="E186" s="343"/>
      <c r="F186" s="343"/>
      <c r="G186" s="343"/>
      <c r="H186" s="343"/>
      <c r="I186" s="343"/>
      <c r="J186" s="343"/>
      <c r="K186" s="343"/>
      <c r="L186" s="343"/>
      <c r="M186" s="343"/>
      <c r="N186" s="343"/>
      <c r="O186" s="344"/>
      <c r="P186" s="338"/>
      <c r="Q186" s="339"/>
      <c r="R186" s="338"/>
      <c r="S186" s="339"/>
      <c r="T186" s="338"/>
      <c r="U186" s="339"/>
      <c r="V186" s="338"/>
      <c r="W186" s="339"/>
      <c r="X186" s="338"/>
      <c r="Y186" s="339"/>
      <c r="Z186" s="338"/>
      <c r="AA186" s="339"/>
      <c r="AB186" s="338"/>
      <c r="AC186" s="339"/>
      <c r="AD186" s="340"/>
      <c r="AE186" s="213"/>
      <c r="AF186" s="340"/>
      <c r="AG186" s="213"/>
      <c r="AH186" s="338"/>
      <c r="AI186" s="339"/>
      <c r="AJ186" s="73" t="str">
        <f t="shared" si="117"/>
        <v/>
      </c>
      <c r="AK186" s="68"/>
    </row>
    <row r="187" spans="1:49">
      <c r="B187" s="83" t="str">
        <f>IF(E187="","",6)</f>
        <v/>
      </c>
      <c r="C187" s="341"/>
      <c r="D187" s="342"/>
      <c r="E187" s="343"/>
      <c r="F187" s="343"/>
      <c r="G187" s="343"/>
      <c r="H187" s="343"/>
      <c r="I187" s="343"/>
      <c r="J187" s="343"/>
      <c r="K187" s="343"/>
      <c r="L187" s="343"/>
      <c r="M187" s="343"/>
      <c r="N187" s="343"/>
      <c r="O187" s="344"/>
      <c r="P187" s="338"/>
      <c r="Q187" s="339"/>
      <c r="R187" s="338"/>
      <c r="S187" s="339"/>
      <c r="T187" s="338"/>
      <c r="U187" s="339"/>
      <c r="V187" s="338"/>
      <c r="W187" s="339"/>
      <c r="X187" s="338"/>
      <c r="Y187" s="339"/>
      <c r="Z187" s="338"/>
      <c r="AA187" s="339"/>
      <c r="AB187" s="338"/>
      <c r="AC187" s="339"/>
      <c r="AD187" s="340"/>
      <c r="AE187" s="213"/>
      <c r="AF187" s="340"/>
      <c r="AG187" s="213"/>
      <c r="AH187" s="338"/>
      <c r="AI187" s="339"/>
      <c r="AJ187" s="73" t="str">
        <f t="shared" si="117"/>
        <v/>
      </c>
      <c r="AK187" s="68"/>
    </row>
    <row r="188" spans="1:49">
      <c r="B188" s="83" t="str">
        <f>IF(E188="","",7)</f>
        <v/>
      </c>
      <c r="C188" s="341"/>
      <c r="D188" s="342"/>
      <c r="E188" s="343"/>
      <c r="F188" s="343"/>
      <c r="G188" s="343"/>
      <c r="H188" s="343"/>
      <c r="I188" s="343"/>
      <c r="J188" s="343"/>
      <c r="K188" s="343"/>
      <c r="L188" s="343"/>
      <c r="M188" s="343"/>
      <c r="N188" s="343"/>
      <c r="O188" s="344"/>
      <c r="P188" s="338"/>
      <c r="Q188" s="339"/>
      <c r="R188" s="338"/>
      <c r="S188" s="339"/>
      <c r="T188" s="338"/>
      <c r="U188" s="339"/>
      <c r="V188" s="338"/>
      <c r="W188" s="339"/>
      <c r="X188" s="338"/>
      <c r="Y188" s="339"/>
      <c r="Z188" s="338"/>
      <c r="AA188" s="339"/>
      <c r="AB188" s="338"/>
      <c r="AC188" s="339"/>
      <c r="AD188" s="340"/>
      <c r="AE188" s="213"/>
      <c r="AF188" s="340"/>
      <c r="AG188" s="213"/>
      <c r="AH188" s="338"/>
      <c r="AI188" s="339"/>
      <c r="AJ188" s="73" t="str">
        <f t="shared" si="117"/>
        <v/>
      </c>
      <c r="AK188" s="68"/>
    </row>
    <row r="189" spans="1:49">
      <c r="B189" s="83" t="str">
        <f>IF(E189="","",8)</f>
        <v/>
      </c>
      <c r="C189" s="341"/>
      <c r="D189" s="342"/>
      <c r="E189" s="343"/>
      <c r="F189" s="343"/>
      <c r="G189" s="343"/>
      <c r="H189" s="343"/>
      <c r="I189" s="343"/>
      <c r="J189" s="343"/>
      <c r="K189" s="343"/>
      <c r="L189" s="343"/>
      <c r="M189" s="343"/>
      <c r="N189" s="343"/>
      <c r="O189" s="344"/>
      <c r="P189" s="338"/>
      <c r="Q189" s="339"/>
      <c r="R189" s="338"/>
      <c r="S189" s="339"/>
      <c r="T189" s="338"/>
      <c r="U189" s="339"/>
      <c r="V189" s="338"/>
      <c r="W189" s="339"/>
      <c r="X189" s="338"/>
      <c r="Y189" s="339"/>
      <c r="Z189" s="338"/>
      <c r="AA189" s="339"/>
      <c r="AB189" s="338"/>
      <c r="AC189" s="339"/>
      <c r="AD189" s="340"/>
      <c r="AE189" s="213"/>
      <c r="AF189" s="340"/>
      <c r="AG189" s="213"/>
      <c r="AH189" s="338"/>
      <c r="AI189" s="339"/>
      <c r="AJ189" s="73" t="str">
        <f t="shared" si="117"/>
        <v/>
      </c>
      <c r="AK189" s="68"/>
    </row>
    <row r="190" spans="1:49">
      <c r="B190" s="83" t="str">
        <f>IF(E190="","",9)</f>
        <v/>
      </c>
      <c r="C190" s="341"/>
      <c r="D190" s="342"/>
      <c r="E190" s="343"/>
      <c r="F190" s="343"/>
      <c r="G190" s="343"/>
      <c r="H190" s="343"/>
      <c r="I190" s="343"/>
      <c r="J190" s="343"/>
      <c r="K190" s="343"/>
      <c r="L190" s="343"/>
      <c r="M190" s="343"/>
      <c r="N190" s="343"/>
      <c r="O190" s="344"/>
      <c r="P190" s="338"/>
      <c r="Q190" s="339"/>
      <c r="R190" s="338"/>
      <c r="S190" s="339"/>
      <c r="T190" s="338"/>
      <c r="U190" s="339"/>
      <c r="V190" s="338"/>
      <c r="W190" s="339"/>
      <c r="X190" s="338"/>
      <c r="Y190" s="339"/>
      <c r="Z190" s="338"/>
      <c r="AA190" s="339"/>
      <c r="AB190" s="338"/>
      <c r="AC190" s="339"/>
      <c r="AD190" s="340"/>
      <c r="AE190" s="213"/>
      <c r="AF190" s="340"/>
      <c r="AG190" s="213"/>
      <c r="AH190" s="338"/>
      <c r="AI190" s="339"/>
      <c r="AJ190" s="73" t="str">
        <f t="shared" si="117"/>
        <v/>
      </c>
      <c r="AK190" s="68"/>
    </row>
    <row r="191" spans="1:49">
      <c r="B191" s="83" t="str">
        <f>IF(E191="","",10)</f>
        <v/>
      </c>
      <c r="C191" s="341"/>
      <c r="D191" s="342"/>
      <c r="E191" s="343"/>
      <c r="F191" s="343"/>
      <c r="G191" s="343"/>
      <c r="H191" s="343"/>
      <c r="I191" s="343"/>
      <c r="J191" s="343"/>
      <c r="K191" s="343"/>
      <c r="L191" s="343"/>
      <c r="M191" s="343"/>
      <c r="N191" s="343"/>
      <c r="O191" s="344"/>
      <c r="P191" s="338"/>
      <c r="Q191" s="339"/>
      <c r="R191" s="338"/>
      <c r="S191" s="339"/>
      <c r="T191" s="338"/>
      <c r="U191" s="339"/>
      <c r="V191" s="338"/>
      <c r="W191" s="339"/>
      <c r="X191" s="338"/>
      <c r="Y191" s="339"/>
      <c r="Z191" s="338"/>
      <c r="AA191" s="339"/>
      <c r="AB191" s="338"/>
      <c r="AC191" s="339"/>
      <c r="AD191" s="340"/>
      <c r="AE191" s="213"/>
      <c r="AF191" s="340"/>
      <c r="AG191" s="213"/>
      <c r="AH191" s="338"/>
      <c r="AI191" s="339"/>
      <c r="AJ191" s="73" t="str">
        <f t="shared" si="117"/>
        <v/>
      </c>
      <c r="AK191" s="68"/>
    </row>
    <row r="192" spans="1:49">
      <c r="B192" s="83" t="str">
        <f>IF(E192="","",11)</f>
        <v/>
      </c>
      <c r="C192" s="341"/>
      <c r="D192" s="342"/>
      <c r="E192" s="343"/>
      <c r="F192" s="343"/>
      <c r="G192" s="343"/>
      <c r="H192" s="343"/>
      <c r="I192" s="343"/>
      <c r="J192" s="343"/>
      <c r="K192" s="343"/>
      <c r="L192" s="343"/>
      <c r="M192" s="343"/>
      <c r="N192" s="343"/>
      <c r="O192" s="344"/>
      <c r="P192" s="338"/>
      <c r="Q192" s="339"/>
      <c r="R192" s="338"/>
      <c r="S192" s="339"/>
      <c r="T192" s="338"/>
      <c r="U192" s="339"/>
      <c r="V192" s="338"/>
      <c r="W192" s="339"/>
      <c r="X192" s="338"/>
      <c r="Y192" s="339"/>
      <c r="Z192" s="338"/>
      <c r="AA192" s="339"/>
      <c r="AB192" s="338"/>
      <c r="AC192" s="339"/>
      <c r="AD192" s="340"/>
      <c r="AE192" s="213"/>
      <c r="AF192" s="340"/>
      <c r="AG192" s="213"/>
      <c r="AH192" s="338"/>
      <c r="AI192" s="339"/>
      <c r="AJ192" s="73" t="str">
        <f t="shared" si="117"/>
        <v/>
      </c>
      <c r="AK192" s="68"/>
    </row>
    <row r="193" spans="2:49">
      <c r="B193" s="83" t="str">
        <f>IF(E193="","",12)</f>
        <v/>
      </c>
      <c r="C193" s="341"/>
      <c r="D193" s="342"/>
      <c r="E193" s="343"/>
      <c r="F193" s="343"/>
      <c r="G193" s="343"/>
      <c r="H193" s="343"/>
      <c r="I193" s="343"/>
      <c r="J193" s="343"/>
      <c r="K193" s="343"/>
      <c r="L193" s="343"/>
      <c r="M193" s="343"/>
      <c r="N193" s="343"/>
      <c r="O193" s="344"/>
      <c r="P193" s="338"/>
      <c r="Q193" s="339"/>
      <c r="R193" s="338"/>
      <c r="S193" s="339"/>
      <c r="T193" s="338"/>
      <c r="U193" s="339"/>
      <c r="V193" s="338"/>
      <c r="W193" s="339"/>
      <c r="X193" s="338"/>
      <c r="Y193" s="339"/>
      <c r="Z193" s="338"/>
      <c r="AA193" s="339"/>
      <c r="AB193" s="338"/>
      <c r="AC193" s="339"/>
      <c r="AD193" s="340"/>
      <c r="AE193" s="213"/>
      <c r="AF193" s="340"/>
      <c r="AG193" s="213"/>
      <c r="AH193" s="338"/>
      <c r="AI193" s="339"/>
      <c r="AJ193" s="73" t="str">
        <f t="shared" si="117"/>
        <v/>
      </c>
      <c r="AK193" s="68"/>
    </row>
    <row r="194" spans="2:49">
      <c r="B194" s="83" t="str">
        <f>IF(E194="","",13)</f>
        <v/>
      </c>
      <c r="C194" s="341"/>
      <c r="D194" s="342"/>
      <c r="E194" s="343"/>
      <c r="F194" s="343"/>
      <c r="G194" s="343"/>
      <c r="H194" s="343"/>
      <c r="I194" s="343"/>
      <c r="J194" s="343"/>
      <c r="K194" s="343"/>
      <c r="L194" s="343"/>
      <c r="M194" s="343"/>
      <c r="N194" s="343"/>
      <c r="O194" s="344"/>
      <c r="P194" s="338"/>
      <c r="Q194" s="339"/>
      <c r="R194" s="338"/>
      <c r="S194" s="339"/>
      <c r="T194" s="338"/>
      <c r="U194" s="339"/>
      <c r="V194" s="338"/>
      <c r="W194" s="339"/>
      <c r="X194" s="338"/>
      <c r="Y194" s="339"/>
      <c r="Z194" s="338"/>
      <c r="AA194" s="339"/>
      <c r="AB194" s="338"/>
      <c r="AC194" s="339"/>
      <c r="AD194" s="340"/>
      <c r="AE194" s="213"/>
      <c r="AF194" s="340"/>
      <c r="AG194" s="213"/>
      <c r="AH194" s="338"/>
      <c r="AI194" s="339"/>
      <c r="AJ194" s="73" t="str">
        <f t="shared" si="117"/>
        <v/>
      </c>
      <c r="AK194" s="68"/>
    </row>
    <row r="195" spans="2:49">
      <c r="B195" s="83" t="str">
        <f>IF(E195="","",14)</f>
        <v/>
      </c>
      <c r="C195" s="341"/>
      <c r="D195" s="342"/>
      <c r="E195" s="343"/>
      <c r="F195" s="343"/>
      <c r="G195" s="343"/>
      <c r="H195" s="343"/>
      <c r="I195" s="343"/>
      <c r="J195" s="343"/>
      <c r="K195" s="343"/>
      <c r="L195" s="343"/>
      <c r="M195" s="343"/>
      <c r="N195" s="343"/>
      <c r="O195" s="344"/>
      <c r="P195" s="338"/>
      <c r="Q195" s="339"/>
      <c r="R195" s="338"/>
      <c r="S195" s="339"/>
      <c r="T195" s="338"/>
      <c r="U195" s="339"/>
      <c r="V195" s="338"/>
      <c r="W195" s="339"/>
      <c r="X195" s="338"/>
      <c r="Y195" s="339"/>
      <c r="Z195" s="338"/>
      <c r="AA195" s="339"/>
      <c r="AB195" s="338"/>
      <c r="AC195" s="339"/>
      <c r="AD195" s="340"/>
      <c r="AE195" s="213"/>
      <c r="AF195" s="340"/>
      <c r="AG195" s="213"/>
      <c r="AH195" s="338"/>
      <c r="AI195" s="339"/>
      <c r="AJ195" s="73" t="str">
        <f t="shared" si="117"/>
        <v/>
      </c>
      <c r="AK195" s="68"/>
    </row>
    <row r="196" spans="2:49">
      <c r="B196" s="83" t="str">
        <f>IF(E196="","",15)</f>
        <v/>
      </c>
      <c r="C196" s="341"/>
      <c r="D196" s="342"/>
      <c r="E196" s="343"/>
      <c r="F196" s="343"/>
      <c r="G196" s="343"/>
      <c r="H196" s="343"/>
      <c r="I196" s="343"/>
      <c r="J196" s="343"/>
      <c r="K196" s="343"/>
      <c r="L196" s="343"/>
      <c r="M196" s="343"/>
      <c r="N196" s="343"/>
      <c r="O196" s="344"/>
      <c r="P196" s="338"/>
      <c r="Q196" s="339"/>
      <c r="R196" s="338"/>
      <c r="S196" s="339"/>
      <c r="T196" s="338"/>
      <c r="U196" s="339"/>
      <c r="V196" s="338"/>
      <c r="W196" s="339"/>
      <c r="X196" s="338"/>
      <c r="Y196" s="339"/>
      <c r="Z196" s="338"/>
      <c r="AA196" s="339"/>
      <c r="AB196" s="338"/>
      <c r="AC196" s="339"/>
      <c r="AD196" s="340"/>
      <c r="AE196" s="213"/>
      <c r="AF196" s="340"/>
      <c r="AG196" s="213"/>
      <c r="AH196" s="338"/>
      <c r="AI196" s="339"/>
      <c r="AJ196" s="73" t="str">
        <f t="shared" si="117"/>
        <v/>
      </c>
      <c r="AK196" s="68"/>
    </row>
    <row r="197" spans="2:49">
      <c r="B197" s="83" t="str">
        <f>IF(E197="","",16)</f>
        <v/>
      </c>
      <c r="C197" s="341"/>
      <c r="D197" s="342"/>
      <c r="E197" s="343"/>
      <c r="F197" s="343"/>
      <c r="G197" s="343"/>
      <c r="H197" s="343"/>
      <c r="I197" s="343"/>
      <c r="J197" s="343"/>
      <c r="K197" s="343"/>
      <c r="L197" s="343"/>
      <c r="M197" s="343"/>
      <c r="N197" s="343"/>
      <c r="O197" s="344"/>
      <c r="P197" s="338"/>
      <c r="Q197" s="339"/>
      <c r="R197" s="338"/>
      <c r="S197" s="339"/>
      <c r="T197" s="338"/>
      <c r="U197" s="339"/>
      <c r="V197" s="338"/>
      <c r="W197" s="339"/>
      <c r="X197" s="338"/>
      <c r="Y197" s="339"/>
      <c r="Z197" s="338"/>
      <c r="AA197" s="339"/>
      <c r="AB197" s="338"/>
      <c r="AC197" s="339"/>
      <c r="AD197" s="340"/>
      <c r="AE197" s="213"/>
      <c r="AF197" s="340"/>
      <c r="AG197" s="213"/>
      <c r="AH197" s="338"/>
      <c r="AI197" s="339"/>
      <c r="AJ197" s="73" t="str">
        <f t="shared" si="117"/>
        <v/>
      </c>
    </row>
    <row r="198" spans="2:49">
      <c r="B198" s="83" t="str">
        <f>IF(E198="","",17)</f>
        <v/>
      </c>
      <c r="C198" s="341"/>
      <c r="D198" s="342"/>
      <c r="E198" s="343"/>
      <c r="F198" s="343"/>
      <c r="G198" s="343"/>
      <c r="H198" s="343"/>
      <c r="I198" s="343"/>
      <c r="J198" s="343"/>
      <c r="K198" s="343"/>
      <c r="L198" s="343"/>
      <c r="M198" s="343"/>
      <c r="N198" s="343"/>
      <c r="O198" s="344"/>
      <c r="P198" s="338"/>
      <c r="Q198" s="339"/>
      <c r="R198" s="338"/>
      <c r="S198" s="339"/>
      <c r="T198" s="338"/>
      <c r="U198" s="339"/>
      <c r="V198" s="338"/>
      <c r="W198" s="339"/>
      <c r="X198" s="338"/>
      <c r="Y198" s="339"/>
      <c r="Z198" s="338"/>
      <c r="AA198" s="339"/>
      <c r="AB198" s="338"/>
      <c r="AC198" s="339"/>
      <c r="AD198" s="340"/>
      <c r="AE198" s="213"/>
      <c r="AF198" s="340"/>
      <c r="AG198" s="213"/>
      <c r="AH198" s="338"/>
      <c r="AI198" s="339"/>
      <c r="AJ198" s="73" t="str">
        <f t="shared" si="117"/>
        <v/>
      </c>
    </row>
    <row r="199" spans="2:49">
      <c r="B199" s="83" t="str">
        <f>IF(E199="","",18)</f>
        <v/>
      </c>
      <c r="C199" s="341"/>
      <c r="D199" s="342"/>
      <c r="E199" s="343"/>
      <c r="F199" s="343"/>
      <c r="G199" s="343"/>
      <c r="H199" s="343"/>
      <c r="I199" s="343"/>
      <c r="J199" s="343"/>
      <c r="K199" s="343"/>
      <c r="L199" s="343"/>
      <c r="M199" s="343"/>
      <c r="N199" s="343"/>
      <c r="O199" s="344"/>
      <c r="P199" s="338"/>
      <c r="Q199" s="339"/>
      <c r="R199" s="338"/>
      <c r="S199" s="339"/>
      <c r="T199" s="338"/>
      <c r="U199" s="339"/>
      <c r="V199" s="338"/>
      <c r="W199" s="339"/>
      <c r="X199" s="338"/>
      <c r="Y199" s="339"/>
      <c r="Z199" s="338"/>
      <c r="AA199" s="339"/>
      <c r="AB199" s="338"/>
      <c r="AC199" s="339"/>
      <c r="AD199" s="340"/>
      <c r="AE199" s="213"/>
      <c r="AF199" s="340"/>
      <c r="AG199" s="213"/>
      <c r="AH199" s="338"/>
      <c r="AI199" s="339"/>
      <c r="AJ199" s="73" t="str">
        <f t="shared" si="117"/>
        <v/>
      </c>
    </row>
    <row r="200" spans="2:49">
      <c r="B200" s="83" t="str">
        <f>IF(E200="","",19)</f>
        <v/>
      </c>
      <c r="C200" s="341"/>
      <c r="D200" s="342"/>
      <c r="E200" s="343"/>
      <c r="F200" s="343"/>
      <c r="G200" s="343"/>
      <c r="H200" s="343"/>
      <c r="I200" s="343"/>
      <c r="J200" s="343"/>
      <c r="K200" s="343"/>
      <c r="L200" s="343"/>
      <c r="M200" s="343"/>
      <c r="N200" s="343"/>
      <c r="O200" s="344"/>
      <c r="P200" s="338"/>
      <c r="Q200" s="339"/>
      <c r="R200" s="338"/>
      <c r="S200" s="339"/>
      <c r="T200" s="338"/>
      <c r="U200" s="339"/>
      <c r="V200" s="338"/>
      <c r="W200" s="339"/>
      <c r="X200" s="338"/>
      <c r="Y200" s="339"/>
      <c r="Z200" s="338"/>
      <c r="AA200" s="339"/>
      <c r="AB200" s="338"/>
      <c r="AC200" s="339"/>
      <c r="AD200" s="340"/>
      <c r="AE200" s="213"/>
      <c r="AF200" s="340"/>
      <c r="AG200" s="213"/>
      <c r="AH200" s="338"/>
      <c r="AI200" s="339"/>
      <c r="AJ200" s="73" t="str">
        <f t="shared" si="117"/>
        <v/>
      </c>
    </row>
    <row r="201" spans="2:49">
      <c r="B201" s="83" t="str">
        <f>IF(E201="","",20)</f>
        <v/>
      </c>
      <c r="C201" s="341"/>
      <c r="D201" s="342"/>
      <c r="E201" s="343"/>
      <c r="F201" s="343"/>
      <c r="G201" s="343"/>
      <c r="H201" s="343"/>
      <c r="I201" s="343"/>
      <c r="J201" s="343"/>
      <c r="K201" s="343"/>
      <c r="L201" s="343"/>
      <c r="M201" s="343"/>
      <c r="N201" s="343"/>
      <c r="O201" s="344"/>
      <c r="P201" s="338"/>
      <c r="Q201" s="339"/>
      <c r="R201" s="338"/>
      <c r="S201" s="339"/>
      <c r="T201" s="338"/>
      <c r="U201" s="339"/>
      <c r="V201" s="338"/>
      <c r="W201" s="339"/>
      <c r="X201" s="338"/>
      <c r="Y201" s="339"/>
      <c r="Z201" s="338"/>
      <c r="AA201" s="339"/>
      <c r="AB201" s="338"/>
      <c r="AC201" s="339"/>
      <c r="AD201" s="340"/>
      <c r="AE201" s="213"/>
      <c r="AF201" s="340"/>
      <c r="AG201" s="213"/>
      <c r="AH201" s="338"/>
      <c r="AI201" s="339"/>
      <c r="AJ201" s="73" t="str">
        <f t="shared" si="117"/>
        <v/>
      </c>
    </row>
    <row r="202" spans="2:49">
      <c r="B202" s="83" t="str">
        <f>IF(E202="","",21)</f>
        <v/>
      </c>
      <c r="C202" s="341"/>
      <c r="D202" s="342"/>
      <c r="E202" s="343"/>
      <c r="F202" s="343"/>
      <c r="G202" s="343"/>
      <c r="H202" s="343"/>
      <c r="I202" s="343"/>
      <c r="J202" s="343"/>
      <c r="K202" s="343"/>
      <c r="L202" s="343"/>
      <c r="M202" s="343"/>
      <c r="N202" s="343"/>
      <c r="O202" s="344"/>
      <c r="P202" s="338"/>
      <c r="Q202" s="339"/>
      <c r="R202" s="338"/>
      <c r="S202" s="339"/>
      <c r="T202" s="338"/>
      <c r="U202" s="339"/>
      <c r="V202" s="338"/>
      <c r="W202" s="339"/>
      <c r="X202" s="338"/>
      <c r="Y202" s="339"/>
      <c r="Z202" s="338"/>
      <c r="AA202" s="339"/>
      <c r="AB202" s="338"/>
      <c r="AC202" s="339"/>
      <c r="AD202" s="340"/>
      <c r="AE202" s="213"/>
      <c r="AF202" s="340"/>
      <c r="AG202" s="213"/>
      <c r="AH202" s="338"/>
      <c r="AI202" s="339"/>
      <c r="AJ202" s="73" t="str">
        <f t="shared" si="117"/>
        <v/>
      </c>
    </row>
    <row r="203" spans="2:49">
      <c r="B203" s="83" t="str">
        <f>IF(E203="","",22)</f>
        <v/>
      </c>
      <c r="C203" s="341"/>
      <c r="D203" s="342"/>
      <c r="E203" s="343"/>
      <c r="F203" s="343"/>
      <c r="G203" s="343"/>
      <c r="H203" s="343"/>
      <c r="I203" s="343"/>
      <c r="J203" s="343"/>
      <c r="K203" s="343"/>
      <c r="L203" s="343"/>
      <c r="M203" s="343"/>
      <c r="N203" s="343"/>
      <c r="O203" s="344"/>
      <c r="P203" s="338"/>
      <c r="Q203" s="339"/>
      <c r="R203" s="338"/>
      <c r="S203" s="339"/>
      <c r="T203" s="338"/>
      <c r="U203" s="339"/>
      <c r="V203" s="338"/>
      <c r="W203" s="339"/>
      <c r="X203" s="338"/>
      <c r="Y203" s="339"/>
      <c r="Z203" s="338"/>
      <c r="AA203" s="339"/>
      <c r="AB203" s="338"/>
      <c r="AC203" s="339"/>
      <c r="AD203" s="340"/>
      <c r="AE203" s="213"/>
      <c r="AF203" s="340"/>
      <c r="AG203" s="213"/>
      <c r="AH203" s="338"/>
      <c r="AI203" s="339"/>
      <c r="AJ203" s="73" t="str">
        <f t="shared" si="117"/>
        <v/>
      </c>
    </row>
    <row r="204" spans="2:49">
      <c r="B204" s="83" t="str">
        <f>IF(E204="","",23)</f>
        <v/>
      </c>
      <c r="C204" s="341"/>
      <c r="D204" s="342"/>
      <c r="E204" s="343"/>
      <c r="F204" s="343"/>
      <c r="G204" s="343"/>
      <c r="H204" s="343"/>
      <c r="I204" s="343"/>
      <c r="J204" s="343"/>
      <c r="K204" s="343"/>
      <c r="L204" s="343"/>
      <c r="M204" s="343"/>
      <c r="N204" s="343"/>
      <c r="O204" s="344"/>
      <c r="P204" s="338"/>
      <c r="Q204" s="339"/>
      <c r="R204" s="338"/>
      <c r="S204" s="339"/>
      <c r="T204" s="338"/>
      <c r="U204" s="339"/>
      <c r="V204" s="338"/>
      <c r="W204" s="339"/>
      <c r="X204" s="338"/>
      <c r="Y204" s="339"/>
      <c r="Z204" s="338"/>
      <c r="AA204" s="339"/>
      <c r="AB204" s="338"/>
      <c r="AC204" s="339"/>
      <c r="AD204" s="340"/>
      <c r="AE204" s="213"/>
      <c r="AF204" s="340"/>
      <c r="AG204" s="213"/>
      <c r="AH204" s="338"/>
      <c r="AI204" s="339"/>
      <c r="AJ204" s="73" t="str">
        <f t="shared" si="117"/>
        <v/>
      </c>
    </row>
    <row r="205" spans="2:49">
      <c r="B205" s="83" t="str">
        <f>IF(E205="","",24)</f>
        <v/>
      </c>
      <c r="C205" s="341"/>
      <c r="D205" s="342"/>
      <c r="E205" s="343"/>
      <c r="F205" s="343"/>
      <c r="G205" s="343"/>
      <c r="H205" s="343"/>
      <c r="I205" s="343"/>
      <c r="J205" s="343"/>
      <c r="K205" s="343"/>
      <c r="L205" s="343"/>
      <c r="M205" s="343"/>
      <c r="N205" s="343"/>
      <c r="O205" s="344"/>
      <c r="P205" s="338"/>
      <c r="Q205" s="339"/>
      <c r="R205" s="338"/>
      <c r="S205" s="339"/>
      <c r="T205" s="338"/>
      <c r="U205" s="339"/>
      <c r="V205" s="338"/>
      <c r="W205" s="339"/>
      <c r="X205" s="338"/>
      <c r="Y205" s="339"/>
      <c r="Z205" s="338"/>
      <c r="AA205" s="339"/>
      <c r="AB205" s="338"/>
      <c r="AC205" s="339"/>
      <c r="AD205" s="340"/>
      <c r="AE205" s="213"/>
      <c r="AF205" s="340"/>
      <c r="AG205" s="213"/>
      <c r="AH205" s="338"/>
      <c r="AI205" s="339"/>
      <c r="AJ205" s="73" t="str">
        <f t="shared" si="117"/>
        <v/>
      </c>
    </row>
    <row r="206" spans="2:49">
      <c r="B206" s="83" t="str">
        <f>IF(E206="","",25)</f>
        <v/>
      </c>
      <c r="C206" s="341"/>
      <c r="D206" s="342"/>
      <c r="E206" s="343"/>
      <c r="F206" s="343"/>
      <c r="G206" s="343"/>
      <c r="H206" s="343"/>
      <c r="I206" s="343"/>
      <c r="J206" s="343"/>
      <c r="K206" s="343"/>
      <c r="L206" s="343"/>
      <c r="M206" s="343"/>
      <c r="N206" s="343"/>
      <c r="O206" s="344"/>
      <c r="P206" s="338"/>
      <c r="Q206" s="339"/>
      <c r="R206" s="338"/>
      <c r="S206" s="339"/>
      <c r="T206" s="338"/>
      <c r="U206" s="339"/>
      <c r="V206" s="338"/>
      <c r="W206" s="339"/>
      <c r="X206" s="338"/>
      <c r="Y206" s="339"/>
      <c r="Z206" s="338"/>
      <c r="AA206" s="339"/>
      <c r="AB206" s="338"/>
      <c r="AC206" s="339"/>
      <c r="AD206" s="340"/>
      <c r="AE206" s="213"/>
      <c r="AF206" s="340"/>
      <c r="AG206" s="213"/>
      <c r="AH206" s="338"/>
      <c r="AI206" s="339"/>
      <c r="AJ206" s="75" t="str">
        <f t="shared" si="117"/>
        <v/>
      </c>
    </row>
    <row r="207" spans="2:49" hidden="1">
      <c r="C207" s="221"/>
      <c r="D207" s="236"/>
      <c r="E207" s="236"/>
      <c r="F207" s="236"/>
      <c r="G207" s="236"/>
      <c r="H207" s="236"/>
      <c r="I207" s="236"/>
      <c r="J207" s="236"/>
      <c r="K207" s="236"/>
      <c r="L207" s="236"/>
      <c r="M207" s="236"/>
      <c r="N207" s="237"/>
      <c r="O207" s="238"/>
      <c r="P207" s="221">
        <f>SUM(P182:P206)</f>
        <v>0</v>
      </c>
      <c r="Q207" s="222"/>
      <c r="R207" s="221">
        <f>SUM(R182:R206)</f>
        <v>0</v>
      </c>
      <c r="S207" s="222"/>
      <c r="T207" s="221">
        <f>SUM(T182:T206)</f>
        <v>0</v>
      </c>
      <c r="U207" s="222"/>
      <c r="V207" s="221">
        <f>SUM(V182:V206)</f>
        <v>0</v>
      </c>
      <c r="W207" s="222"/>
      <c r="X207" s="221">
        <f>SUM(X182:X206)</f>
        <v>0</v>
      </c>
      <c r="Y207" s="222"/>
      <c r="Z207" s="221">
        <f>SUM(Z182:Z206)</f>
        <v>0</v>
      </c>
      <c r="AA207" s="222"/>
      <c r="AB207" s="221">
        <f>SUM(AB182:AB206)</f>
        <v>0</v>
      </c>
      <c r="AC207" s="222"/>
      <c r="AD207" s="221">
        <f t="shared" ref="AD207" si="118">SUM(AD182:AD206)</f>
        <v>0</v>
      </c>
      <c r="AE207" s="222"/>
      <c r="AF207" s="221">
        <f t="shared" ref="AF207" si="119">SUM(AF182:AF206)</f>
        <v>0</v>
      </c>
      <c r="AG207" s="222"/>
      <c r="AH207" s="221">
        <f>SUM(AH182:AH206)</f>
        <v>0</v>
      </c>
      <c r="AI207" s="222"/>
      <c r="AJ207" s="194">
        <f>SUM(AJ182:AJ206)</f>
        <v>0</v>
      </c>
      <c r="AK207" s="195"/>
      <c r="AM207" s="109" t="str">
        <f>IF(AL177=1,P209,"")</f>
        <v/>
      </c>
      <c r="AN207" s="109" t="str">
        <f>IF(AL177=2,R209,"")</f>
        <v/>
      </c>
      <c r="AO207" s="109">
        <f>IF(AL177=3,T209,"")</f>
        <v>0</v>
      </c>
      <c r="AP207" s="109" t="str">
        <f>IF(AL177=4,V209,"")</f>
        <v/>
      </c>
      <c r="AQ207" s="109" t="str">
        <f>IF(AL177=5,X209,"")</f>
        <v/>
      </c>
      <c r="AR207" s="109" t="str">
        <f>IF(AL177=6,Z209,"")</f>
        <v/>
      </c>
      <c r="AS207" s="109" t="str">
        <f>IF(AL177=7,AB209,"")</f>
        <v/>
      </c>
      <c r="AT207" s="109" t="str">
        <f>IF(AL177=8,AD209,"")</f>
        <v/>
      </c>
      <c r="AU207" s="109" t="str">
        <f>IF(AL177=9,AF209,"")</f>
        <v/>
      </c>
      <c r="AV207" s="109" t="str">
        <f>IF(AL177=10,AH209,"")</f>
        <v/>
      </c>
      <c r="AW207" s="110">
        <f>SUM(AM207:AV207)</f>
        <v>0</v>
      </c>
    </row>
    <row r="208" spans="2:49" hidden="1">
      <c r="C208" s="9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93"/>
      <c r="O208" s="97"/>
      <c r="P208" s="221">
        <f>COUNTBLANK(P182:P206)</f>
        <v>25</v>
      </c>
      <c r="Q208" s="222"/>
      <c r="R208" s="221">
        <f t="shared" ref="R208" si="120">COUNTBLANK(R182:R206)</f>
        <v>25</v>
      </c>
      <c r="S208" s="222"/>
      <c r="T208" s="221">
        <f t="shared" ref="T208" si="121">COUNTBLANK(T182:T206)</f>
        <v>25</v>
      </c>
      <c r="U208" s="222"/>
      <c r="V208" s="221">
        <f t="shared" ref="V208" si="122">COUNTBLANK(V182:V206)</f>
        <v>25</v>
      </c>
      <c r="W208" s="222"/>
      <c r="X208" s="221">
        <f t="shared" ref="X208" si="123">COUNTBLANK(X182:X206)</f>
        <v>25</v>
      </c>
      <c r="Y208" s="222"/>
      <c r="Z208" s="221">
        <f t="shared" ref="Z208" si="124">COUNTBLANK(Z182:Z206)</f>
        <v>25</v>
      </c>
      <c r="AA208" s="222"/>
      <c r="AB208" s="221">
        <f t="shared" ref="AB208" si="125">COUNTBLANK(AB182:AB206)</f>
        <v>25</v>
      </c>
      <c r="AC208" s="222"/>
      <c r="AD208" s="221">
        <f t="shared" ref="AD208" si="126">COUNTBLANK(AD182:AD206)</f>
        <v>25</v>
      </c>
      <c r="AE208" s="222"/>
      <c r="AF208" s="221">
        <f t="shared" ref="AF208" si="127">COUNTBLANK(AF182:AF206)</f>
        <v>25</v>
      </c>
      <c r="AG208" s="222"/>
      <c r="AH208" s="221">
        <f t="shared" ref="AH208" si="128">COUNTBLANK(AH182:AH206)</f>
        <v>25</v>
      </c>
      <c r="AI208" s="222"/>
      <c r="AJ208" s="76"/>
      <c r="AK208" s="77"/>
    </row>
    <row r="209" spans="2:49" hidden="1">
      <c r="C209" s="9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93"/>
      <c r="O209" s="97"/>
      <c r="P209" s="221">
        <f>25-P208</f>
        <v>0</v>
      </c>
      <c r="Q209" s="223"/>
      <c r="R209" s="221">
        <f t="shared" ref="R209" si="129">25-R208</f>
        <v>0</v>
      </c>
      <c r="S209" s="223"/>
      <c r="T209" s="221">
        <f t="shared" ref="T209" si="130">25-T208</f>
        <v>0</v>
      </c>
      <c r="U209" s="223"/>
      <c r="V209" s="221">
        <f t="shared" ref="V209" si="131">25-V208</f>
        <v>0</v>
      </c>
      <c r="W209" s="223"/>
      <c r="X209" s="221">
        <f t="shared" ref="X209" si="132">25-X208</f>
        <v>0</v>
      </c>
      <c r="Y209" s="223"/>
      <c r="Z209" s="221">
        <f t="shared" ref="Z209" si="133">25-Z208</f>
        <v>0</v>
      </c>
      <c r="AA209" s="223"/>
      <c r="AB209" s="221">
        <f t="shared" ref="AB209" si="134">25-AB208</f>
        <v>0</v>
      </c>
      <c r="AC209" s="223"/>
      <c r="AD209" s="221">
        <f t="shared" ref="AD209" si="135">25-AD208</f>
        <v>0</v>
      </c>
      <c r="AE209" s="223"/>
      <c r="AF209" s="221">
        <f t="shared" ref="AF209" si="136">25-AF208</f>
        <v>0</v>
      </c>
      <c r="AG209" s="223"/>
      <c r="AH209" s="221">
        <f t="shared" ref="AH209" si="137">25-AH208</f>
        <v>0</v>
      </c>
      <c r="AI209" s="223"/>
      <c r="AJ209" s="76"/>
      <c r="AK209" s="77"/>
      <c r="AL209" s="67">
        <f>AL177</f>
        <v>3</v>
      </c>
    </row>
    <row r="210" spans="2:49" ht="15" customHeight="1">
      <c r="B210" s="322" t="s">
        <v>47</v>
      </c>
      <c r="C210" s="323"/>
      <c r="D210" s="323"/>
      <c r="E210" s="323"/>
      <c r="F210" s="323"/>
      <c r="G210" s="323"/>
      <c r="H210" s="323"/>
      <c r="I210" s="323"/>
      <c r="J210" s="323"/>
      <c r="K210" s="323"/>
      <c r="L210" s="323"/>
      <c r="M210" s="323"/>
      <c r="N210" s="323"/>
      <c r="O210" s="323"/>
      <c r="P210" s="323"/>
      <c r="Q210" s="323"/>
      <c r="R210" s="323"/>
      <c r="S210" s="323"/>
      <c r="T210" s="323"/>
      <c r="U210" s="323"/>
      <c r="V210" s="323"/>
      <c r="W210" s="323"/>
      <c r="X210" s="323"/>
      <c r="Y210" s="323"/>
      <c r="Z210" s="323"/>
      <c r="AA210" s="323"/>
      <c r="AB210" s="323"/>
      <c r="AC210" s="323"/>
      <c r="AD210" s="323"/>
      <c r="AE210" s="323"/>
      <c r="AF210" s="323"/>
      <c r="AG210" s="323"/>
      <c r="AH210" s="323"/>
      <c r="AI210" s="323"/>
      <c r="AJ210" s="196" t="s">
        <v>48</v>
      </c>
      <c r="AK210" s="68"/>
    </row>
    <row r="211" spans="2:49">
      <c r="B211" s="324" t="s">
        <v>49</v>
      </c>
      <c r="C211" s="325"/>
      <c r="D211" s="325"/>
      <c r="E211" s="325"/>
      <c r="F211" s="325"/>
      <c r="G211" s="326">
        <f>C11</f>
        <v>0</v>
      </c>
      <c r="H211" s="326"/>
      <c r="I211" s="326"/>
      <c r="J211" s="326"/>
      <c r="K211" s="326"/>
      <c r="L211" s="326"/>
      <c r="M211" s="326"/>
      <c r="N211" s="326"/>
      <c r="O211" s="326"/>
      <c r="P211" s="326"/>
      <c r="Q211" s="326"/>
      <c r="R211" s="326"/>
      <c r="S211" s="326"/>
      <c r="T211" s="326"/>
      <c r="U211" s="326"/>
      <c r="V211" s="326"/>
      <c r="W211" s="326"/>
      <c r="X211" s="326"/>
      <c r="Y211" s="326"/>
      <c r="Z211" s="326"/>
      <c r="AA211" s="326"/>
      <c r="AB211" s="326"/>
      <c r="AC211" s="326"/>
      <c r="AD211" s="326"/>
      <c r="AE211" s="326"/>
      <c r="AF211" s="326"/>
      <c r="AG211" s="326"/>
      <c r="AH211" s="326"/>
      <c r="AI211" s="326"/>
      <c r="AJ211" s="197"/>
      <c r="AK211" s="68"/>
    </row>
    <row r="212" spans="2:49">
      <c r="B212" s="327" t="s">
        <v>50</v>
      </c>
      <c r="C212" s="329" t="s">
        <v>51</v>
      </c>
      <c r="D212" s="330"/>
      <c r="E212" s="333" t="s">
        <v>52</v>
      </c>
      <c r="F212" s="333"/>
      <c r="G212" s="333"/>
      <c r="H212" s="333"/>
      <c r="I212" s="333"/>
      <c r="J212" s="333"/>
      <c r="K212" s="333"/>
      <c r="L212" s="333"/>
      <c r="M212" s="333"/>
      <c r="N212" s="333"/>
      <c r="O212" s="334"/>
      <c r="P212" s="337" t="s">
        <v>53</v>
      </c>
      <c r="Q212" s="289"/>
      <c r="R212" s="289"/>
      <c r="S212" s="289"/>
      <c r="T212" s="289"/>
      <c r="U212" s="289"/>
      <c r="V212" s="289"/>
      <c r="W212" s="289"/>
      <c r="X212" s="289"/>
      <c r="Y212" s="289"/>
      <c r="Z212" s="289"/>
      <c r="AA212" s="289"/>
      <c r="AB212" s="289"/>
      <c r="AC212" s="289"/>
      <c r="AD212" s="289"/>
      <c r="AE212" s="289"/>
      <c r="AF212" s="289"/>
      <c r="AG212" s="289"/>
      <c r="AH212" s="289"/>
      <c r="AI212" s="213"/>
      <c r="AJ212" s="197"/>
      <c r="AK212" s="68"/>
      <c r="AM212" s="109" t="str">
        <f>IF(AL177=1,P206,"")</f>
        <v/>
      </c>
      <c r="AN212" s="109" t="str">
        <f>IF(AL177=2,R206,"")</f>
        <v/>
      </c>
      <c r="AO212" s="109">
        <f>IF(AL177=3,T206,"")</f>
        <v>0</v>
      </c>
      <c r="AP212" s="109" t="str">
        <f>IF(AL177=4,V206,"")</f>
        <v/>
      </c>
      <c r="AQ212" s="109" t="str">
        <f>IF(AL177=5,X206,"")</f>
        <v/>
      </c>
      <c r="AR212" s="109" t="str">
        <f>IF(AL177=6,Z206,"")</f>
        <v/>
      </c>
      <c r="AS212" s="109" t="str">
        <f>IF(AL177=7,AB206,"")</f>
        <v/>
      </c>
      <c r="AT212" s="109" t="str">
        <f>IF(AL177=8,AD206,"")</f>
        <v/>
      </c>
      <c r="AU212" s="109" t="str">
        <f>IF(AL177=9,AF206,"")</f>
        <v/>
      </c>
      <c r="AV212" s="109" t="str">
        <f>IF(AL177=10,AH206,"")</f>
        <v/>
      </c>
      <c r="AW212" s="110">
        <f>SUM(AM212:AV212)</f>
        <v>0</v>
      </c>
    </row>
    <row r="213" spans="2:49">
      <c r="B213" s="328"/>
      <c r="C213" s="331"/>
      <c r="D213" s="332"/>
      <c r="E213" s="335"/>
      <c r="F213" s="335"/>
      <c r="G213" s="335"/>
      <c r="H213" s="335"/>
      <c r="I213" s="335"/>
      <c r="J213" s="335"/>
      <c r="K213" s="335"/>
      <c r="L213" s="335"/>
      <c r="M213" s="335"/>
      <c r="N213" s="335"/>
      <c r="O213" s="336"/>
      <c r="P213" s="321" t="str">
        <f>P17</f>
        <v>EYLÜL</v>
      </c>
      <c r="Q213" s="321"/>
      <c r="R213" s="321" t="str">
        <f>R17</f>
        <v>EKİM</v>
      </c>
      <c r="S213" s="321"/>
      <c r="T213" s="321" t="str">
        <f>T17</f>
        <v>KASIM</v>
      </c>
      <c r="U213" s="321"/>
      <c r="V213" s="321" t="str">
        <f>V17</f>
        <v>ARALIK</v>
      </c>
      <c r="W213" s="321"/>
      <c r="X213" s="321" t="str">
        <f>X17</f>
        <v>OCAK</v>
      </c>
      <c r="Y213" s="321"/>
      <c r="Z213" s="321" t="str">
        <f>Z17</f>
        <v>ŞUBAT</v>
      </c>
      <c r="AA213" s="321"/>
      <c r="AB213" s="321" t="str">
        <f>AB17</f>
        <v>MART</v>
      </c>
      <c r="AC213" s="321"/>
      <c r="AD213" s="316"/>
      <c r="AE213" s="213"/>
      <c r="AF213" s="316"/>
      <c r="AG213" s="213"/>
      <c r="AH213" s="316" t="str">
        <f>AH17</f>
        <v>HAZİRAN</v>
      </c>
      <c r="AI213" s="213"/>
      <c r="AJ213" s="198"/>
      <c r="AK213" s="68"/>
    </row>
    <row r="214" spans="2:49">
      <c r="B214" s="84" t="str">
        <f>IF(E214="","",1)</f>
        <v/>
      </c>
      <c r="C214" s="317"/>
      <c r="D214" s="318"/>
      <c r="E214" s="319"/>
      <c r="F214" s="319"/>
      <c r="G214" s="319"/>
      <c r="H214" s="319"/>
      <c r="I214" s="319"/>
      <c r="J214" s="319"/>
      <c r="K214" s="319"/>
      <c r="L214" s="319"/>
      <c r="M214" s="319"/>
      <c r="N214" s="319"/>
      <c r="O214" s="320"/>
      <c r="P214" s="314"/>
      <c r="Q214" s="315"/>
      <c r="R214" s="314"/>
      <c r="S214" s="315"/>
      <c r="T214" s="314"/>
      <c r="U214" s="315"/>
      <c r="V214" s="314"/>
      <c r="W214" s="315"/>
      <c r="X214" s="314"/>
      <c r="Y214" s="315"/>
      <c r="Z214" s="314"/>
      <c r="AA214" s="315"/>
      <c r="AB214" s="314"/>
      <c r="AC214" s="315"/>
      <c r="AD214" s="316"/>
      <c r="AE214" s="213"/>
      <c r="AF214" s="316"/>
      <c r="AG214" s="213"/>
      <c r="AH214" s="314"/>
      <c r="AI214" s="315"/>
      <c r="AJ214" s="73" t="str">
        <f>IF(E214="","",1)</f>
        <v/>
      </c>
      <c r="AK214" s="68"/>
    </row>
    <row r="215" spans="2:49">
      <c r="B215" s="84" t="str">
        <f>IF(E215="","",2)</f>
        <v/>
      </c>
      <c r="C215" s="317"/>
      <c r="D215" s="318"/>
      <c r="E215" s="319"/>
      <c r="F215" s="319"/>
      <c r="G215" s="319"/>
      <c r="H215" s="319"/>
      <c r="I215" s="319"/>
      <c r="J215" s="319"/>
      <c r="K215" s="319"/>
      <c r="L215" s="319"/>
      <c r="M215" s="319"/>
      <c r="N215" s="319"/>
      <c r="O215" s="320"/>
      <c r="P215" s="314"/>
      <c r="Q215" s="315"/>
      <c r="R215" s="314"/>
      <c r="S215" s="315"/>
      <c r="T215" s="314"/>
      <c r="U215" s="315"/>
      <c r="V215" s="314"/>
      <c r="W215" s="315"/>
      <c r="X215" s="314"/>
      <c r="Y215" s="315"/>
      <c r="Z215" s="314"/>
      <c r="AA215" s="315"/>
      <c r="AB215" s="314"/>
      <c r="AC215" s="315"/>
      <c r="AD215" s="316"/>
      <c r="AE215" s="213"/>
      <c r="AF215" s="316"/>
      <c r="AG215" s="213"/>
      <c r="AH215" s="314"/>
      <c r="AI215" s="315"/>
      <c r="AJ215" s="73" t="str">
        <f t="shared" ref="AJ215:AJ238" si="138">IF(E215="","",1)</f>
        <v/>
      </c>
      <c r="AK215" s="68"/>
    </row>
    <row r="216" spans="2:49">
      <c r="B216" s="84" t="str">
        <f>IF(E216="","",3)</f>
        <v/>
      </c>
      <c r="C216" s="317"/>
      <c r="D216" s="318"/>
      <c r="E216" s="319"/>
      <c r="F216" s="319"/>
      <c r="G216" s="319"/>
      <c r="H216" s="319"/>
      <c r="I216" s="319"/>
      <c r="J216" s="319"/>
      <c r="K216" s="319"/>
      <c r="L216" s="319"/>
      <c r="M216" s="319"/>
      <c r="N216" s="319"/>
      <c r="O216" s="320"/>
      <c r="P216" s="314"/>
      <c r="Q216" s="315"/>
      <c r="R216" s="314"/>
      <c r="S216" s="315"/>
      <c r="T216" s="314"/>
      <c r="U216" s="315"/>
      <c r="V216" s="314"/>
      <c r="W216" s="315"/>
      <c r="X216" s="314"/>
      <c r="Y216" s="315"/>
      <c r="Z216" s="314"/>
      <c r="AA216" s="315"/>
      <c r="AB216" s="314"/>
      <c r="AC216" s="315"/>
      <c r="AD216" s="316"/>
      <c r="AE216" s="213"/>
      <c r="AF216" s="316"/>
      <c r="AG216" s="213"/>
      <c r="AH216" s="314"/>
      <c r="AI216" s="315"/>
      <c r="AJ216" s="73" t="str">
        <f t="shared" si="138"/>
        <v/>
      </c>
      <c r="AK216" s="68"/>
    </row>
    <row r="217" spans="2:49">
      <c r="B217" s="84" t="str">
        <f>IF(E217="","",4)</f>
        <v/>
      </c>
      <c r="C217" s="317"/>
      <c r="D217" s="318"/>
      <c r="E217" s="319"/>
      <c r="F217" s="319"/>
      <c r="G217" s="319"/>
      <c r="H217" s="319"/>
      <c r="I217" s="319"/>
      <c r="J217" s="319"/>
      <c r="K217" s="319"/>
      <c r="L217" s="319"/>
      <c r="M217" s="319"/>
      <c r="N217" s="319"/>
      <c r="O217" s="320"/>
      <c r="P217" s="314"/>
      <c r="Q217" s="315"/>
      <c r="R217" s="314"/>
      <c r="S217" s="315"/>
      <c r="T217" s="314"/>
      <c r="U217" s="315"/>
      <c r="V217" s="314"/>
      <c r="W217" s="315"/>
      <c r="X217" s="314"/>
      <c r="Y217" s="315"/>
      <c r="Z217" s="314"/>
      <c r="AA217" s="315"/>
      <c r="AB217" s="314"/>
      <c r="AC217" s="315"/>
      <c r="AD217" s="316"/>
      <c r="AE217" s="213"/>
      <c r="AF217" s="316"/>
      <c r="AG217" s="213"/>
      <c r="AH217" s="314"/>
      <c r="AI217" s="315"/>
      <c r="AJ217" s="73" t="str">
        <f t="shared" si="138"/>
        <v/>
      </c>
      <c r="AK217" s="68"/>
    </row>
    <row r="218" spans="2:49">
      <c r="B218" s="84" t="str">
        <f>IF(E218="","",5)</f>
        <v/>
      </c>
      <c r="C218" s="317"/>
      <c r="D218" s="318"/>
      <c r="E218" s="319"/>
      <c r="F218" s="319"/>
      <c r="G218" s="319"/>
      <c r="H218" s="319"/>
      <c r="I218" s="319"/>
      <c r="J218" s="319"/>
      <c r="K218" s="319"/>
      <c r="L218" s="319"/>
      <c r="M218" s="319"/>
      <c r="N218" s="319"/>
      <c r="O218" s="320"/>
      <c r="P218" s="314"/>
      <c r="Q218" s="315"/>
      <c r="R218" s="314"/>
      <c r="S218" s="315"/>
      <c r="T218" s="314"/>
      <c r="U218" s="315"/>
      <c r="V218" s="314"/>
      <c r="W218" s="315"/>
      <c r="X218" s="314"/>
      <c r="Y218" s="315"/>
      <c r="Z218" s="314"/>
      <c r="AA218" s="315"/>
      <c r="AB218" s="314"/>
      <c r="AC218" s="315"/>
      <c r="AD218" s="316"/>
      <c r="AE218" s="213"/>
      <c r="AF218" s="316"/>
      <c r="AG218" s="213"/>
      <c r="AH218" s="314"/>
      <c r="AI218" s="315"/>
      <c r="AJ218" s="73" t="str">
        <f t="shared" si="138"/>
        <v/>
      </c>
      <c r="AK218" s="68"/>
    </row>
    <row r="219" spans="2:49">
      <c r="B219" s="84" t="str">
        <f>IF(E219="","",6)</f>
        <v/>
      </c>
      <c r="C219" s="317"/>
      <c r="D219" s="318"/>
      <c r="E219" s="319"/>
      <c r="F219" s="319"/>
      <c r="G219" s="319"/>
      <c r="H219" s="319"/>
      <c r="I219" s="319"/>
      <c r="J219" s="319"/>
      <c r="K219" s="319"/>
      <c r="L219" s="319"/>
      <c r="M219" s="319"/>
      <c r="N219" s="319"/>
      <c r="O219" s="320"/>
      <c r="P219" s="314"/>
      <c r="Q219" s="315"/>
      <c r="R219" s="314"/>
      <c r="S219" s="315"/>
      <c r="T219" s="314"/>
      <c r="U219" s="315"/>
      <c r="V219" s="314"/>
      <c r="W219" s="315"/>
      <c r="X219" s="314"/>
      <c r="Y219" s="315"/>
      <c r="Z219" s="314"/>
      <c r="AA219" s="315"/>
      <c r="AB219" s="314"/>
      <c r="AC219" s="315"/>
      <c r="AD219" s="316"/>
      <c r="AE219" s="213"/>
      <c r="AF219" s="316"/>
      <c r="AG219" s="213"/>
      <c r="AH219" s="314"/>
      <c r="AI219" s="315"/>
      <c r="AJ219" s="73" t="str">
        <f t="shared" si="138"/>
        <v/>
      </c>
      <c r="AK219" s="68"/>
    </row>
    <row r="220" spans="2:49">
      <c r="B220" s="84" t="str">
        <f>IF(E220="","",7)</f>
        <v/>
      </c>
      <c r="C220" s="317"/>
      <c r="D220" s="318"/>
      <c r="E220" s="319"/>
      <c r="F220" s="319"/>
      <c r="G220" s="319"/>
      <c r="H220" s="319"/>
      <c r="I220" s="319"/>
      <c r="J220" s="319"/>
      <c r="K220" s="319"/>
      <c r="L220" s="319"/>
      <c r="M220" s="319"/>
      <c r="N220" s="319"/>
      <c r="O220" s="320"/>
      <c r="P220" s="314"/>
      <c r="Q220" s="315"/>
      <c r="R220" s="314"/>
      <c r="S220" s="315"/>
      <c r="T220" s="314"/>
      <c r="U220" s="315"/>
      <c r="V220" s="314"/>
      <c r="W220" s="315"/>
      <c r="X220" s="314"/>
      <c r="Y220" s="315"/>
      <c r="Z220" s="314"/>
      <c r="AA220" s="315"/>
      <c r="AB220" s="314"/>
      <c r="AC220" s="315"/>
      <c r="AD220" s="316"/>
      <c r="AE220" s="213"/>
      <c r="AF220" s="316"/>
      <c r="AG220" s="213"/>
      <c r="AH220" s="314"/>
      <c r="AI220" s="315"/>
      <c r="AJ220" s="73" t="str">
        <f t="shared" si="138"/>
        <v/>
      </c>
      <c r="AK220" s="68"/>
    </row>
    <row r="221" spans="2:49">
      <c r="B221" s="84" t="str">
        <f>IF(E221="","",8)</f>
        <v/>
      </c>
      <c r="C221" s="317"/>
      <c r="D221" s="318"/>
      <c r="E221" s="319"/>
      <c r="F221" s="319"/>
      <c r="G221" s="319"/>
      <c r="H221" s="319"/>
      <c r="I221" s="319"/>
      <c r="J221" s="319"/>
      <c r="K221" s="319"/>
      <c r="L221" s="319"/>
      <c r="M221" s="319"/>
      <c r="N221" s="319"/>
      <c r="O221" s="320"/>
      <c r="P221" s="314"/>
      <c r="Q221" s="315"/>
      <c r="R221" s="314"/>
      <c r="S221" s="315"/>
      <c r="T221" s="314"/>
      <c r="U221" s="315"/>
      <c r="V221" s="314"/>
      <c r="W221" s="315"/>
      <c r="X221" s="314"/>
      <c r="Y221" s="315"/>
      <c r="Z221" s="314"/>
      <c r="AA221" s="315"/>
      <c r="AB221" s="314"/>
      <c r="AC221" s="315"/>
      <c r="AD221" s="316"/>
      <c r="AE221" s="213"/>
      <c r="AF221" s="316"/>
      <c r="AG221" s="213"/>
      <c r="AH221" s="314"/>
      <c r="AI221" s="315"/>
      <c r="AJ221" s="73" t="str">
        <f t="shared" si="138"/>
        <v/>
      </c>
      <c r="AK221" s="68"/>
    </row>
    <row r="222" spans="2:49">
      <c r="B222" s="84" t="str">
        <f>IF(E222="","",9)</f>
        <v/>
      </c>
      <c r="C222" s="317"/>
      <c r="D222" s="318"/>
      <c r="E222" s="319"/>
      <c r="F222" s="319"/>
      <c r="G222" s="319"/>
      <c r="H222" s="319"/>
      <c r="I222" s="319"/>
      <c r="J222" s="319"/>
      <c r="K222" s="319"/>
      <c r="L222" s="319"/>
      <c r="M222" s="319"/>
      <c r="N222" s="319"/>
      <c r="O222" s="320"/>
      <c r="P222" s="314"/>
      <c r="Q222" s="315"/>
      <c r="R222" s="314"/>
      <c r="S222" s="315"/>
      <c r="T222" s="314"/>
      <c r="U222" s="315"/>
      <c r="V222" s="314"/>
      <c r="W222" s="315"/>
      <c r="X222" s="314"/>
      <c r="Y222" s="315"/>
      <c r="Z222" s="314"/>
      <c r="AA222" s="315"/>
      <c r="AB222" s="314"/>
      <c r="AC222" s="315"/>
      <c r="AD222" s="316"/>
      <c r="AE222" s="213"/>
      <c r="AF222" s="316"/>
      <c r="AG222" s="213"/>
      <c r="AH222" s="314"/>
      <c r="AI222" s="315"/>
      <c r="AJ222" s="73" t="str">
        <f t="shared" si="138"/>
        <v/>
      </c>
      <c r="AK222" s="68"/>
    </row>
    <row r="223" spans="2:49">
      <c r="B223" s="84" t="str">
        <f>IF(E223="","",10)</f>
        <v/>
      </c>
      <c r="C223" s="317"/>
      <c r="D223" s="318"/>
      <c r="E223" s="319"/>
      <c r="F223" s="319"/>
      <c r="G223" s="319"/>
      <c r="H223" s="319"/>
      <c r="I223" s="319"/>
      <c r="J223" s="319"/>
      <c r="K223" s="319"/>
      <c r="L223" s="319"/>
      <c r="M223" s="319"/>
      <c r="N223" s="319"/>
      <c r="O223" s="320"/>
      <c r="P223" s="314"/>
      <c r="Q223" s="315"/>
      <c r="R223" s="314"/>
      <c r="S223" s="315"/>
      <c r="T223" s="314"/>
      <c r="U223" s="315"/>
      <c r="V223" s="314"/>
      <c r="W223" s="315"/>
      <c r="X223" s="314"/>
      <c r="Y223" s="315"/>
      <c r="Z223" s="314"/>
      <c r="AA223" s="315"/>
      <c r="AB223" s="314"/>
      <c r="AC223" s="315"/>
      <c r="AD223" s="316"/>
      <c r="AE223" s="213"/>
      <c r="AF223" s="316"/>
      <c r="AG223" s="213"/>
      <c r="AH223" s="314"/>
      <c r="AI223" s="315"/>
      <c r="AJ223" s="73" t="str">
        <f t="shared" si="138"/>
        <v/>
      </c>
      <c r="AK223" s="68"/>
    </row>
    <row r="224" spans="2:49">
      <c r="B224" s="84" t="str">
        <f>IF(E224="","",11)</f>
        <v/>
      </c>
      <c r="C224" s="317"/>
      <c r="D224" s="318"/>
      <c r="E224" s="319"/>
      <c r="F224" s="319"/>
      <c r="G224" s="319"/>
      <c r="H224" s="319"/>
      <c r="I224" s="319"/>
      <c r="J224" s="319"/>
      <c r="K224" s="319"/>
      <c r="L224" s="319"/>
      <c r="M224" s="319"/>
      <c r="N224" s="319"/>
      <c r="O224" s="320"/>
      <c r="P224" s="314"/>
      <c r="Q224" s="315"/>
      <c r="R224" s="314"/>
      <c r="S224" s="315"/>
      <c r="T224" s="314"/>
      <c r="U224" s="315"/>
      <c r="V224" s="314"/>
      <c r="W224" s="315"/>
      <c r="X224" s="314"/>
      <c r="Y224" s="315"/>
      <c r="Z224" s="314"/>
      <c r="AA224" s="315"/>
      <c r="AB224" s="314"/>
      <c r="AC224" s="315"/>
      <c r="AD224" s="316"/>
      <c r="AE224" s="213"/>
      <c r="AF224" s="316"/>
      <c r="AG224" s="213"/>
      <c r="AH224" s="314"/>
      <c r="AI224" s="315"/>
      <c r="AJ224" s="73" t="str">
        <f t="shared" si="138"/>
        <v/>
      </c>
      <c r="AK224" s="68"/>
    </row>
    <row r="225" spans="2:49">
      <c r="B225" s="84" t="str">
        <f>IF(E225="","",12)</f>
        <v/>
      </c>
      <c r="C225" s="317"/>
      <c r="D225" s="318"/>
      <c r="E225" s="319"/>
      <c r="F225" s="319"/>
      <c r="G225" s="319"/>
      <c r="H225" s="319"/>
      <c r="I225" s="319"/>
      <c r="J225" s="319"/>
      <c r="K225" s="319"/>
      <c r="L225" s="319"/>
      <c r="M225" s="319"/>
      <c r="N225" s="319"/>
      <c r="O225" s="320"/>
      <c r="P225" s="314"/>
      <c r="Q225" s="315"/>
      <c r="R225" s="314"/>
      <c r="S225" s="315"/>
      <c r="T225" s="314"/>
      <c r="U225" s="315"/>
      <c r="V225" s="314"/>
      <c r="W225" s="315"/>
      <c r="X225" s="314"/>
      <c r="Y225" s="315"/>
      <c r="Z225" s="314"/>
      <c r="AA225" s="315"/>
      <c r="AB225" s="314"/>
      <c r="AC225" s="315"/>
      <c r="AD225" s="316"/>
      <c r="AE225" s="213"/>
      <c r="AF225" s="316"/>
      <c r="AG225" s="213"/>
      <c r="AH225" s="314"/>
      <c r="AI225" s="315"/>
      <c r="AJ225" s="73" t="str">
        <f t="shared" si="138"/>
        <v/>
      </c>
      <c r="AK225" s="68"/>
    </row>
    <row r="226" spans="2:49">
      <c r="B226" s="84" t="str">
        <f>IF(E226="","",13)</f>
        <v/>
      </c>
      <c r="C226" s="317"/>
      <c r="D226" s="318"/>
      <c r="E226" s="319"/>
      <c r="F226" s="319"/>
      <c r="G226" s="319"/>
      <c r="H226" s="319"/>
      <c r="I226" s="319"/>
      <c r="J226" s="319"/>
      <c r="K226" s="319"/>
      <c r="L226" s="319"/>
      <c r="M226" s="319"/>
      <c r="N226" s="319"/>
      <c r="O226" s="320"/>
      <c r="P226" s="314"/>
      <c r="Q226" s="315"/>
      <c r="R226" s="314"/>
      <c r="S226" s="315"/>
      <c r="T226" s="314"/>
      <c r="U226" s="315"/>
      <c r="V226" s="314"/>
      <c r="W226" s="315"/>
      <c r="X226" s="314"/>
      <c r="Y226" s="315"/>
      <c r="Z226" s="314"/>
      <c r="AA226" s="315"/>
      <c r="AB226" s="314"/>
      <c r="AC226" s="315"/>
      <c r="AD226" s="316"/>
      <c r="AE226" s="213"/>
      <c r="AF226" s="316"/>
      <c r="AG226" s="213"/>
      <c r="AH226" s="314"/>
      <c r="AI226" s="315"/>
      <c r="AJ226" s="73" t="str">
        <f t="shared" si="138"/>
        <v/>
      </c>
      <c r="AK226" s="68"/>
    </row>
    <row r="227" spans="2:49">
      <c r="B227" s="84" t="str">
        <f>IF(E227="","",14)</f>
        <v/>
      </c>
      <c r="C227" s="317"/>
      <c r="D227" s="318"/>
      <c r="E227" s="319"/>
      <c r="F227" s="319"/>
      <c r="G227" s="319"/>
      <c r="H227" s="319"/>
      <c r="I227" s="319"/>
      <c r="J227" s="319"/>
      <c r="K227" s="319"/>
      <c r="L227" s="319"/>
      <c r="M227" s="319"/>
      <c r="N227" s="319"/>
      <c r="O227" s="320"/>
      <c r="P227" s="314"/>
      <c r="Q227" s="315"/>
      <c r="R227" s="314"/>
      <c r="S227" s="315"/>
      <c r="T227" s="314"/>
      <c r="U227" s="315"/>
      <c r="V227" s="314"/>
      <c r="W227" s="315"/>
      <c r="X227" s="314"/>
      <c r="Y227" s="315"/>
      <c r="Z227" s="314"/>
      <c r="AA227" s="315"/>
      <c r="AB227" s="314"/>
      <c r="AC227" s="315"/>
      <c r="AD227" s="316"/>
      <c r="AE227" s="213"/>
      <c r="AF227" s="316"/>
      <c r="AG227" s="213"/>
      <c r="AH227" s="314"/>
      <c r="AI227" s="315"/>
      <c r="AJ227" s="73" t="str">
        <f t="shared" si="138"/>
        <v/>
      </c>
      <c r="AK227" s="68"/>
    </row>
    <row r="228" spans="2:49">
      <c r="B228" s="84" t="str">
        <f>IF(E228="","",15)</f>
        <v/>
      </c>
      <c r="C228" s="317"/>
      <c r="D228" s="318"/>
      <c r="E228" s="319"/>
      <c r="F228" s="319"/>
      <c r="G228" s="319"/>
      <c r="H228" s="319"/>
      <c r="I228" s="319"/>
      <c r="J228" s="319"/>
      <c r="K228" s="319"/>
      <c r="L228" s="319"/>
      <c r="M228" s="319"/>
      <c r="N228" s="319"/>
      <c r="O228" s="320"/>
      <c r="P228" s="314"/>
      <c r="Q228" s="315"/>
      <c r="R228" s="314"/>
      <c r="S228" s="315"/>
      <c r="T228" s="314"/>
      <c r="U228" s="315"/>
      <c r="V228" s="314"/>
      <c r="W228" s="315"/>
      <c r="X228" s="314"/>
      <c r="Y228" s="315"/>
      <c r="Z228" s="314"/>
      <c r="AA228" s="315"/>
      <c r="AB228" s="314"/>
      <c r="AC228" s="315"/>
      <c r="AD228" s="316"/>
      <c r="AE228" s="213"/>
      <c r="AF228" s="316"/>
      <c r="AG228" s="213"/>
      <c r="AH228" s="314"/>
      <c r="AI228" s="315"/>
      <c r="AJ228" s="73" t="str">
        <f t="shared" si="138"/>
        <v/>
      </c>
      <c r="AK228" s="68"/>
    </row>
    <row r="229" spans="2:49">
      <c r="B229" s="84" t="str">
        <f>IF(E229="","",16)</f>
        <v/>
      </c>
      <c r="C229" s="317"/>
      <c r="D229" s="318"/>
      <c r="E229" s="319"/>
      <c r="F229" s="319"/>
      <c r="G229" s="319"/>
      <c r="H229" s="319"/>
      <c r="I229" s="319"/>
      <c r="J229" s="319"/>
      <c r="K229" s="319"/>
      <c r="L229" s="319"/>
      <c r="M229" s="319"/>
      <c r="N229" s="319"/>
      <c r="O229" s="320"/>
      <c r="P229" s="314"/>
      <c r="Q229" s="315"/>
      <c r="R229" s="314"/>
      <c r="S229" s="315"/>
      <c r="T229" s="314"/>
      <c r="U229" s="315"/>
      <c r="V229" s="314"/>
      <c r="W229" s="315"/>
      <c r="X229" s="314"/>
      <c r="Y229" s="315"/>
      <c r="Z229" s="314"/>
      <c r="AA229" s="315"/>
      <c r="AB229" s="314"/>
      <c r="AC229" s="315"/>
      <c r="AD229" s="316"/>
      <c r="AE229" s="213"/>
      <c r="AF229" s="316"/>
      <c r="AG229" s="213"/>
      <c r="AH229" s="314"/>
      <c r="AI229" s="315"/>
      <c r="AJ229" s="73" t="str">
        <f t="shared" si="138"/>
        <v/>
      </c>
    </row>
    <row r="230" spans="2:49">
      <c r="B230" s="84" t="str">
        <f>IF(E230="","",17)</f>
        <v/>
      </c>
      <c r="C230" s="317"/>
      <c r="D230" s="318"/>
      <c r="E230" s="319"/>
      <c r="F230" s="319"/>
      <c r="G230" s="319"/>
      <c r="H230" s="319"/>
      <c r="I230" s="319"/>
      <c r="J230" s="319"/>
      <c r="K230" s="319"/>
      <c r="L230" s="319"/>
      <c r="M230" s="319"/>
      <c r="N230" s="319"/>
      <c r="O230" s="320"/>
      <c r="P230" s="314"/>
      <c r="Q230" s="315"/>
      <c r="R230" s="314"/>
      <c r="S230" s="315"/>
      <c r="T230" s="314"/>
      <c r="U230" s="315"/>
      <c r="V230" s="314"/>
      <c r="W230" s="315"/>
      <c r="X230" s="314"/>
      <c r="Y230" s="315"/>
      <c r="Z230" s="314"/>
      <c r="AA230" s="315"/>
      <c r="AB230" s="314"/>
      <c r="AC230" s="315"/>
      <c r="AD230" s="316"/>
      <c r="AE230" s="213"/>
      <c r="AF230" s="316"/>
      <c r="AG230" s="213"/>
      <c r="AH230" s="314"/>
      <c r="AI230" s="315"/>
      <c r="AJ230" s="73" t="str">
        <f t="shared" si="138"/>
        <v/>
      </c>
    </row>
    <row r="231" spans="2:49">
      <c r="B231" s="84" t="str">
        <f>IF(E231="","",18)</f>
        <v/>
      </c>
      <c r="C231" s="317"/>
      <c r="D231" s="318"/>
      <c r="E231" s="319"/>
      <c r="F231" s="319"/>
      <c r="G231" s="319"/>
      <c r="H231" s="319"/>
      <c r="I231" s="319"/>
      <c r="J231" s="319"/>
      <c r="K231" s="319"/>
      <c r="L231" s="319"/>
      <c r="M231" s="319"/>
      <c r="N231" s="319"/>
      <c r="O231" s="320"/>
      <c r="P231" s="314"/>
      <c r="Q231" s="315"/>
      <c r="R231" s="314"/>
      <c r="S231" s="315"/>
      <c r="T231" s="314"/>
      <c r="U231" s="315"/>
      <c r="V231" s="314"/>
      <c r="W231" s="315"/>
      <c r="X231" s="314"/>
      <c r="Y231" s="315"/>
      <c r="Z231" s="314"/>
      <c r="AA231" s="315"/>
      <c r="AB231" s="314"/>
      <c r="AC231" s="315"/>
      <c r="AD231" s="316"/>
      <c r="AE231" s="213"/>
      <c r="AF231" s="316"/>
      <c r="AG231" s="213"/>
      <c r="AH231" s="314"/>
      <c r="AI231" s="315"/>
      <c r="AJ231" s="73" t="str">
        <f t="shared" si="138"/>
        <v/>
      </c>
    </row>
    <row r="232" spans="2:49">
      <c r="B232" s="84" t="str">
        <f>IF(E232="","",19)</f>
        <v/>
      </c>
      <c r="C232" s="317"/>
      <c r="D232" s="318"/>
      <c r="E232" s="319"/>
      <c r="F232" s="319"/>
      <c r="G232" s="319"/>
      <c r="H232" s="319"/>
      <c r="I232" s="319"/>
      <c r="J232" s="319"/>
      <c r="K232" s="319"/>
      <c r="L232" s="319"/>
      <c r="M232" s="319"/>
      <c r="N232" s="319"/>
      <c r="O232" s="320"/>
      <c r="P232" s="314"/>
      <c r="Q232" s="315"/>
      <c r="R232" s="314"/>
      <c r="S232" s="315"/>
      <c r="T232" s="314"/>
      <c r="U232" s="315"/>
      <c r="V232" s="314"/>
      <c r="W232" s="315"/>
      <c r="X232" s="314"/>
      <c r="Y232" s="315"/>
      <c r="Z232" s="314"/>
      <c r="AA232" s="315"/>
      <c r="AB232" s="314"/>
      <c r="AC232" s="315"/>
      <c r="AD232" s="316"/>
      <c r="AE232" s="213"/>
      <c r="AF232" s="316"/>
      <c r="AG232" s="213"/>
      <c r="AH232" s="314"/>
      <c r="AI232" s="315"/>
      <c r="AJ232" s="73" t="str">
        <f t="shared" si="138"/>
        <v/>
      </c>
    </row>
    <row r="233" spans="2:49">
      <c r="B233" s="84" t="str">
        <f>IF(E233="","",20)</f>
        <v/>
      </c>
      <c r="C233" s="317"/>
      <c r="D233" s="318"/>
      <c r="E233" s="319"/>
      <c r="F233" s="319"/>
      <c r="G233" s="319"/>
      <c r="H233" s="319"/>
      <c r="I233" s="319"/>
      <c r="J233" s="319"/>
      <c r="K233" s="319"/>
      <c r="L233" s="319"/>
      <c r="M233" s="319"/>
      <c r="N233" s="319"/>
      <c r="O233" s="320"/>
      <c r="P233" s="314"/>
      <c r="Q233" s="315"/>
      <c r="R233" s="314"/>
      <c r="S233" s="315"/>
      <c r="T233" s="314"/>
      <c r="U233" s="315"/>
      <c r="V233" s="314"/>
      <c r="W233" s="315"/>
      <c r="X233" s="314"/>
      <c r="Y233" s="315"/>
      <c r="Z233" s="314"/>
      <c r="AA233" s="315"/>
      <c r="AB233" s="314"/>
      <c r="AC233" s="315"/>
      <c r="AD233" s="316"/>
      <c r="AE233" s="213"/>
      <c r="AF233" s="316"/>
      <c r="AG233" s="213"/>
      <c r="AH233" s="314"/>
      <c r="AI233" s="315"/>
      <c r="AJ233" s="73" t="str">
        <f t="shared" si="138"/>
        <v/>
      </c>
    </row>
    <row r="234" spans="2:49">
      <c r="B234" s="84" t="str">
        <f>IF(E234="","",21)</f>
        <v/>
      </c>
      <c r="C234" s="317"/>
      <c r="D234" s="318"/>
      <c r="E234" s="319"/>
      <c r="F234" s="319"/>
      <c r="G234" s="319"/>
      <c r="H234" s="319"/>
      <c r="I234" s="319"/>
      <c r="J234" s="319"/>
      <c r="K234" s="319"/>
      <c r="L234" s="319"/>
      <c r="M234" s="319"/>
      <c r="N234" s="319"/>
      <c r="O234" s="320"/>
      <c r="P234" s="314"/>
      <c r="Q234" s="315"/>
      <c r="R234" s="314"/>
      <c r="S234" s="315"/>
      <c r="T234" s="314"/>
      <c r="U234" s="315"/>
      <c r="V234" s="314"/>
      <c r="W234" s="315"/>
      <c r="X234" s="314"/>
      <c r="Y234" s="315"/>
      <c r="Z234" s="314"/>
      <c r="AA234" s="315"/>
      <c r="AB234" s="314"/>
      <c r="AC234" s="315"/>
      <c r="AD234" s="316"/>
      <c r="AE234" s="213"/>
      <c r="AF234" s="316"/>
      <c r="AG234" s="213"/>
      <c r="AH234" s="314"/>
      <c r="AI234" s="315"/>
      <c r="AJ234" s="73" t="str">
        <f t="shared" si="138"/>
        <v/>
      </c>
    </row>
    <row r="235" spans="2:49">
      <c r="B235" s="84" t="str">
        <f>IF(E235="","",22)</f>
        <v/>
      </c>
      <c r="C235" s="317"/>
      <c r="D235" s="318"/>
      <c r="E235" s="319"/>
      <c r="F235" s="319"/>
      <c r="G235" s="319"/>
      <c r="H235" s="319"/>
      <c r="I235" s="319"/>
      <c r="J235" s="319"/>
      <c r="K235" s="319"/>
      <c r="L235" s="319"/>
      <c r="M235" s="319"/>
      <c r="N235" s="319"/>
      <c r="O235" s="320"/>
      <c r="P235" s="314"/>
      <c r="Q235" s="315"/>
      <c r="R235" s="314"/>
      <c r="S235" s="315"/>
      <c r="T235" s="314"/>
      <c r="U235" s="315"/>
      <c r="V235" s="314"/>
      <c r="W235" s="315"/>
      <c r="X235" s="314"/>
      <c r="Y235" s="315"/>
      <c r="Z235" s="314"/>
      <c r="AA235" s="315"/>
      <c r="AB235" s="314"/>
      <c r="AC235" s="315"/>
      <c r="AD235" s="316"/>
      <c r="AE235" s="213"/>
      <c r="AF235" s="316"/>
      <c r="AG235" s="213"/>
      <c r="AH235" s="314"/>
      <c r="AI235" s="315"/>
      <c r="AJ235" s="73" t="str">
        <f t="shared" si="138"/>
        <v/>
      </c>
    </row>
    <row r="236" spans="2:49">
      <c r="B236" s="84" t="str">
        <f>IF(E236="","",23)</f>
        <v/>
      </c>
      <c r="C236" s="317"/>
      <c r="D236" s="318"/>
      <c r="E236" s="319"/>
      <c r="F236" s="319"/>
      <c r="G236" s="319"/>
      <c r="H236" s="319"/>
      <c r="I236" s="319"/>
      <c r="J236" s="319"/>
      <c r="K236" s="319"/>
      <c r="L236" s="319"/>
      <c r="M236" s="319"/>
      <c r="N236" s="319"/>
      <c r="O236" s="320"/>
      <c r="P236" s="314"/>
      <c r="Q236" s="315"/>
      <c r="R236" s="314"/>
      <c r="S236" s="315"/>
      <c r="T236" s="314"/>
      <c r="U236" s="315"/>
      <c r="V236" s="314"/>
      <c r="W236" s="315"/>
      <c r="X236" s="314"/>
      <c r="Y236" s="315"/>
      <c r="Z236" s="314"/>
      <c r="AA236" s="315"/>
      <c r="AB236" s="314"/>
      <c r="AC236" s="315"/>
      <c r="AD236" s="316"/>
      <c r="AE236" s="213"/>
      <c r="AF236" s="316"/>
      <c r="AG236" s="213"/>
      <c r="AH236" s="314"/>
      <c r="AI236" s="315"/>
      <c r="AJ236" s="73" t="str">
        <f t="shared" si="138"/>
        <v/>
      </c>
    </row>
    <row r="237" spans="2:49">
      <c r="B237" s="84" t="str">
        <f>IF(E237="","",24)</f>
        <v/>
      </c>
      <c r="C237" s="317"/>
      <c r="D237" s="318"/>
      <c r="E237" s="319"/>
      <c r="F237" s="319"/>
      <c r="G237" s="319"/>
      <c r="H237" s="319"/>
      <c r="I237" s="319"/>
      <c r="J237" s="319"/>
      <c r="K237" s="319"/>
      <c r="L237" s="319"/>
      <c r="M237" s="319"/>
      <c r="N237" s="319"/>
      <c r="O237" s="320"/>
      <c r="P237" s="314"/>
      <c r="Q237" s="315"/>
      <c r="R237" s="314"/>
      <c r="S237" s="315"/>
      <c r="T237" s="314"/>
      <c r="U237" s="315"/>
      <c r="V237" s="314"/>
      <c r="W237" s="315"/>
      <c r="X237" s="314"/>
      <c r="Y237" s="315"/>
      <c r="Z237" s="314"/>
      <c r="AA237" s="315"/>
      <c r="AB237" s="314"/>
      <c r="AC237" s="315"/>
      <c r="AD237" s="316"/>
      <c r="AE237" s="213"/>
      <c r="AF237" s="316"/>
      <c r="AG237" s="213"/>
      <c r="AH237" s="314"/>
      <c r="AI237" s="315"/>
      <c r="AJ237" s="73" t="str">
        <f t="shared" si="138"/>
        <v/>
      </c>
    </row>
    <row r="238" spans="2:49">
      <c r="B238" s="84" t="str">
        <f>IF(E238="","",25)</f>
        <v/>
      </c>
      <c r="C238" s="317"/>
      <c r="D238" s="318"/>
      <c r="E238" s="319"/>
      <c r="F238" s="319"/>
      <c r="G238" s="319"/>
      <c r="H238" s="319"/>
      <c r="I238" s="319"/>
      <c r="J238" s="319"/>
      <c r="K238" s="319"/>
      <c r="L238" s="319"/>
      <c r="M238" s="319"/>
      <c r="N238" s="319"/>
      <c r="O238" s="320"/>
      <c r="P238" s="314"/>
      <c r="Q238" s="315"/>
      <c r="R238" s="314"/>
      <c r="S238" s="315"/>
      <c r="T238" s="314"/>
      <c r="U238" s="315"/>
      <c r="V238" s="314"/>
      <c r="W238" s="315"/>
      <c r="X238" s="314"/>
      <c r="Y238" s="315"/>
      <c r="Z238" s="314"/>
      <c r="AA238" s="315"/>
      <c r="AB238" s="314"/>
      <c r="AC238" s="315"/>
      <c r="AD238" s="316"/>
      <c r="AE238" s="213"/>
      <c r="AF238" s="316"/>
      <c r="AG238" s="213"/>
      <c r="AH238" s="314"/>
      <c r="AI238" s="315"/>
      <c r="AJ238" s="75" t="str">
        <f t="shared" si="138"/>
        <v/>
      </c>
    </row>
    <row r="239" spans="2:49" hidden="1">
      <c r="C239" s="221"/>
      <c r="D239" s="236"/>
      <c r="E239" s="236"/>
      <c r="F239" s="236"/>
      <c r="G239" s="236"/>
      <c r="H239" s="236"/>
      <c r="I239" s="236"/>
      <c r="J239" s="236"/>
      <c r="K239" s="236"/>
      <c r="L239" s="236"/>
      <c r="M239" s="236"/>
      <c r="N239" s="237"/>
      <c r="O239" s="238"/>
      <c r="P239" s="221">
        <f>SUM(P214:P238)</f>
        <v>0</v>
      </c>
      <c r="Q239" s="222"/>
      <c r="R239" s="221">
        <f>SUM(R214:R238)</f>
        <v>0</v>
      </c>
      <c r="S239" s="222"/>
      <c r="T239" s="221">
        <f>SUM(T214:T238)</f>
        <v>0</v>
      </c>
      <c r="U239" s="222"/>
      <c r="V239" s="221">
        <f>SUM(V214:V238)</f>
        <v>0</v>
      </c>
      <c r="W239" s="222"/>
      <c r="X239" s="221">
        <f>SUM(X214:X238)</f>
        <v>0</v>
      </c>
      <c r="Y239" s="222"/>
      <c r="Z239" s="221">
        <f>SUM(Z214:Z238)</f>
        <v>0</v>
      </c>
      <c r="AA239" s="222"/>
      <c r="AB239" s="221">
        <f>SUM(AB214:AB238)</f>
        <v>0</v>
      </c>
      <c r="AC239" s="222"/>
      <c r="AD239" s="221">
        <f t="shared" ref="AD239" si="139">SUM(AD214:AD238)</f>
        <v>0</v>
      </c>
      <c r="AE239" s="222"/>
      <c r="AF239" s="221">
        <f t="shared" ref="AF239" si="140">SUM(AF214:AF238)</f>
        <v>0</v>
      </c>
      <c r="AG239" s="222"/>
      <c r="AH239" s="221">
        <f>SUM(AH214:AH238)</f>
        <v>0</v>
      </c>
      <c r="AI239" s="222"/>
      <c r="AJ239" s="194">
        <f>SUM(AJ214:AJ238)</f>
        <v>0</v>
      </c>
      <c r="AK239" s="195"/>
      <c r="AM239" s="109" t="str">
        <f>IF(AL209=1,P241,"")</f>
        <v/>
      </c>
      <c r="AN239" s="109" t="str">
        <f>IF(AL209=2,R241,"")</f>
        <v/>
      </c>
      <c r="AO239" s="109">
        <f>IF(AL209=3,T241,"")</f>
        <v>0</v>
      </c>
      <c r="AP239" s="109" t="str">
        <f>IF(AL209=4,V241,"")</f>
        <v/>
      </c>
      <c r="AQ239" s="109" t="str">
        <f>IF(AL209=5,X241,"")</f>
        <v/>
      </c>
      <c r="AR239" s="109" t="str">
        <f>IF(AL209=6,Z241,"")</f>
        <v/>
      </c>
      <c r="AS239" s="109" t="str">
        <f>IF(AL209=7,AB241,"")</f>
        <v/>
      </c>
      <c r="AT239" s="109" t="str">
        <f>IF(AL209=8,AD241,"")</f>
        <v/>
      </c>
      <c r="AU239" s="109" t="str">
        <f>IF(AL209=9,AF241,"")</f>
        <v/>
      </c>
      <c r="AV239" s="109" t="str">
        <f>IF(AL209=10,AH241,"")</f>
        <v/>
      </c>
      <c r="AW239" s="110">
        <f>SUM(AM239:AV239)</f>
        <v>0</v>
      </c>
    </row>
    <row r="240" spans="2:49" hidden="1">
      <c r="C240" s="9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93"/>
      <c r="O240" s="97"/>
      <c r="P240" s="221">
        <f>COUNTBLANK(P214:P238)</f>
        <v>25</v>
      </c>
      <c r="Q240" s="222"/>
      <c r="R240" s="221">
        <f t="shared" ref="R240" si="141">COUNTBLANK(R214:R238)</f>
        <v>25</v>
      </c>
      <c r="S240" s="222"/>
      <c r="T240" s="221">
        <f t="shared" ref="T240" si="142">COUNTBLANK(T214:T238)</f>
        <v>25</v>
      </c>
      <c r="U240" s="222"/>
      <c r="V240" s="221">
        <f t="shared" ref="V240" si="143">COUNTBLANK(V214:V238)</f>
        <v>25</v>
      </c>
      <c r="W240" s="222"/>
      <c r="X240" s="221">
        <f t="shared" ref="X240" si="144">COUNTBLANK(X214:X238)</f>
        <v>25</v>
      </c>
      <c r="Y240" s="222"/>
      <c r="Z240" s="221">
        <f t="shared" ref="Z240" si="145">COUNTBLANK(Z214:Z238)</f>
        <v>25</v>
      </c>
      <c r="AA240" s="222"/>
      <c r="AB240" s="221">
        <f t="shared" ref="AB240" si="146">COUNTBLANK(AB214:AB238)</f>
        <v>25</v>
      </c>
      <c r="AC240" s="222"/>
      <c r="AD240" s="221">
        <f t="shared" ref="AD240" si="147">COUNTBLANK(AD214:AD238)</f>
        <v>25</v>
      </c>
      <c r="AE240" s="222"/>
      <c r="AF240" s="221">
        <f t="shared" ref="AF240" si="148">COUNTBLANK(AF214:AF238)</f>
        <v>25</v>
      </c>
      <c r="AG240" s="222"/>
      <c r="AH240" s="221">
        <f t="shared" ref="AH240" si="149">COUNTBLANK(AH214:AH238)</f>
        <v>25</v>
      </c>
      <c r="AI240" s="222"/>
      <c r="AJ240" s="76"/>
      <c r="AK240" s="77"/>
    </row>
    <row r="241" spans="2:49" hidden="1">
      <c r="C241" s="9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93"/>
      <c r="O241" s="97"/>
      <c r="P241" s="221">
        <f>25-P240</f>
        <v>0</v>
      </c>
      <c r="Q241" s="223"/>
      <c r="R241" s="221">
        <f t="shared" ref="R241" si="150">25-R240</f>
        <v>0</v>
      </c>
      <c r="S241" s="223"/>
      <c r="T241" s="221">
        <f t="shared" ref="T241" si="151">25-T240</f>
        <v>0</v>
      </c>
      <c r="U241" s="223"/>
      <c r="V241" s="221">
        <f t="shared" ref="V241" si="152">25-V240</f>
        <v>0</v>
      </c>
      <c r="W241" s="223"/>
      <c r="X241" s="221">
        <f t="shared" ref="X241" si="153">25-X240</f>
        <v>0</v>
      </c>
      <c r="Y241" s="223"/>
      <c r="Z241" s="221">
        <f t="shared" ref="Z241" si="154">25-Z240</f>
        <v>0</v>
      </c>
      <c r="AA241" s="223"/>
      <c r="AB241" s="221">
        <f t="shared" ref="AB241" si="155">25-AB240</f>
        <v>0</v>
      </c>
      <c r="AC241" s="223"/>
      <c r="AD241" s="221">
        <f t="shared" ref="AD241" si="156">25-AD240</f>
        <v>0</v>
      </c>
      <c r="AE241" s="223"/>
      <c r="AF241" s="221">
        <f t="shared" ref="AF241" si="157">25-AF240</f>
        <v>0</v>
      </c>
      <c r="AG241" s="223"/>
      <c r="AH241" s="221">
        <f t="shared" ref="AH241" si="158">25-AH240</f>
        <v>0</v>
      </c>
      <c r="AI241" s="223"/>
      <c r="AJ241" s="76"/>
      <c r="AK241" s="77"/>
      <c r="AL241" s="67">
        <f>AL209</f>
        <v>3</v>
      </c>
    </row>
    <row r="242" spans="2:49" ht="15" customHeight="1">
      <c r="B242" s="298" t="s">
        <v>47</v>
      </c>
      <c r="C242" s="299"/>
      <c r="D242" s="299"/>
      <c r="E242" s="299"/>
      <c r="F242" s="299"/>
      <c r="G242" s="299"/>
      <c r="H242" s="299"/>
      <c r="I242" s="299"/>
      <c r="J242" s="299"/>
      <c r="K242" s="299"/>
      <c r="L242" s="299"/>
      <c r="M242" s="299"/>
      <c r="N242" s="299"/>
      <c r="O242" s="299"/>
      <c r="P242" s="299"/>
      <c r="Q242" s="299"/>
      <c r="R242" s="299"/>
      <c r="S242" s="299"/>
      <c r="T242" s="299"/>
      <c r="U242" s="299"/>
      <c r="V242" s="299"/>
      <c r="W242" s="299"/>
      <c r="X242" s="299"/>
      <c r="Y242" s="299"/>
      <c r="Z242" s="299"/>
      <c r="AA242" s="299"/>
      <c r="AB242" s="299"/>
      <c r="AC242" s="299"/>
      <c r="AD242" s="299"/>
      <c r="AE242" s="299"/>
      <c r="AF242" s="299"/>
      <c r="AG242" s="299"/>
      <c r="AH242" s="299"/>
      <c r="AI242" s="299"/>
      <c r="AJ242" s="196" t="s">
        <v>48</v>
      </c>
      <c r="AK242" s="68"/>
    </row>
    <row r="243" spans="2:49">
      <c r="B243" s="300" t="s">
        <v>49</v>
      </c>
      <c r="C243" s="301"/>
      <c r="D243" s="301"/>
      <c r="E243" s="301"/>
      <c r="F243" s="301"/>
      <c r="G243" s="302">
        <f>C12</f>
        <v>0</v>
      </c>
      <c r="H243" s="302"/>
      <c r="I243" s="302"/>
      <c r="J243" s="302"/>
      <c r="K243" s="302"/>
      <c r="L243" s="302"/>
      <c r="M243" s="302"/>
      <c r="N243" s="302"/>
      <c r="O243" s="302"/>
      <c r="P243" s="302"/>
      <c r="Q243" s="302"/>
      <c r="R243" s="302"/>
      <c r="S243" s="302"/>
      <c r="T243" s="302"/>
      <c r="U243" s="302"/>
      <c r="V243" s="302"/>
      <c r="W243" s="302"/>
      <c r="X243" s="302"/>
      <c r="Y243" s="302"/>
      <c r="Z243" s="302"/>
      <c r="AA243" s="302"/>
      <c r="AB243" s="302"/>
      <c r="AC243" s="302"/>
      <c r="AD243" s="302"/>
      <c r="AE243" s="302"/>
      <c r="AF243" s="302"/>
      <c r="AG243" s="302"/>
      <c r="AH243" s="302"/>
      <c r="AI243" s="302"/>
      <c r="AJ243" s="197"/>
      <c r="AK243" s="68"/>
    </row>
    <row r="244" spans="2:49">
      <c r="B244" s="303" t="s">
        <v>50</v>
      </c>
      <c r="C244" s="305" t="s">
        <v>51</v>
      </c>
      <c r="D244" s="306"/>
      <c r="E244" s="309" t="s">
        <v>52</v>
      </c>
      <c r="F244" s="309"/>
      <c r="G244" s="309"/>
      <c r="H244" s="309"/>
      <c r="I244" s="309"/>
      <c r="J244" s="309"/>
      <c r="K244" s="309"/>
      <c r="L244" s="309"/>
      <c r="M244" s="309"/>
      <c r="N244" s="309"/>
      <c r="O244" s="310"/>
      <c r="P244" s="313" t="s">
        <v>53</v>
      </c>
      <c r="Q244" s="289"/>
      <c r="R244" s="289"/>
      <c r="S244" s="289"/>
      <c r="T244" s="289"/>
      <c r="U244" s="289"/>
      <c r="V244" s="289"/>
      <c r="W244" s="289"/>
      <c r="X244" s="289"/>
      <c r="Y244" s="289"/>
      <c r="Z244" s="289"/>
      <c r="AA244" s="289"/>
      <c r="AB244" s="289"/>
      <c r="AC244" s="289"/>
      <c r="AD244" s="289"/>
      <c r="AE244" s="289"/>
      <c r="AF244" s="289"/>
      <c r="AG244" s="289"/>
      <c r="AH244" s="289"/>
      <c r="AI244" s="213"/>
      <c r="AJ244" s="197"/>
      <c r="AK244" s="68"/>
    </row>
    <row r="245" spans="2:49">
      <c r="B245" s="304"/>
      <c r="C245" s="307"/>
      <c r="D245" s="308"/>
      <c r="E245" s="311"/>
      <c r="F245" s="311"/>
      <c r="G245" s="311"/>
      <c r="H245" s="311"/>
      <c r="I245" s="311"/>
      <c r="J245" s="311"/>
      <c r="K245" s="311"/>
      <c r="L245" s="311"/>
      <c r="M245" s="311"/>
      <c r="N245" s="311"/>
      <c r="O245" s="312"/>
      <c r="P245" s="297" t="str">
        <f>P17</f>
        <v>EYLÜL</v>
      </c>
      <c r="Q245" s="297"/>
      <c r="R245" s="297" t="str">
        <f>R17</f>
        <v>EKİM</v>
      </c>
      <c r="S245" s="297"/>
      <c r="T245" s="297" t="str">
        <f>T17</f>
        <v>KASIM</v>
      </c>
      <c r="U245" s="297"/>
      <c r="V245" s="297" t="str">
        <f>V17</f>
        <v>ARALIK</v>
      </c>
      <c r="W245" s="297"/>
      <c r="X245" s="297" t="str">
        <f>X17</f>
        <v>OCAK</v>
      </c>
      <c r="Y245" s="297"/>
      <c r="Z245" s="297" t="str">
        <f>Z17</f>
        <v>ŞUBAT</v>
      </c>
      <c r="AA245" s="297"/>
      <c r="AB245" s="297" t="str">
        <f>AB17</f>
        <v>MART</v>
      </c>
      <c r="AC245" s="297"/>
      <c r="AD245" s="292"/>
      <c r="AE245" s="213"/>
      <c r="AF245" s="292"/>
      <c r="AG245" s="213"/>
      <c r="AH245" s="292" t="str">
        <f>AH17</f>
        <v>HAZİRAN</v>
      </c>
      <c r="AI245" s="213"/>
      <c r="AJ245" s="198"/>
      <c r="AK245" s="68"/>
      <c r="AM245" s="109" t="str">
        <f>IF(AL209=1,P239,"")</f>
        <v/>
      </c>
      <c r="AN245" s="109" t="str">
        <f>IF(AL209=2,R239,"")</f>
        <v/>
      </c>
      <c r="AO245" s="109">
        <f>IF(AL209=3,T239,"")</f>
        <v>0</v>
      </c>
      <c r="AP245" s="109" t="str">
        <f>IF(AL209=4,V239,"")</f>
        <v/>
      </c>
      <c r="AQ245" s="109" t="str">
        <f>IF(AL209=5,X239,"")</f>
        <v/>
      </c>
      <c r="AR245" s="109" t="str">
        <f>IF(AL209=6,Z239,"")</f>
        <v/>
      </c>
      <c r="AS245" s="109" t="str">
        <f>IF(AL209=7,AB239,"")</f>
        <v/>
      </c>
      <c r="AT245" s="109" t="str">
        <f>IF(AL209=8,AD239,"")</f>
        <v/>
      </c>
      <c r="AU245" s="109" t="str">
        <f>IF(AL209=9,AF239,"")</f>
        <v/>
      </c>
      <c r="AV245" s="109" t="str">
        <f>IF(AL209=10,AH239,"")</f>
        <v/>
      </c>
      <c r="AW245" s="110">
        <f>SUM(AM245:AV245)</f>
        <v>0</v>
      </c>
    </row>
    <row r="246" spans="2:49">
      <c r="B246" s="85" t="str">
        <f>IF(E246="","",1)</f>
        <v/>
      </c>
      <c r="C246" s="293"/>
      <c r="D246" s="294"/>
      <c r="E246" s="295"/>
      <c r="F246" s="295"/>
      <c r="G246" s="295"/>
      <c r="H246" s="295"/>
      <c r="I246" s="295"/>
      <c r="J246" s="295"/>
      <c r="K246" s="295"/>
      <c r="L246" s="295"/>
      <c r="M246" s="295"/>
      <c r="N246" s="295"/>
      <c r="O246" s="296"/>
      <c r="P246" s="290"/>
      <c r="Q246" s="291"/>
      <c r="R246" s="290"/>
      <c r="S246" s="291"/>
      <c r="T246" s="290"/>
      <c r="U246" s="291"/>
      <c r="V246" s="290"/>
      <c r="W246" s="291"/>
      <c r="X246" s="290"/>
      <c r="Y246" s="291"/>
      <c r="Z246" s="290"/>
      <c r="AA246" s="291"/>
      <c r="AB246" s="290"/>
      <c r="AC246" s="291"/>
      <c r="AD246" s="292"/>
      <c r="AE246" s="213"/>
      <c r="AF246" s="292"/>
      <c r="AG246" s="213"/>
      <c r="AH246" s="290"/>
      <c r="AI246" s="291"/>
      <c r="AJ246" s="73" t="str">
        <f>IF(E246="","",1)</f>
        <v/>
      </c>
      <c r="AK246" s="68"/>
    </row>
    <row r="247" spans="2:49">
      <c r="B247" s="85" t="str">
        <f>IF(E247="","",2)</f>
        <v/>
      </c>
      <c r="C247" s="293"/>
      <c r="D247" s="294"/>
      <c r="E247" s="295"/>
      <c r="F247" s="295"/>
      <c r="G247" s="295"/>
      <c r="H247" s="295"/>
      <c r="I247" s="295"/>
      <c r="J247" s="295"/>
      <c r="K247" s="295"/>
      <c r="L247" s="295"/>
      <c r="M247" s="295"/>
      <c r="N247" s="295"/>
      <c r="O247" s="296"/>
      <c r="P247" s="290"/>
      <c r="Q247" s="291"/>
      <c r="R247" s="290"/>
      <c r="S247" s="291"/>
      <c r="T247" s="290"/>
      <c r="U247" s="291"/>
      <c r="V247" s="290"/>
      <c r="W247" s="291"/>
      <c r="X247" s="290"/>
      <c r="Y247" s="291"/>
      <c r="Z247" s="290"/>
      <c r="AA247" s="291"/>
      <c r="AB247" s="290"/>
      <c r="AC247" s="291"/>
      <c r="AD247" s="292"/>
      <c r="AE247" s="213"/>
      <c r="AF247" s="292"/>
      <c r="AG247" s="213"/>
      <c r="AH247" s="290"/>
      <c r="AI247" s="291"/>
      <c r="AJ247" s="73" t="str">
        <f t="shared" ref="AJ247:AJ270" si="159">IF(E247="","",1)</f>
        <v/>
      </c>
      <c r="AK247" s="68"/>
    </row>
    <row r="248" spans="2:49">
      <c r="B248" s="85" t="str">
        <f>IF(E248="","",3)</f>
        <v/>
      </c>
      <c r="C248" s="293"/>
      <c r="D248" s="294"/>
      <c r="E248" s="295"/>
      <c r="F248" s="295"/>
      <c r="G248" s="295"/>
      <c r="H248" s="295"/>
      <c r="I248" s="295"/>
      <c r="J248" s="295"/>
      <c r="K248" s="295"/>
      <c r="L248" s="295"/>
      <c r="M248" s="295"/>
      <c r="N248" s="295"/>
      <c r="O248" s="296"/>
      <c r="P248" s="290"/>
      <c r="Q248" s="291"/>
      <c r="R248" s="290"/>
      <c r="S248" s="291"/>
      <c r="T248" s="290"/>
      <c r="U248" s="291"/>
      <c r="V248" s="290"/>
      <c r="W248" s="291"/>
      <c r="X248" s="290"/>
      <c r="Y248" s="291"/>
      <c r="Z248" s="290"/>
      <c r="AA248" s="291"/>
      <c r="AB248" s="290"/>
      <c r="AC248" s="291"/>
      <c r="AD248" s="292"/>
      <c r="AE248" s="213"/>
      <c r="AF248" s="292"/>
      <c r="AG248" s="213"/>
      <c r="AH248" s="290"/>
      <c r="AI248" s="291"/>
      <c r="AJ248" s="73" t="str">
        <f t="shared" si="159"/>
        <v/>
      </c>
      <c r="AK248" s="68"/>
    </row>
    <row r="249" spans="2:49">
      <c r="B249" s="85" t="str">
        <f>IF(E249="","",4)</f>
        <v/>
      </c>
      <c r="C249" s="293"/>
      <c r="D249" s="294"/>
      <c r="E249" s="295"/>
      <c r="F249" s="295"/>
      <c r="G249" s="295"/>
      <c r="H249" s="295"/>
      <c r="I249" s="295"/>
      <c r="J249" s="295"/>
      <c r="K249" s="295"/>
      <c r="L249" s="295"/>
      <c r="M249" s="295"/>
      <c r="N249" s="295"/>
      <c r="O249" s="296"/>
      <c r="P249" s="290"/>
      <c r="Q249" s="291"/>
      <c r="R249" s="290"/>
      <c r="S249" s="291"/>
      <c r="T249" s="290"/>
      <c r="U249" s="291"/>
      <c r="V249" s="290"/>
      <c r="W249" s="291"/>
      <c r="X249" s="290"/>
      <c r="Y249" s="291"/>
      <c r="Z249" s="290"/>
      <c r="AA249" s="291"/>
      <c r="AB249" s="290"/>
      <c r="AC249" s="291"/>
      <c r="AD249" s="292"/>
      <c r="AE249" s="213"/>
      <c r="AF249" s="292"/>
      <c r="AG249" s="213"/>
      <c r="AH249" s="290"/>
      <c r="AI249" s="291"/>
      <c r="AJ249" s="73" t="str">
        <f t="shared" si="159"/>
        <v/>
      </c>
      <c r="AK249" s="68"/>
    </row>
    <row r="250" spans="2:49">
      <c r="B250" s="85" t="str">
        <f>IF(E250="","",5)</f>
        <v/>
      </c>
      <c r="C250" s="293"/>
      <c r="D250" s="294"/>
      <c r="E250" s="295"/>
      <c r="F250" s="295"/>
      <c r="G250" s="295"/>
      <c r="H250" s="295"/>
      <c r="I250" s="295"/>
      <c r="J250" s="295"/>
      <c r="K250" s="295"/>
      <c r="L250" s="295"/>
      <c r="M250" s="295"/>
      <c r="N250" s="295"/>
      <c r="O250" s="296"/>
      <c r="P250" s="290"/>
      <c r="Q250" s="291"/>
      <c r="R250" s="290"/>
      <c r="S250" s="291"/>
      <c r="T250" s="290"/>
      <c r="U250" s="291"/>
      <c r="V250" s="290"/>
      <c r="W250" s="291"/>
      <c r="X250" s="290"/>
      <c r="Y250" s="291"/>
      <c r="Z250" s="290"/>
      <c r="AA250" s="291"/>
      <c r="AB250" s="290"/>
      <c r="AC250" s="291"/>
      <c r="AD250" s="292"/>
      <c r="AE250" s="213"/>
      <c r="AF250" s="292"/>
      <c r="AG250" s="213"/>
      <c r="AH250" s="290"/>
      <c r="AI250" s="291"/>
      <c r="AJ250" s="73" t="str">
        <f t="shared" si="159"/>
        <v/>
      </c>
      <c r="AK250" s="68"/>
    </row>
    <row r="251" spans="2:49">
      <c r="B251" s="85" t="str">
        <f>IF(E251="","",6)</f>
        <v/>
      </c>
      <c r="C251" s="293"/>
      <c r="D251" s="294"/>
      <c r="E251" s="295"/>
      <c r="F251" s="295"/>
      <c r="G251" s="295"/>
      <c r="H251" s="295"/>
      <c r="I251" s="295"/>
      <c r="J251" s="295"/>
      <c r="K251" s="295"/>
      <c r="L251" s="295"/>
      <c r="M251" s="295"/>
      <c r="N251" s="295"/>
      <c r="O251" s="296"/>
      <c r="P251" s="290"/>
      <c r="Q251" s="291"/>
      <c r="R251" s="290"/>
      <c r="S251" s="291"/>
      <c r="T251" s="290"/>
      <c r="U251" s="291"/>
      <c r="V251" s="290"/>
      <c r="W251" s="291"/>
      <c r="X251" s="290"/>
      <c r="Y251" s="291"/>
      <c r="Z251" s="290"/>
      <c r="AA251" s="291"/>
      <c r="AB251" s="290"/>
      <c r="AC251" s="291"/>
      <c r="AD251" s="292"/>
      <c r="AE251" s="213"/>
      <c r="AF251" s="292"/>
      <c r="AG251" s="213"/>
      <c r="AH251" s="290"/>
      <c r="AI251" s="291"/>
      <c r="AJ251" s="73" t="str">
        <f t="shared" si="159"/>
        <v/>
      </c>
      <c r="AK251" s="68"/>
    </row>
    <row r="252" spans="2:49">
      <c r="B252" s="85" t="str">
        <f>IF(E252="","",7)</f>
        <v/>
      </c>
      <c r="C252" s="293"/>
      <c r="D252" s="294"/>
      <c r="E252" s="295"/>
      <c r="F252" s="295"/>
      <c r="G252" s="295"/>
      <c r="H252" s="295"/>
      <c r="I252" s="295"/>
      <c r="J252" s="295"/>
      <c r="K252" s="295"/>
      <c r="L252" s="295"/>
      <c r="M252" s="295"/>
      <c r="N252" s="295"/>
      <c r="O252" s="296"/>
      <c r="P252" s="290"/>
      <c r="Q252" s="291"/>
      <c r="R252" s="290"/>
      <c r="S252" s="291"/>
      <c r="T252" s="290"/>
      <c r="U252" s="291"/>
      <c r="V252" s="290"/>
      <c r="W252" s="291"/>
      <c r="X252" s="290"/>
      <c r="Y252" s="291"/>
      <c r="Z252" s="290"/>
      <c r="AA252" s="291"/>
      <c r="AB252" s="290"/>
      <c r="AC252" s="291"/>
      <c r="AD252" s="292"/>
      <c r="AE252" s="213"/>
      <c r="AF252" s="292"/>
      <c r="AG252" s="213"/>
      <c r="AH252" s="290"/>
      <c r="AI252" s="291"/>
      <c r="AJ252" s="73" t="str">
        <f t="shared" si="159"/>
        <v/>
      </c>
      <c r="AK252" s="68"/>
    </row>
    <row r="253" spans="2:49">
      <c r="B253" s="85" t="str">
        <f>IF(E253="","",8)</f>
        <v/>
      </c>
      <c r="C253" s="293"/>
      <c r="D253" s="294"/>
      <c r="E253" s="295"/>
      <c r="F253" s="295"/>
      <c r="G253" s="295"/>
      <c r="H253" s="295"/>
      <c r="I253" s="295"/>
      <c r="J253" s="295"/>
      <c r="K253" s="295"/>
      <c r="L253" s="295"/>
      <c r="M253" s="295"/>
      <c r="N253" s="295"/>
      <c r="O253" s="296"/>
      <c r="P253" s="290"/>
      <c r="Q253" s="291"/>
      <c r="R253" s="290"/>
      <c r="S253" s="291"/>
      <c r="T253" s="290"/>
      <c r="U253" s="291"/>
      <c r="V253" s="290"/>
      <c r="W253" s="291"/>
      <c r="X253" s="290"/>
      <c r="Y253" s="291"/>
      <c r="Z253" s="290"/>
      <c r="AA253" s="291"/>
      <c r="AB253" s="290"/>
      <c r="AC253" s="291"/>
      <c r="AD253" s="292"/>
      <c r="AE253" s="213"/>
      <c r="AF253" s="292"/>
      <c r="AG253" s="213"/>
      <c r="AH253" s="290"/>
      <c r="AI253" s="291"/>
      <c r="AJ253" s="73" t="str">
        <f t="shared" si="159"/>
        <v/>
      </c>
      <c r="AK253" s="68"/>
    </row>
    <row r="254" spans="2:49">
      <c r="B254" s="85" t="str">
        <f>IF(E254="","",9)</f>
        <v/>
      </c>
      <c r="C254" s="293"/>
      <c r="D254" s="294"/>
      <c r="E254" s="295"/>
      <c r="F254" s="295"/>
      <c r="G254" s="295"/>
      <c r="H254" s="295"/>
      <c r="I254" s="295"/>
      <c r="J254" s="295"/>
      <c r="K254" s="295"/>
      <c r="L254" s="295"/>
      <c r="M254" s="295"/>
      <c r="N254" s="295"/>
      <c r="O254" s="296"/>
      <c r="P254" s="290"/>
      <c r="Q254" s="291"/>
      <c r="R254" s="290"/>
      <c r="S254" s="291"/>
      <c r="T254" s="290"/>
      <c r="U254" s="291"/>
      <c r="V254" s="290"/>
      <c r="W254" s="291"/>
      <c r="X254" s="290"/>
      <c r="Y254" s="291"/>
      <c r="Z254" s="290"/>
      <c r="AA254" s="291"/>
      <c r="AB254" s="290"/>
      <c r="AC254" s="291"/>
      <c r="AD254" s="292"/>
      <c r="AE254" s="213"/>
      <c r="AF254" s="292"/>
      <c r="AG254" s="213"/>
      <c r="AH254" s="290"/>
      <c r="AI254" s="291"/>
      <c r="AJ254" s="73" t="str">
        <f t="shared" si="159"/>
        <v/>
      </c>
      <c r="AK254" s="68"/>
    </row>
    <row r="255" spans="2:49">
      <c r="B255" s="85" t="str">
        <f>IF(E255="","",10)</f>
        <v/>
      </c>
      <c r="C255" s="293"/>
      <c r="D255" s="294"/>
      <c r="E255" s="295"/>
      <c r="F255" s="295"/>
      <c r="G255" s="295"/>
      <c r="H255" s="295"/>
      <c r="I255" s="295"/>
      <c r="J255" s="295"/>
      <c r="K255" s="295"/>
      <c r="L255" s="295"/>
      <c r="M255" s="295"/>
      <c r="N255" s="295"/>
      <c r="O255" s="296"/>
      <c r="P255" s="290"/>
      <c r="Q255" s="291"/>
      <c r="R255" s="290"/>
      <c r="S255" s="291"/>
      <c r="T255" s="290"/>
      <c r="U255" s="291"/>
      <c r="V255" s="290"/>
      <c r="W255" s="291"/>
      <c r="X255" s="290"/>
      <c r="Y255" s="291"/>
      <c r="Z255" s="290"/>
      <c r="AA255" s="291"/>
      <c r="AB255" s="290"/>
      <c r="AC255" s="291"/>
      <c r="AD255" s="292"/>
      <c r="AE255" s="213"/>
      <c r="AF255" s="292"/>
      <c r="AG255" s="213"/>
      <c r="AH255" s="290"/>
      <c r="AI255" s="291"/>
      <c r="AJ255" s="73" t="str">
        <f t="shared" si="159"/>
        <v/>
      </c>
      <c r="AK255" s="68"/>
    </row>
    <row r="256" spans="2:49">
      <c r="B256" s="85" t="str">
        <f>IF(E256="","",11)</f>
        <v/>
      </c>
      <c r="C256" s="293"/>
      <c r="D256" s="294"/>
      <c r="E256" s="295"/>
      <c r="F256" s="295"/>
      <c r="G256" s="295"/>
      <c r="H256" s="295"/>
      <c r="I256" s="295"/>
      <c r="J256" s="295"/>
      <c r="K256" s="295"/>
      <c r="L256" s="295"/>
      <c r="M256" s="295"/>
      <c r="N256" s="295"/>
      <c r="O256" s="296"/>
      <c r="P256" s="290"/>
      <c r="Q256" s="291"/>
      <c r="R256" s="290"/>
      <c r="S256" s="291"/>
      <c r="T256" s="290"/>
      <c r="U256" s="291"/>
      <c r="V256" s="290"/>
      <c r="W256" s="291"/>
      <c r="X256" s="290"/>
      <c r="Y256" s="291"/>
      <c r="Z256" s="290"/>
      <c r="AA256" s="291"/>
      <c r="AB256" s="290"/>
      <c r="AC256" s="291"/>
      <c r="AD256" s="292"/>
      <c r="AE256" s="213"/>
      <c r="AF256" s="292"/>
      <c r="AG256" s="213"/>
      <c r="AH256" s="290"/>
      <c r="AI256" s="291"/>
      <c r="AJ256" s="73" t="str">
        <f t="shared" si="159"/>
        <v/>
      </c>
      <c r="AK256" s="68"/>
    </row>
    <row r="257" spans="2:49">
      <c r="B257" s="85" t="str">
        <f>IF(E257="","",12)</f>
        <v/>
      </c>
      <c r="C257" s="293"/>
      <c r="D257" s="294"/>
      <c r="E257" s="295"/>
      <c r="F257" s="295"/>
      <c r="G257" s="295"/>
      <c r="H257" s="295"/>
      <c r="I257" s="295"/>
      <c r="J257" s="295"/>
      <c r="K257" s="295"/>
      <c r="L257" s="295"/>
      <c r="M257" s="295"/>
      <c r="N257" s="295"/>
      <c r="O257" s="296"/>
      <c r="P257" s="290"/>
      <c r="Q257" s="291"/>
      <c r="R257" s="290"/>
      <c r="S257" s="291"/>
      <c r="T257" s="290"/>
      <c r="U257" s="291"/>
      <c r="V257" s="290"/>
      <c r="W257" s="291"/>
      <c r="X257" s="290"/>
      <c r="Y257" s="291"/>
      <c r="Z257" s="290"/>
      <c r="AA257" s="291"/>
      <c r="AB257" s="290"/>
      <c r="AC257" s="291"/>
      <c r="AD257" s="292"/>
      <c r="AE257" s="213"/>
      <c r="AF257" s="292"/>
      <c r="AG257" s="213"/>
      <c r="AH257" s="290"/>
      <c r="AI257" s="291"/>
      <c r="AJ257" s="73" t="str">
        <f t="shared" si="159"/>
        <v/>
      </c>
      <c r="AK257" s="68"/>
    </row>
    <row r="258" spans="2:49">
      <c r="B258" s="85" t="str">
        <f>IF(E258="","",13)</f>
        <v/>
      </c>
      <c r="C258" s="293"/>
      <c r="D258" s="294"/>
      <c r="E258" s="295"/>
      <c r="F258" s="295"/>
      <c r="G258" s="295"/>
      <c r="H258" s="295"/>
      <c r="I258" s="295"/>
      <c r="J258" s="295"/>
      <c r="K258" s="295"/>
      <c r="L258" s="295"/>
      <c r="M258" s="295"/>
      <c r="N258" s="295"/>
      <c r="O258" s="296"/>
      <c r="P258" s="290"/>
      <c r="Q258" s="291"/>
      <c r="R258" s="290"/>
      <c r="S258" s="291"/>
      <c r="T258" s="290"/>
      <c r="U258" s="291"/>
      <c r="V258" s="290"/>
      <c r="W258" s="291"/>
      <c r="X258" s="290"/>
      <c r="Y258" s="291"/>
      <c r="Z258" s="290"/>
      <c r="AA258" s="291"/>
      <c r="AB258" s="290"/>
      <c r="AC258" s="291"/>
      <c r="AD258" s="292"/>
      <c r="AE258" s="213"/>
      <c r="AF258" s="292"/>
      <c r="AG258" s="213"/>
      <c r="AH258" s="290"/>
      <c r="AI258" s="291"/>
      <c r="AJ258" s="73" t="str">
        <f t="shared" si="159"/>
        <v/>
      </c>
      <c r="AK258" s="68"/>
    </row>
    <row r="259" spans="2:49">
      <c r="B259" s="85" t="str">
        <f>IF(E259="","",14)</f>
        <v/>
      </c>
      <c r="C259" s="293"/>
      <c r="D259" s="294"/>
      <c r="E259" s="295"/>
      <c r="F259" s="295"/>
      <c r="G259" s="295"/>
      <c r="H259" s="295"/>
      <c r="I259" s="295"/>
      <c r="J259" s="295"/>
      <c r="K259" s="295"/>
      <c r="L259" s="295"/>
      <c r="M259" s="295"/>
      <c r="N259" s="295"/>
      <c r="O259" s="296"/>
      <c r="P259" s="290"/>
      <c r="Q259" s="291"/>
      <c r="R259" s="290"/>
      <c r="S259" s="291"/>
      <c r="T259" s="290"/>
      <c r="U259" s="291"/>
      <c r="V259" s="290"/>
      <c r="W259" s="291"/>
      <c r="X259" s="290"/>
      <c r="Y259" s="291"/>
      <c r="Z259" s="290"/>
      <c r="AA259" s="291"/>
      <c r="AB259" s="290"/>
      <c r="AC259" s="291"/>
      <c r="AD259" s="292"/>
      <c r="AE259" s="213"/>
      <c r="AF259" s="292"/>
      <c r="AG259" s="213"/>
      <c r="AH259" s="290"/>
      <c r="AI259" s="291"/>
      <c r="AJ259" s="73" t="str">
        <f t="shared" si="159"/>
        <v/>
      </c>
      <c r="AK259" s="68"/>
    </row>
    <row r="260" spans="2:49">
      <c r="B260" s="85" t="str">
        <f>IF(E260="","",15)</f>
        <v/>
      </c>
      <c r="C260" s="293"/>
      <c r="D260" s="294"/>
      <c r="E260" s="295"/>
      <c r="F260" s="295"/>
      <c r="G260" s="295"/>
      <c r="H260" s="295"/>
      <c r="I260" s="295"/>
      <c r="J260" s="295"/>
      <c r="K260" s="295"/>
      <c r="L260" s="295"/>
      <c r="M260" s="295"/>
      <c r="N260" s="295"/>
      <c r="O260" s="296"/>
      <c r="P260" s="290"/>
      <c r="Q260" s="291"/>
      <c r="R260" s="290"/>
      <c r="S260" s="291"/>
      <c r="T260" s="290"/>
      <c r="U260" s="291"/>
      <c r="V260" s="290"/>
      <c r="W260" s="291"/>
      <c r="X260" s="290"/>
      <c r="Y260" s="291"/>
      <c r="Z260" s="290"/>
      <c r="AA260" s="291"/>
      <c r="AB260" s="290"/>
      <c r="AC260" s="291"/>
      <c r="AD260" s="292"/>
      <c r="AE260" s="213"/>
      <c r="AF260" s="292"/>
      <c r="AG260" s="213"/>
      <c r="AH260" s="290"/>
      <c r="AI260" s="291"/>
      <c r="AJ260" s="73" t="str">
        <f t="shared" si="159"/>
        <v/>
      </c>
      <c r="AK260" s="68"/>
    </row>
    <row r="261" spans="2:49">
      <c r="B261" s="85" t="str">
        <f>IF(E261="","",16)</f>
        <v/>
      </c>
      <c r="C261" s="293"/>
      <c r="D261" s="294"/>
      <c r="E261" s="295"/>
      <c r="F261" s="295"/>
      <c r="G261" s="295"/>
      <c r="H261" s="295"/>
      <c r="I261" s="295"/>
      <c r="J261" s="295"/>
      <c r="K261" s="295"/>
      <c r="L261" s="295"/>
      <c r="M261" s="295"/>
      <c r="N261" s="295"/>
      <c r="O261" s="296"/>
      <c r="P261" s="290"/>
      <c r="Q261" s="291"/>
      <c r="R261" s="290"/>
      <c r="S261" s="291"/>
      <c r="T261" s="290"/>
      <c r="U261" s="291"/>
      <c r="V261" s="290"/>
      <c r="W261" s="291"/>
      <c r="X261" s="290"/>
      <c r="Y261" s="291"/>
      <c r="Z261" s="290"/>
      <c r="AA261" s="291"/>
      <c r="AB261" s="290"/>
      <c r="AC261" s="291"/>
      <c r="AD261" s="292"/>
      <c r="AE261" s="213"/>
      <c r="AF261" s="292"/>
      <c r="AG261" s="213"/>
      <c r="AH261" s="290"/>
      <c r="AI261" s="291"/>
      <c r="AJ261" s="73" t="str">
        <f t="shared" si="159"/>
        <v/>
      </c>
    </row>
    <row r="262" spans="2:49">
      <c r="B262" s="85" t="str">
        <f>IF(E262="","",17)</f>
        <v/>
      </c>
      <c r="C262" s="293"/>
      <c r="D262" s="294"/>
      <c r="E262" s="295"/>
      <c r="F262" s="295"/>
      <c r="G262" s="295"/>
      <c r="H262" s="295"/>
      <c r="I262" s="295"/>
      <c r="J262" s="295"/>
      <c r="K262" s="295"/>
      <c r="L262" s="295"/>
      <c r="M262" s="295"/>
      <c r="N262" s="295"/>
      <c r="O262" s="296"/>
      <c r="P262" s="290"/>
      <c r="Q262" s="291"/>
      <c r="R262" s="290"/>
      <c r="S262" s="291"/>
      <c r="T262" s="290"/>
      <c r="U262" s="291"/>
      <c r="V262" s="290"/>
      <c r="W262" s="291"/>
      <c r="X262" s="290"/>
      <c r="Y262" s="291"/>
      <c r="Z262" s="290"/>
      <c r="AA262" s="291"/>
      <c r="AB262" s="290"/>
      <c r="AC262" s="291"/>
      <c r="AD262" s="292"/>
      <c r="AE262" s="213"/>
      <c r="AF262" s="292"/>
      <c r="AG262" s="213"/>
      <c r="AH262" s="290"/>
      <c r="AI262" s="291"/>
      <c r="AJ262" s="73" t="str">
        <f t="shared" si="159"/>
        <v/>
      </c>
    </row>
    <row r="263" spans="2:49">
      <c r="B263" s="85" t="str">
        <f>IF(E263="","",18)</f>
        <v/>
      </c>
      <c r="C263" s="293"/>
      <c r="D263" s="294"/>
      <c r="E263" s="295"/>
      <c r="F263" s="295"/>
      <c r="G263" s="295"/>
      <c r="H263" s="295"/>
      <c r="I263" s="295"/>
      <c r="J263" s="295"/>
      <c r="K263" s="295"/>
      <c r="L263" s="295"/>
      <c r="M263" s="295"/>
      <c r="N263" s="295"/>
      <c r="O263" s="296"/>
      <c r="P263" s="290"/>
      <c r="Q263" s="291"/>
      <c r="R263" s="290"/>
      <c r="S263" s="291"/>
      <c r="T263" s="290"/>
      <c r="U263" s="291"/>
      <c r="V263" s="290"/>
      <c r="W263" s="291"/>
      <c r="X263" s="290"/>
      <c r="Y263" s="291"/>
      <c r="Z263" s="290"/>
      <c r="AA263" s="291"/>
      <c r="AB263" s="290"/>
      <c r="AC263" s="291"/>
      <c r="AD263" s="292"/>
      <c r="AE263" s="213"/>
      <c r="AF263" s="292"/>
      <c r="AG263" s="213"/>
      <c r="AH263" s="290"/>
      <c r="AI263" s="291"/>
      <c r="AJ263" s="73" t="str">
        <f t="shared" si="159"/>
        <v/>
      </c>
    </row>
    <row r="264" spans="2:49">
      <c r="B264" s="85" t="str">
        <f>IF(E264="","",19)</f>
        <v/>
      </c>
      <c r="C264" s="293"/>
      <c r="D264" s="294"/>
      <c r="E264" s="295"/>
      <c r="F264" s="295"/>
      <c r="G264" s="295"/>
      <c r="H264" s="295"/>
      <c r="I264" s="295"/>
      <c r="J264" s="295"/>
      <c r="K264" s="295"/>
      <c r="L264" s="295"/>
      <c r="M264" s="295"/>
      <c r="N264" s="295"/>
      <c r="O264" s="296"/>
      <c r="P264" s="290"/>
      <c r="Q264" s="291"/>
      <c r="R264" s="290"/>
      <c r="S264" s="291"/>
      <c r="T264" s="290"/>
      <c r="U264" s="291"/>
      <c r="V264" s="290"/>
      <c r="W264" s="291"/>
      <c r="X264" s="290"/>
      <c r="Y264" s="291"/>
      <c r="Z264" s="290"/>
      <c r="AA264" s="291"/>
      <c r="AB264" s="290"/>
      <c r="AC264" s="291"/>
      <c r="AD264" s="292"/>
      <c r="AE264" s="213"/>
      <c r="AF264" s="292"/>
      <c r="AG264" s="213"/>
      <c r="AH264" s="290"/>
      <c r="AI264" s="291"/>
      <c r="AJ264" s="73" t="str">
        <f t="shared" si="159"/>
        <v/>
      </c>
    </row>
    <row r="265" spans="2:49">
      <c r="B265" s="85" t="str">
        <f>IF(E265="","",20)</f>
        <v/>
      </c>
      <c r="C265" s="293"/>
      <c r="D265" s="294"/>
      <c r="E265" s="295"/>
      <c r="F265" s="295"/>
      <c r="G265" s="295"/>
      <c r="H265" s="295"/>
      <c r="I265" s="295"/>
      <c r="J265" s="295"/>
      <c r="K265" s="295"/>
      <c r="L265" s="295"/>
      <c r="M265" s="295"/>
      <c r="N265" s="295"/>
      <c r="O265" s="296"/>
      <c r="P265" s="290"/>
      <c r="Q265" s="291"/>
      <c r="R265" s="290"/>
      <c r="S265" s="291"/>
      <c r="T265" s="290"/>
      <c r="U265" s="291"/>
      <c r="V265" s="290"/>
      <c r="W265" s="291"/>
      <c r="X265" s="290"/>
      <c r="Y265" s="291"/>
      <c r="Z265" s="290"/>
      <c r="AA265" s="291"/>
      <c r="AB265" s="290"/>
      <c r="AC265" s="291"/>
      <c r="AD265" s="292"/>
      <c r="AE265" s="213"/>
      <c r="AF265" s="292"/>
      <c r="AG265" s="213"/>
      <c r="AH265" s="290"/>
      <c r="AI265" s="291"/>
      <c r="AJ265" s="73" t="str">
        <f t="shared" si="159"/>
        <v/>
      </c>
    </row>
    <row r="266" spans="2:49">
      <c r="B266" s="85" t="str">
        <f>IF(E266="","",21)</f>
        <v/>
      </c>
      <c r="C266" s="293"/>
      <c r="D266" s="294"/>
      <c r="E266" s="295"/>
      <c r="F266" s="295"/>
      <c r="G266" s="295"/>
      <c r="H266" s="295"/>
      <c r="I266" s="295"/>
      <c r="J266" s="295"/>
      <c r="K266" s="295"/>
      <c r="L266" s="295"/>
      <c r="M266" s="295"/>
      <c r="N266" s="295"/>
      <c r="O266" s="296"/>
      <c r="P266" s="290"/>
      <c r="Q266" s="291"/>
      <c r="R266" s="290"/>
      <c r="S266" s="291"/>
      <c r="T266" s="290"/>
      <c r="U266" s="291"/>
      <c r="V266" s="290"/>
      <c r="W266" s="291"/>
      <c r="X266" s="290"/>
      <c r="Y266" s="291"/>
      <c r="Z266" s="290"/>
      <c r="AA266" s="291"/>
      <c r="AB266" s="290"/>
      <c r="AC266" s="291"/>
      <c r="AD266" s="292"/>
      <c r="AE266" s="213"/>
      <c r="AF266" s="292"/>
      <c r="AG266" s="213"/>
      <c r="AH266" s="290"/>
      <c r="AI266" s="291"/>
      <c r="AJ266" s="73" t="str">
        <f t="shared" si="159"/>
        <v/>
      </c>
    </row>
    <row r="267" spans="2:49">
      <c r="B267" s="85" t="str">
        <f>IF(E267="","",22)</f>
        <v/>
      </c>
      <c r="C267" s="293"/>
      <c r="D267" s="294"/>
      <c r="E267" s="295"/>
      <c r="F267" s="295"/>
      <c r="G267" s="295"/>
      <c r="H267" s="295"/>
      <c r="I267" s="295"/>
      <c r="J267" s="295"/>
      <c r="K267" s="295"/>
      <c r="L267" s="295"/>
      <c r="M267" s="295"/>
      <c r="N267" s="295"/>
      <c r="O267" s="296"/>
      <c r="P267" s="290"/>
      <c r="Q267" s="291"/>
      <c r="R267" s="290"/>
      <c r="S267" s="291"/>
      <c r="T267" s="290"/>
      <c r="U267" s="291"/>
      <c r="V267" s="290"/>
      <c r="W267" s="291"/>
      <c r="X267" s="290"/>
      <c r="Y267" s="291"/>
      <c r="Z267" s="290"/>
      <c r="AA267" s="291"/>
      <c r="AB267" s="290"/>
      <c r="AC267" s="291"/>
      <c r="AD267" s="292"/>
      <c r="AE267" s="213"/>
      <c r="AF267" s="292"/>
      <c r="AG267" s="213"/>
      <c r="AH267" s="290"/>
      <c r="AI267" s="291"/>
      <c r="AJ267" s="73" t="str">
        <f t="shared" si="159"/>
        <v/>
      </c>
    </row>
    <row r="268" spans="2:49">
      <c r="B268" s="85" t="str">
        <f>IF(E268="","",23)</f>
        <v/>
      </c>
      <c r="C268" s="293"/>
      <c r="D268" s="294"/>
      <c r="E268" s="295"/>
      <c r="F268" s="295"/>
      <c r="G268" s="295"/>
      <c r="H268" s="295"/>
      <c r="I268" s="295"/>
      <c r="J268" s="295"/>
      <c r="K268" s="295"/>
      <c r="L268" s="295"/>
      <c r="M268" s="295"/>
      <c r="N268" s="295"/>
      <c r="O268" s="296"/>
      <c r="P268" s="290"/>
      <c r="Q268" s="291"/>
      <c r="R268" s="290"/>
      <c r="S268" s="291"/>
      <c r="T268" s="290"/>
      <c r="U268" s="291"/>
      <c r="V268" s="290"/>
      <c r="W268" s="291"/>
      <c r="X268" s="290"/>
      <c r="Y268" s="291"/>
      <c r="Z268" s="290"/>
      <c r="AA268" s="291"/>
      <c r="AB268" s="290"/>
      <c r="AC268" s="291"/>
      <c r="AD268" s="292"/>
      <c r="AE268" s="213"/>
      <c r="AF268" s="292"/>
      <c r="AG268" s="213"/>
      <c r="AH268" s="290"/>
      <c r="AI268" s="291"/>
      <c r="AJ268" s="73" t="str">
        <f t="shared" si="159"/>
        <v/>
      </c>
    </row>
    <row r="269" spans="2:49">
      <c r="B269" s="85" t="str">
        <f>IF(E269="","",24)</f>
        <v/>
      </c>
      <c r="C269" s="293"/>
      <c r="D269" s="294"/>
      <c r="E269" s="295"/>
      <c r="F269" s="295"/>
      <c r="G269" s="295"/>
      <c r="H269" s="295"/>
      <c r="I269" s="295"/>
      <c r="J269" s="295"/>
      <c r="K269" s="295"/>
      <c r="L269" s="295"/>
      <c r="M269" s="295"/>
      <c r="N269" s="295"/>
      <c r="O269" s="296"/>
      <c r="P269" s="290"/>
      <c r="Q269" s="291"/>
      <c r="R269" s="290"/>
      <c r="S269" s="291"/>
      <c r="T269" s="290"/>
      <c r="U269" s="291"/>
      <c r="V269" s="290"/>
      <c r="W269" s="291"/>
      <c r="X269" s="290"/>
      <c r="Y269" s="291"/>
      <c r="Z269" s="290"/>
      <c r="AA269" s="291"/>
      <c r="AB269" s="290"/>
      <c r="AC269" s="291"/>
      <c r="AD269" s="292"/>
      <c r="AE269" s="213"/>
      <c r="AF269" s="292"/>
      <c r="AG269" s="213"/>
      <c r="AH269" s="290"/>
      <c r="AI269" s="291"/>
      <c r="AJ269" s="73" t="str">
        <f t="shared" si="159"/>
        <v/>
      </c>
    </row>
    <row r="270" spans="2:49">
      <c r="B270" s="85" t="str">
        <f>IF(E270="","",25)</f>
        <v/>
      </c>
      <c r="C270" s="293"/>
      <c r="D270" s="294"/>
      <c r="E270" s="295"/>
      <c r="F270" s="295"/>
      <c r="G270" s="295"/>
      <c r="H270" s="295"/>
      <c r="I270" s="295"/>
      <c r="J270" s="295"/>
      <c r="K270" s="295"/>
      <c r="L270" s="295"/>
      <c r="M270" s="295"/>
      <c r="N270" s="295"/>
      <c r="O270" s="296"/>
      <c r="P270" s="290"/>
      <c r="Q270" s="291"/>
      <c r="R270" s="290"/>
      <c r="S270" s="291"/>
      <c r="T270" s="290"/>
      <c r="U270" s="291"/>
      <c r="V270" s="290"/>
      <c r="W270" s="291"/>
      <c r="X270" s="290"/>
      <c r="Y270" s="291"/>
      <c r="Z270" s="290"/>
      <c r="AA270" s="291"/>
      <c r="AB270" s="290"/>
      <c r="AC270" s="291"/>
      <c r="AD270" s="292"/>
      <c r="AE270" s="213"/>
      <c r="AF270" s="292"/>
      <c r="AG270" s="213"/>
      <c r="AH270" s="290"/>
      <c r="AI270" s="291"/>
      <c r="AJ270" s="75" t="str">
        <f t="shared" si="159"/>
        <v/>
      </c>
    </row>
    <row r="271" spans="2:49" hidden="1">
      <c r="C271" s="221"/>
      <c r="D271" s="236"/>
      <c r="E271" s="236"/>
      <c r="F271" s="236"/>
      <c r="G271" s="236"/>
      <c r="H271" s="236"/>
      <c r="I271" s="236"/>
      <c r="J271" s="236"/>
      <c r="K271" s="236"/>
      <c r="L271" s="236"/>
      <c r="M271" s="236"/>
      <c r="N271" s="237"/>
      <c r="O271" s="238"/>
      <c r="P271" s="224">
        <f>SUM(P246:P270)</f>
        <v>0</v>
      </c>
      <c r="Q271" s="272"/>
      <c r="R271" s="224">
        <f>SUM(R246:R270)</f>
        <v>0</v>
      </c>
      <c r="S271" s="272"/>
      <c r="T271" s="224">
        <f>SUM(T246:T270)</f>
        <v>0</v>
      </c>
      <c r="U271" s="272"/>
      <c r="V271" s="224">
        <f>SUM(V246:V270)</f>
        <v>0</v>
      </c>
      <c r="W271" s="272"/>
      <c r="X271" s="224">
        <f>SUM(X246:X270)</f>
        <v>0</v>
      </c>
      <c r="Y271" s="272"/>
      <c r="Z271" s="224">
        <f>SUM(Z246:Z270)</f>
        <v>0</v>
      </c>
      <c r="AA271" s="272"/>
      <c r="AB271" s="224">
        <f>SUM(AB246:AB270)</f>
        <v>0</v>
      </c>
      <c r="AC271" s="272"/>
      <c r="AD271" s="224">
        <f t="shared" ref="AD271" si="160">SUM(AD246:AD270)</f>
        <v>0</v>
      </c>
      <c r="AE271" s="272"/>
      <c r="AF271" s="224">
        <f t="shared" ref="AF271" si="161">SUM(AF246:AF270)</f>
        <v>0</v>
      </c>
      <c r="AG271" s="272"/>
      <c r="AH271" s="224">
        <f>SUM(AH246:AH270)</f>
        <v>0</v>
      </c>
      <c r="AI271" s="272"/>
      <c r="AJ271" s="194">
        <f>SUM(AJ246:AJ270)</f>
        <v>0</v>
      </c>
      <c r="AK271" s="195"/>
      <c r="AM271" s="109" t="str">
        <f>IF(AL241=1,P273,"")</f>
        <v/>
      </c>
      <c r="AN271" s="109" t="str">
        <f>IF(AL241=2,R273,"")</f>
        <v/>
      </c>
      <c r="AO271" s="109">
        <f>IF(AL241=3,T273,"")</f>
        <v>0</v>
      </c>
      <c r="AP271" s="109" t="str">
        <f>IF(AL241=4,V273,"")</f>
        <v/>
      </c>
      <c r="AQ271" s="109" t="str">
        <f>IF(AL241=5,X273,"")</f>
        <v/>
      </c>
      <c r="AR271" s="109" t="str">
        <f>IF(AL241=6,Z273,"")</f>
        <v/>
      </c>
      <c r="AS271" s="109" t="str">
        <f>IF(AL241=7,AB273,"")</f>
        <v/>
      </c>
      <c r="AT271" s="109" t="str">
        <f>IF(AL241=8,AD273,"")</f>
        <v/>
      </c>
      <c r="AU271" s="109" t="str">
        <f>IF(AL241=9,AF273,"")</f>
        <v/>
      </c>
      <c r="AV271" s="109" t="str">
        <f>IF(AL241=10,AH273,"")</f>
        <v/>
      </c>
      <c r="AW271" s="110">
        <f>SUM(AM271:AV271)</f>
        <v>0</v>
      </c>
    </row>
    <row r="272" spans="2:49" hidden="1">
      <c r="C272" s="9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93"/>
      <c r="O272" s="97"/>
      <c r="P272" s="224">
        <f>COUNTBLANK(P246:P270)</f>
        <v>25</v>
      </c>
      <c r="Q272" s="272"/>
      <c r="R272" s="224">
        <f t="shared" ref="R272" si="162">COUNTBLANK(R246:R270)</f>
        <v>25</v>
      </c>
      <c r="S272" s="272"/>
      <c r="T272" s="224">
        <f t="shared" ref="T272" si="163">COUNTBLANK(T246:T270)</f>
        <v>25</v>
      </c>
      <c r="U272" s="272"/>
      <c r="V272" s="224">
        <f t="shared" ref="V272" si="164">COUNTBLANK(V246:V270)</f>
        <v>25</v>
      </c>
      <c r="W272" s="272"/>
      <c r="X272" s="224">
        <f t="shared" ref="X272" si="165">COUNTBLANK(X246:X270)</f>
        <v>25</v>
      </c>
      <c r="Y272" s="272"/>
      <c r="Z272" s="224">
        <f t="shared" ref="Z272" si="166">COUNTBLANK(Z246:Z270)</f>
        <v>25</v>
      </c>
      <c r="AA272" s="272"/>
      <c r="AB272" s="224">
        <f t="shared" ref="AB272" si="167">COUNTBLANK(AB246:AB270)</f>
        <v>25</v>
      </c>
      <c r="AC272" s="272"/>
      <c r="AD272" s="224">
        <f t="shared" ref="AD272" si="168">COUNTBLANK(AD246:AD270)</f>
        <v>25</v>
      </c>
      <c r="AE272" s="272"/>
      <c r="AF272" s="224">
        <f t="shared" ref="AF272" si="169">COUNTBLANK(AF246:AF270)</f>
        <v>25</v>
      </c>
      <c r="AG272" s="272"/>
      <c r="AH272" s="224">
        <f t="shared" ref="AH272" si="170">COUNTBLANK(AH246:AH270)</f>
        <v>25</v>
      </c>
      <c r="AI272" s="272"/>
      <c r="AJ272" s="76"/>
      <c r="AK272" s="77"/>
    </row>
    <row r="273" spans="2:37" hidden="1">
      <c r="C273" s="9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93"/>
      <c r="O273" s="97"/>
      <c r="P273" s="224">
        <f>25-P272</f>
        <v>0</v>
      </c>
      <c r="Q273" s="225"/>
      <c r="R273" s="224">
        <f t="shared" ref="R273" si="171">25-R272</f>
        <v>0</v>
      </c>
      <c r="S273" s="225"/>
      <c r="T273" s="224">
        <f t="shared" ref="T273" si="172">25-T272</f>
        <v>0</v>
      </c>
      <c r="U273" s="225"/>
      <c r="V273" s="224">
        <f t="shared" ref="V273" si="173">25-V272</f>
        <v>0</v>
      </c>
      <c r="W273" s="225"/>
      <c r="X273" s="224">
        <f t="shared" ref="X273" si="174">25-X272</f>
        <v>0</v>
      </c>
      <c r="Y273" s="225"/>
      <c r="Z273" s="224">
        <f t="shared" ref="Z273" si="175">25-Z272</f>
        <v>0</v>
      </c>
      <c r="AA273" s="225"/>
      <c r="AB273" s="224">
        <f t="shared" ref="AB273" si="176">25-AB272</f>
        <v>0</v>
      </c>
      <c r="AC273" s="225"/>
      <c r="AD273" s="224">
        <f t="shared" ref="AD273" si="177">25-AD272</f>
        <v>0</v>
      </c>
      <c r="AE273" s="225"/>
      <c r="AF273" s="224">
        <f t="shared" ref="AF273" si="178">25-AF272</f>
        <v>0</v>
      </c>
      <c r="AG273" s="225"/>
      <c r="AH273" s="224">
        <f t="shared" ref="AH273" si="179">25-AH272</f>
        <v>0</v>
      </c>
      <c r="AI273" s="225"/>
      <c r="AJ273" s="76"/>
      <c r="AK273" s="77"/>
    </row>
    <row r="274" spans="2:37" ht="15" hidden="1" customHeight="1">
      <c r="B274" s="273" t="s">
        <v>47</v>
      </c>
      <c r="C274" s="274"/>
      <c r="D274" s="274"/>
      <c r="E274" s="274"/>
      <c r="F274" s="274"/>
      <c r="G274" s="274"/>
      <c r="H274" s="274"/>
      <c r="I274" s="274"/>
      <c r="J274" s="274"/>
      <c r="K274" s="274"/>
      <c r="L274" s="274"/>
      <c r="M274" s="274"/>
      <c r="N274" s="274"/>
      <c r="O274" s="274"/>
      <c r="P274" s="274"/>
      <c r="Q274" s="274"/>
      <c r="R274" s="274"/>
      <c r="S274" s="274"/>
      <c r="T274" s="274"/>
      <c r="U274" s="274"/>
      <c r="V274" s="274"/>
      <c r="W274" s="274"/>
      <c r="X274" s="274"/>
      <c r="Y274" s="274"/>
      <c r="Z274" s="274"/>
      <c r="AA274" s="274"/>
      <c r="AB274" s="274"/>
      <c r="AC274" s="274"/>
      <c r="AD274" s="274"/>
      <c r="AE274" s="274"/>
      <c r="AF274" s="274"/>
      <c r="AG274" s="274"/>
      <c r="AH274" s="274"/>
      <c r="AI274" s="274"/>
      <c r="AJ274" s="196" t="s">
        <v>48</v>
      </c>
      <c r="AK274" s="68"/>
    </row>
    <row r="275" spans="2:37" ht="12.75" hidden="1" customHeight="1">
      <c r="B275" s="275" t="s">
        <v>49</v>
      </c>
      <c r="C275" s="276"/>
      <c r="D275" s="276"/>
      <c r="E275" s="276"/>
      <c r="F275" s="276"/>
      <c r="G275" s="277" t="e">
        <f>#REF!</f>
        <v>#REF!</v>
      </c>
      <c r="H275" s="277"/>
      <c r="I275" s="277"/>
      <c r="J275" s="277"/>
      <c r="K275" s="277"/>
      <c r="L275" s="277"/>
      <c r="M275" s="277"/>
      <c r="N275" s="277"/>
      <c r="O275" s="277"/>
      <c r="P275" s="277"/>
      <c r="Q275" s="277"/>
      <c r="R275" s="277"/>
      <c r="S275" s="277"/>
      <c r="T275" s="277"/>
      <c r="U275" s="277"/>
      <c r="V275" s="277"/>
      <c r="W275" s="277"/>
      <c r="X275" s="277"/>
      <c r="Y275" s="277"/>
      <c r="Z275" s="277"/>
      <c r="AA275" s="277"/>
      <c r="AB275" s="277"/>
      <c r="AC275" s="277"/>
      <c r="AD275" s="277"/>
      <c r="AE275" s="277"/>
      <c r="AF275" s="277"/>
      <c r="AG275" s="277"/>
      <c r="AH275" s="277"/>
      <c r="AI275" s="277"/>
      <c r="AJ275" s="197"/>
      <c r="AK275" s="68"/>
    </row>
    <row r="276" spans="2:37" ht="12.75" hidden="1" customHeight="1">
      <c r="B276" s="278" t="s">
        <v>50</v>
      </c>
      <c r="C276" s="280" t="s">
        <v>51</v>
      </c>
      <c r="D276" s="281"/>
      <c r="E276" s="284" t="s">
        <v>52</v>
      </c>
      <c r="F276" s="284"/>
      <c r="G276" s="284"/>
      <c r="H276" s="284"/>
      <c r="I276" s="284"/>
      <c r="J276" s="284"/>
      <c r="K276" s="284"/>
      <c r="L276" s="284"/>
      <c r="M276" s="284"/>
      <c r="N276" s="284"/>
      <c r="O276" s="285"/>
      <c r="P276" s="288" t="s">
        <v>53</v>
      </c>
      <c r="Q276" s="289"/>
      <c r="R276" s="289"/>
      <c r="S276" s="289"/>
      <c r="T276" s="289"/>
      <c r="U276" s="289"/>
      <c r="V276" s="289"/>
      <c r="W276" s="289"/>
      <c r="X276" s="289"/>
      <c r="Y276" s="289"/>
      <c r="Z276" s="289"/>
      <c r="AA276" s="289"/>
      <c r="AB276" s="289"/>
      <c r="AC276" s="289"/>
      <c r="AD276" s="289"/>
      <c r="AE276" s="289"/>
      <c r="AF276" s="289"/>
      <c r="AG276" s="289"/>
      <c r="AH276" s="289"/>
      <c r="AI276" s="213"/>
      <c r="AJ276" s="197"/>
      <c r="AK276" s="68"/>
    </row>
    <row r="277" spans="2:37" ht="12.75" hidden="1" customHeight="1">
      <c r="B277" s="279"/>
      <c r="C277" s="282"/>
      <c r="D277" s="283"/>
      <c r="E277" s="286"/>
      <c r="F277" s="286"/>
      <c r="G277" s="286"/>
      <c r="H277" s="286"/>
      <c r="I277" s="286"/>
      <c r="J277" s="286"/>
      <c r="K277" s="286"/>
      <c r="L277" s="286"/>
      <c r="M277" s="286"/>
      <c r="N277" s="286"/>
      <c r="O277" s="287"/>
      <c r="P277" s="271" t="str">
        <f>P17</f>
        <v>EYLÜL</v>
      </c>
      <c r="Q277" s="271"/>
      <c r="R277" s="271" t="str">
        <f>R17</f>
        <v>EKİM</v>
      </c>
      <c r="S277" s="271"/>
      <c r="T277" s="271" t="str">
        <f>T17</f>
        <v>KASIM</v>
      </c>
      <c r="U277" s="271"/>
      <c r="V277" s="271" t="str">
        <f>V17</f>
        <v>ARALIK</v>
      </c>
      <c r="W277" s="271"/>
      <c r="X277" s="271" t="str">
        <f>X17</f>
        <v>OCAK</v>
      </c>
      <c r="Y277" s="271"/>
      <c r="Z277" s="271" t="str">
        <f>Z17</f>
        <v>ŞUBAT</v>
      </c>
      <c r="AA277" s="271"/>
      <c r="AB277" s="271" t="str">
        <f>AB17</f>
        <v>MART</v>
      </c>
      <c r="AC277" s="271"/>
      <c r="AD277" s="270"/>
      <c r="AE277" s="213"/>
      <c r="AF277" s="270"/>
      <c r="AG277" s="213"/>
      <c r="AH277" s="270" t="str">
        <f>AH17</f>
        <v>HAZİRAN</v>
      </c>
      <c r="AI277" s="213"/>
      <c r="AJ277" s="198"/>
      <c r="AK277" s="68"/>
    </row>
    <row r="278" spans="2:37" hidden="1">
      <c r="B278" s="86" t="str">
        <f>IF(E278="","",1)</f>
        <v/>
      </c>
      <c r="C278" s="264"/>
      <c r="D278" s="265"/>
      <c r="E278" s="266"/>
      <c r="F278" s="266"/>
      <c r="G278" s="266"/>
      <c r="H278" s="266"/>
      <c r="I278" s="266"/>
      <c r="J278" s="266"/>
      <c r="K278" s="266"/>
      <c r="L278" s="266"/>
      <c r="M278" s="266"/>
      <c r="N278" s="266"/>
      <c r="O278" s="267"/>
      <c r="P278" s="268"/>
      <c r="Q278" s="269"/>
      <c r="R278" s="268"/>
      <c r="S278" s="269"/>
      <c r="T278" s="268"/>
      <c r="U278" s="269"/>
      <c r="V278" s="268"/>
      <c r="W278" s="269"/>
      <c r="X278" s="268"/>
      <c r="Y278" s="269"/>
      <c r="Z278" s="268"/>
      <c r="AA278" s="269"/>
      <c r="AB278" s="268"/>
      <c r="AC278" s="269"/>
      <c r="AD278" s="270"/>
      <c r="AE278" s="213"/>
      <c r="AF278" s="270"/>
      <c r="AG278" s="213"/>
      <c r="AH278" s="268"/>
      <c r="AI278" s="269"/>
      <c r="AJ278" s="73" t="str">
        <f>IF(E278="","",1)</f>
        <v/>
      </c>
      <c r="AK278" s="68"/>
    </row>
    <row r="279" spans="2:37" hidden="1">
      <c r="B279" s="86" t="str">
        <f>IF(E279="","",2)</f>
        <v/>
      </c>
      <c r="C279" s="264"/>
      <c r="D279" s="265"/>
      <c r="E279" s="266"/>
      <c r="F279" s="266"/>
      <c r="G279" s="266"/>
      <c r="H279" s="266"/>
      <c r="I279" s="266"/>
      <c r="J279" s="266"/>
      <c r="K279" s="266"/>
      <c r="L279" s="266"/>
      <c r="M279" s="266"/>
      <c r="N279" s="266"/>
      <c r="O279" s="267"/>
      <c r="P279" s="268"/>
      <c r="Q279" s="269"/>
      <c r="R279" s="268"/>
      <c r="S279" s="269"/>
      <c r="T279" s="268"/>
      <c r="U279" s="269"/>
      <c r="V279" s="268"/>
      <c r="W279" s="269"/>
      <c r="X279" s="268"/>
      <c r="Y279" s="269"/>
      <c r="Z279" s="268"/>
      <c r="AA279" s="269"/>
      <c r="AB279" s="268"/>
      <c r="AC279" s="269"/>
      <c r="AD279" s="270"/>
      <c r="AE279" s="213"/>
      <c r="AF279" s="270"/>
      <c r="AG279" s="213"/>
      <c r="AH279" s="268"/>
      <c r="AI279" s="269"/>
      <c r="AJ279" s="73" t="str">
        <f t="shared" ref="AJ279:AJ302" si="180">IF(E279="","",1)</f>
        <v/>
      </c>
      <c r="AK279" s="68"/>
    </row>
    <row r="280" spans="2:37" hidden="1">
      <c r="B280" s="86" t="str">
        <f>IF(E280="","",3)</f>
        <v/>
      </c>
      <c r="C280" s="264"/>
      <c r="D280" s="265"/>
      <c r="E280" s="266"/>
      <c r="F280" s="266"/>
      <c r="G280" s="266"/>
      <c r="H280" s="266"/>
      <c r="I280" s="266"/>
      <c r="J280" s="266"/>
      <c r="K280" s="266"/>
      <c r="L280" s="266"/>
      <c r="M280" s="266"/>
      <c r="N280" s="266"/>
      <c r="O280" s="267"/>
      <c r="P280" s="268"/>
      <c r="Q280" s="269"/>
      <c r="R280" s="268"/>
      <c r="S280" s="269"/>
      <c r="T280" s="268"/>
      <c r="U280" s="269"/>
      <c r="V280" s="268"/>
      <c r="W280" s="269"/>
      <c r="X280" s="268"/>
      <c r="Y280" s="269"/>
      <c r="Z280" s="268"/>
      <c r="AA280" s="269"/>
      <c r="AB280" s="268"/>
      <c r="AC280" s="269"/>
      <c r="AD280" s="270"/>
      <c r="AE280" s="213"/>
      <c r="AF280" s="270"/>
      <c r="AG280" s="213"/>
      <c r="AH280" s="268"/>
      <c r="AI280" s="269"/>
      <c r="AJ280" s="73" t="str">
        <f t="shared" si="180"/>
        <v/>
      </c>
      <c r="AK280" s="68"/>
    </row>
    <row r="281" spans="2:37" hidden="1">
      <c r="B281" s="86" t="str">
        <f>IF(E281="","",4)</f>
        <v/>
      </c>
      <c r="C281" s="264"/>
      <c r="D281" s="265"/>
      <c r="E281" s="266"/>
      <c r="F281" s="266"/>
      <c r="G281" s="266"/>
      <c r="H281" s="266"/>
      <c r="I281" s="266"/>
      <c r="J281" s="266"/>
      <c r="K281" s="266"/>
      <c r="L281" s="266"/>
      <c r="M281" s="266"/>
      <c r="N281" s="266"/>
      <c r="O281" s="267"/>
      <c r="P281" s="268"/>
      <c r="Q281" s="269"/>
      <c r="R281" s="268"/>
      <c r="S281" s="269"/>
      <c r="T281" s="268"/>
      <c r="U281" s="269"/>
      <c r="V281" s="268"/>
      <c r="W281" s="269"/>
      <c r="X281" s="268"/>
      <c r="Y281" s="269"/>
      <c r="Z281" s="268"/>
      <c r="AA281" s="269"/>
      <c r="AB281" s="268"/>
      <c r="AC281" s="269"/>
      <c r="AD281" s="270"/>
      <c r="AE281" s="213"/>
      <c r="AF281" s="270"/>
      <c r="AG281" s="213"/>
      <c r="AH281" s="268"/>
      <c r="AI281" s="269"/>
      <c r="AJ281" s="73" t="str">
        <f t="shared" si="180"/>
        <v/>
      </c>
      <c r="AK281" s="68"/>
    </row>
    <row r="282" spans="2:37" hidden="1">
      <c r="B282" s="86" t="str">
        <f>IF(E282="","",5)</f>
        <v/>
      </c>
      <c r="C282" s="264"/>
      <c r="D282" s="265"/>
      <c r="E282" s="266"/>
      <c r="F282" s="266"/>
      <c r="G282" s="266"/>
      <c r="H282" s="266"/>
      <c r="I282" s="266"/>
      <c r="J282" s="266"/>
      <c r="K282" s="266"/>
      <c r="L282" s="266"/>
      <c r="M282" s="266"/>
      <c r="N282" s="266"/>
      <c r="O282" s="267"/>
      <c r="P282" s="268"/>
      <c r="Q282" s="269"/>
      <c r="R282" s="268"/>
      <c r="S282" s="269"/>
      <c r="T282" s="268"/>
      <c r="U282" s="269"/>
      <c r="V282" s="268"/>
      <c r="W282" s="269"/>
      <c r="X282" s="268"/>
      <c r="Y282" s="269"/>
      <c r="Z282" s="268"/>
      <c r="AA282" s="269"/>
      <c r="AB282" s="268"/>
      <c r="AC282" s="269"/>
      <c r="AD282" s="270"/>
      <c r="AE282" s="213"/>
      <c r="AF282" s="270"/>
      <c r="AG282" s="213"/>
      <c r="AH282" s="268"/>
      <c r="AI282" s="269"/>
      <c r="AJ282" s="73" t="str">
        <f t="shared" si="180"/>
        <v/>
      </c>
      <c r="AK282" s="68"/>
    </row>
    <row r="283" spans="2:37" hidden="1">
      <c r="B283" s="86" t="str">
        <f>IF(E283="","",6)</f>
        <v/>
      </c>
      <c r="C283" s="264"/>
      <c r="D283" s="265"/>
      <c r="E283" s="266"/>
      <c r="F283" s="266"/>
      <c r="G283" s="266"/>
      <c r="H283" s="266"/>
      <c r="I283" s="266"/>
      <c r="J283" s="266"/>
      <c r="K283" s="266"/>
      <c r="L283" s="266"/>
      <c r="M283" s="266"/>
      <c r="N283" s="266"/>
      <c r="O283" s="267"/>
      <c r="P283" s="268"/>
      <c r="Q283" s="269"/>
      <c r="R283" s="268"/>
      <c r="S283" s="269"/>
      <c r="T283" s="268"/>
      <c r="U283" s="269"/>
      <c r="V283" s="268"/>
      <c r="W283" s="269"/>
      <c r="X283" s="268"/>
      <c r="Y283" s="269"/>
      <c r="Z283" s="268"/>
      <c r="AA283" s="269"/>
      <c r="AB283" s="268"/>
      <c r="AC283" s="269"/>
      <c r="AD283" s="270"/>
      <c r="AE283" s="213"/>
      <c r="AF283" s="270"/>
      <c r="AG283" s="213"/>
      <c r="AH283" s="268"/>
      <c r="AI283" s="269"/>
      <c r="AJ283" s="73" t="str">
        <f t="shared" si="180"/>
        <v/>
      </c>
      <c r="AK283" s="68"/>
    </row>
    <row r="284" spans="2:37" hidden="1">
      <c r="B284" s="86" t="str">
        <f>IF(E284="","",7)</f>
        <v/>
      </c>
      <c r="C284" s="264"/>
      <c r="D284" s="265"/>
      <c r="E284" s="266"/>
      <c r="F284" s="266"/>
      <c r="G284" s="266"/>
      <c r="H284" s="266"/>
      <c r="I284" s="266"/>
      <c r="J284" s="266"/>
      <c r="K284" s="266"/>
      <c r="L284" s="266"/>
      <c r="M284" s="266"/>
      <c r="N284" s="266"/>
      <c r="O284" s="267"/>
      <c r="P284" s="268"/>
      <c r="Q284" s="269"/>
      <c r="R284" s="268"/>
      <c r="S284" s="269"/>
      <c r="T284" s="268"/>
      <c r="U284" s="269"/>
      <c r="V284" s="268"/>
      <c r="W284" s="269"/>
      <c r="X284" s="268"/>
      <c r="Y284" s="269"/>
      <c r="Z284" s="268"/>
      <c r="AA284" s="269"/>
      <c r="AB284" s="268"/>
      <c r="AC284" s="269"/>
      <c r="AD284" s="270"/>
      <c r="AE284" s="213"/>
      <c r="AF284" s="270"/>
      <c r="AG284" s="213"/>
      <c r="AH284" s="268"/>
      <c r="AI284" s="269"/>
      <c r="AJ284" s="73" t="str">
        <f t="shared" si="180"/>
        <v/>
      </c>
      <c r="AK284" s="68"/>
    </row>
    <row r="285" spans="2:37" hidden="1">
      <c r="B285" s="86" t="str">
        <f>IF(E285="","",8)</f>
        <v/>
      </c>
      <c r="C285" s="264"/>
      <c r="D285" s="265"/>
      <c r="E285" s="266"/>
      <c r="F285" s="266"/>
      <c r="G285" s="266"/>
      <c r="H285" s="266"/>
      <c r="I285" s="266"/>
      <c r="J285" s="266"/>
      <c r="K285" s="266"/>
      <c r="L285" s="266"/>
      <c r="M285" s="266"/>
      <c r="N285" s="266"/>
      <c r="O285" s="267"/>
      <c r="P285" s="268"/>
      <c r="Q285" s="269"/>
      <c r="R285" s="268"/>
      <c r="S285" s="269"/>
      <c r="T285" s="268"/>
      <c r="U285" s="269"/>
      <c r="V285" s="268"/>
      <c r="W285" s="269"/>
      <c r="X285" s="268"/>
      <c r="Y285" s="269"/>
      <c r="Z285" s="268"/>
      <c r="AA285" s="269"/>
      <c r="AB285" s="268"/>
      <c r="AC285" s="269"/>
      <c r="AD285" s="270"/>
      <c r="AE285" s="213"/>
      <c r="AF285" s="270"/>
      <c r="AG285" s="213"/>
      <c r="AH285" s="268"/>
      <c r="AI285" s="269"/>
      <c r="AJ285" s="73" t="str">
        <f t="shared" si="180"/>
        <v/>
      </c>
      <c r="AK285" s="68"/>
    </row>
    <row r="286" spans="2:37" hidden="1">
      <c r="B286" s="86" t="str">
        <f>IF(E286="","",9)</f>
        <v/>
      </c>
      <c r="C286" s="264"/>
      <c r="D286" s="265"/>
      <c r="E286" s="266"/>
      <c r="F286" s="266"/>
      <c r="G286" s="266"/>
      <c r="H286" s="266"/>
      <c r="I286" s="266"/>
      <c r="J286" s="266"/>
      <c r="K286" s="266"/>
      <c r="L286" s="266"/>
      <c r="M286" s="266"/>
      <c r="N286" s="266"/>
      <c r="O286" s="267"/>
      <c r="P286" s="268"/>
      <c r="Q286" s="269"/>
      <c r="R286" s="268"/>
      <c r="S286" s="269"/>
      <c r="T286" s="268"/>
      <c r="U286" s="269"/>
      <c r="V286" s="268"/>
      <c r="W286" s="269"/>
      <c r="X286" s="268"/>
      <c r="Y286" s="269"/>
      <c r="Z286" s="268"/>
      <c r="AA286" s="269"/>
      <c r="AB286" s="268"/>
      <c r="AC286" s="269"/>
      <c r="AD286" s="270"/>
      <c r="AE286" s="213"/>
      <c r="AF286" s="270"/>
      <c r="AG286" s="213"/>
      <c r="AH286" s="268"/>
      <c r="AI286" s="269"/>
      <c r="AJ286" s="73" t="str">
        <f t="shared" si="180"/>
        <v/>
      </c>
      <c r="AK286" s="68"/>
    </row>
    <row r="287" spans="2:37" hidden="1">
      <c r="B287" s="86" t="str">
        <f>IF(E287="","",10)</f>
        <v/>
      </c>
      <c r="C287" s="264"/>
      <c r="D287" s="265"/>
      <c r="E287" s="266"/>
      <c r="F287" s="266"/>
      <c r="G287" s="266"/>
      <c r="H287" s="266"/>
      <c r="I287" s="266"/>
      <c r="J287" s="266"/>
      <c r="K287" s="266"/>
      <c r="L287" s="266"/>
      <c r="M287" s="266"/>
      <c r="N287" s="266"/>
      <c r="O287" s="267"/>
      <c r="P287" s="268"/>
      <c r="Q287" s="269"/>
      <c r="R287" s="268"/>
      <c r="S287" s="269"/>
      <c r="T287" s="268"/>
      <c r="U287" s="269"/>
      <c r="V287" s="268"/>
      <c r="W287" s="269"/>
      <c r="X287" s="268"/>
      <c r="Y287" s="269"/>
      <c r="Z287" s="268"/>
      <c r="AA287" s="269"/>
      <c r="AB287" s="268"/>
      <c r="AC287" s="269"/>
      <c r="AD287" s="270"/>
      <c r="AE287" s="213"/>
      <c r="AF287" s="270"/>
      <c r="AG287" s="213"/>
      <c r="AH287" s="268"/>
      <c r="AI287" s="269"/>
      <c r="AJ287" s="73" t="str">
        <f t="shared" si="180"/>
        <v/>
      </c>
      <c r="AK287" s="68"/>
    </row>
    <row r="288" spans="2:37" hidden="1">
      <c r="B288" s="86" t="str">
        <f>IF(E288="","",11)</f>
        <v/>
      </c>
      <c r="C288" s="264"/>
      <c r="D288" s="265"/>
      <c r="E288" s="266"/>
      <c r="F288" s="266"/>
      <c r="G288" s="266"/>
      <c r="H288" s="266"/>
      <c r="I288" s="266"/>
      <c r="J288" s="266"/>
      <c r="K288" s="266"/>
      <c r="L288" s="266"/>
      <c r="M288" s="266"/>
      <c r="N288" s="266"/>
      <c r="O288" s="267"/>
      <c r="P288" s="268"/>
      <c r="Q288" s="269"/>
      <c r="R288" s="268"/>
      <c r="S288" s="269"/>
      <c r="T288" s="268"/>
      <c r="U288" s="269"/>
      <c r="V288" s="268"/>
      <c r="W288" s="269"/>
      <c r="X288" s="268"/>
      <c r="Y288" s="269"/>
      <c r="Z288" s="268"/>
      <c r="AA288" s="269"/>
      <c r="AB288" s="268"/>
      <c r="AC288" s="269"/>
      <c r="AD288" s="270"/>
      <c r="AE288" s="213"/>
      <c r="AF288" s="270"/>
      <c r="AG288" s="213"/>
      <c r="AH288" s="268"/>
      <c r="AI288" s="269"/>
      <c r="AJ288" s="73" t="str">
        <f t="shared" si="180"/>
        <v/>
      </c>
      <c r="AK288" s="68"/>
    </row>
    <row r="289" spans="2:37" hidden="1">
      <c r="B289" s="86" t="str">
        <f>IF(E289="","",12)</f>
        <v/>
      </c>
      <c r="C289" s="264"/>
      <c r="D289" s="265"/>
      <c r="E289" s="266"/>
      <c r="F289" s="266"/>
      <c r="G289" s="266"/>
      <c r="H289" s="266"/>
      <c r="I289" s="266"/>
      <c r="J289" s="266"/>
      <c r="K289" s="266"/>
      <c r="L289" s="266"/>
      <c r="M289" s="266"/>
      <c r="N289" s="266"/>
      <c r="O289" s="267"/>
      <c r="P289" s="268"/>
      <c r="Q289" s="269"/>
      <c r="R289" s="268"/>
      <c r="S289" s="269"/>
      <c r="T289" s="268"/>
      <c r="U289" s="269"/>
      <c r="V289" s="268"/>
      <c r="W289" s="269"/>
      <c r="X289" s="268"/>
      <c r="Y289" s="269"/>
      <c r="Z289" s="268"/>
      <c r="AA289" s="269"/>
      <c r="AB289" s="268"/>
      <c r="AC289" s="269"/>
      <c r="AD289" s="270"/>
      <c r="AE289" s="213"/>
      <c r="AF289" s="270"/>
      <c r="AG289" s="213"/>
      <c r="AH289" s="268"/>
      <c r="AI289" s="269"/>
      <c r="AJ289" s="73" t="str">
        <f t="shared" si="180"/>
        <v/>
      </c>
      <c r="AK289" s="68"/>
    </row>
    <row r="290" spans="2:37" hidden="1">
      <c r="B290" s="86" t="str">
        <f>IF(E290="","",13)</f>
        <v/>
      </c>
      <c r="C290" s="264"/>
      <c r="D290" s="265"/>
      <c r="E290" s="266"/>
      <c r="F290" s="266"/>
      <c r="G290" s="266"/>
      <c r="H290" s="266"/>
      <c r="I290" s="266"/>
      <c r="J290" s="266"/>
      <c r="K290" s="266"/>
      <c r="L290" s="266"/>
      <c r="M290" s="266"/>
      <c r="N290" s="266"/>
      <c r="O290" s="267"/>
      <c r="P290" s="268"/>
      <c r="Q290" s="269"/>
      <c r="R290" s="268"/>
      <c r="S290" s="269"/>
      <c r="T290" s="268"/>
      <c r="U290" s="269"/>
      <c r="V290" s="268"/>
      <c r="W290" s="269"/>
      <c r="X290" s="268"/>
      <c r="Y290" s="269"/>
      <c r="Z290" s="268"/>
      <c r="AA290" s="269"/>
      <c r="AB290" s="268"/>
      <c r="AC290" s="269"/>
      <c r="AD290" s="270"/>
      <c r="AE290" s="213"/>
      <c r="AF290" s="270"/>
      <c r="AG290" s="213"/>
      <c r="AH290" s="268"/>
      <c r="AI290" s="269"/>
      <c r="AJ290" s="73" t="str">
        <f t="shared" si="180"/>
        <v/>
      </c>
      <c r="AK290" s="68"/>
    </row>
    <row r="291" spans="2:37" hidden="1">
      <c r="B291" s="86" t="str">
        <f>IF(E291="","",14)</f>
        <v/>
      </c>
      <c r="C291" s="264"/>
      <c r="D291" s="265"/>
      <c r="E291" s="266"/>
      <c r="F291" s="266"/>
      <c r="G291" s="266"/>
      <c r="H291" s="266"/>
      <c r="I291" s="266"/>
      <c r="J291" s="266"/>
      <c r="K291" s="266"/>
      <c r="L291" s="266"/>
      <c r="M291" s="266"/>
      <c r="N291" s="266"/>
      <c r="O291" s="267"/>
      <c r="P291" s="268"/>
      <c r="Q291" s="269"/>
      <c r="R291" s="268"/>
      <c r="S291" s="269"/>
      <c r="T291" s="268"/>
      <c r="U291" s="269"/>
      <c r="V291" s="268"/>
      <c r="W291" s="269"/>
      <c r="X291" s="268"/>
      <c r="Y291" s="269"/>
      <c r="Z291" s="268"/>
      <c r="AA291" s="269"/>
      <c r="AB291" s="268"/>
      <c r="AC291" s="269"/>
      <c r="AD291" s="270"/>
      <c r="AE291" s="213"/>
      <c r="AF291" s="270"/>
      <c r="AG291" s="213"/>
      <c r="AH291" s="268"/>
      <c r="AI291" s="269"/>
      <c r="AJ291" s="73" t="str">
        <f t="shared" si="180"/>
        <v/>
      </c>
      <c r="AK291" s="68"/>
    </row>
    <row r="292" spans="2:37" hidden="1">
      <c r="B292" s="86" t="str">
        <f>IF(E292="","",15)</f>
        <v/>
      </c>
      <c r="C292" s="264"/>
      <c r="D292" s="265"/>
      <c r="E292" s="266"/>
      <c r="F292" s="266"/>
      <c r="G292" s="266"/>
      <c r="H292" s="266"/>
      <c r="I292" s="266"/>
      <c r="J292" s="266"/>
      <c r="K292" s="266"/>
      <c r="L292" s="266"/>
      <c r="M292" s="266"/>
      <c r="N292" s="266"/>
      <c r="O292" s="267"/>
      <c r="P292" s="268"/>
      <c r="Q292" s="269"/>
      <c r="R292" s="268"/>
      <c r="S292" s="269"/>
      <c r="T292" s="268"/>
      <c r="U292" s="269"/>
      <c r="V292" s="268"/>
      <c r="W292" s="269"/>
      <c r="X292" s="268"/>
      <c r="Y292" s="269"/>
      <c r="Z292" s="268"/>
      <c r="AA292" s="269"/>
      <c r="AB292" s="268"/>
      <c r="AC292" s="269"/>
      <c r="AD292" s="270"/>
      <c r="AE292" s="213"/>
      <c r="AF292" s="270"/>
      <c r="AG292" s="213"/>
      <c r="AH292" s="268"/>
      <c r="AI292" s="269"/>
      <c r="AJ292" s="73" t="str">
        <f t="shared" si="180"/>
        <v/>
      </c>
      <c r="AK292" s="68"/>
    </row>
    <row r="293" spans="2:37" hidden="1">
      <c r="B293" s="86" t="str">
        <f>IF(E293="","",16)</f>
        <v/>
      </c>
      <c r="C293" s="264"/>
      <c r="D293" s="265"/>
      <c r="E293" s="266"/>
      <c r="F293" s="266"/>
      <c r="G293" s="266"/>
      <c r="H293" s="266"/>
      <c r="I293" s="266"/>
      <c r="J293" s="266"/>
      <c r="K293" s="266"/>
      <c r="L293" s="266"/>
      <c r="M293" s="266"/>
      <c r="N293" s="266"/>
      <c r="O293" s="267"/>
      <c r="P293" s="268"/>
      <c r="Q293" s="269"/>
      <c r="R293" s="268"/>
      <c r="S293" s="269"/>
      <c r="T293" s="268"/>
      <c r="U293" s="269"/>
      <c r="V293" s="268"/>
      <c r="W293" s="269"/>
      <c r="X293" s="268"/>
      <c r="Y293" s="269"/>
      <c r="Z293" s="268"/>
      <c r="AA293" s="269"/>
      <c r="AB293" s="268"/>
      <c r="AC293" s="269"/>
      <c r="AD293" s="270"/>
      <c r="AE293" s="213"/>
      <c r="AF293" s="270"/>
      <c r="AG293" s="213"/>
      <c r="AH293" s="268"/>
      <c r="AI293" s="269"/>
      <c r="AJ293" s="73" t="str">
        <f t="shared" si="180"/>
        <v/>
      </c>
    </row>
    <row r="294" spans="2:37" hidden="1">
      <c r="B294" s="86" t="str">
        <f>IF(E294="","",17)</f>
        <v/>
      </c>
      <c r="C294" s="264"/>
      <c r="D294" s="265"/>
      <c r="E294" s="266"/>
      <c r="F294" s="266"/>
      <c r="G294" s="266"/>
      <c r="H294" s="266"/>
      <c r="I294" s="266"/>
      <c r="J294" s="266"/>
      <c r="K294" s="266"/>
      <c r="L294" s="266"/>
      <c r="M294" s="266"/>
      <c r="N294" s="266"/>
      <c r="O294" s="267"/>
      <c r="P294" s="268"/>
      <c r="Q294" s="269"/>
      <c r="R294" s="268"/>
      <c r="S294" s="269"/>
      <c r="T294" s="268"/>
      <c r="U294" s="269"/>
      <c r="V294" s="268"/>
      <c r="W294" s="269"/>
      <c r="X294" s="268"/>
      <c r="Y294" s="269"/>
      <c r="Z294" s="268"/>
      <c r="AA294" s="269"/>
      <c r="AB294" s="268"/>
      <c r="AC294" s="269"/>
      <c r="AD294" s="270"/>
      <c r="AE294" s="213"/>
      <c r="AF294" s="270"/>
      <c r="AG294" s="213"/>
      <c r="AH294" s="268"/>
      <c r="AI294" s="269"/>
      <c r="AJ294" s="73" t="str">
        <f t="shared" si="180"/>
        <v/>
      </c>
    </row>
    <row r="295" spans="2:37" hidden="1">
      <c r="B295" s="86" t="str">
        <f>IF(E295="","",18)</f>
        <v/>
      </c>
      <c r="C295" s="264"/>
      <c r="D295" s="265"/>
      <c r="E295" s="266"/>
      <c r="F295" s="266"/>
      <c r="G295" s="266"/>
      <c r="H295" s="266"/>
      <c r="I295" s="266"/>
      <c r="J295" s="266"/>
      <c r="K295" s="266"/>
      <c r="L295" s="266"/>
      <c r="M295" s="266"/>
      <c r="N295" s="266"/>
      <c r="O295" s="267"/>
      <c r="P295" s="268"/>
      <c r="Q295" s="269"/>
      <c r="R295" s="268"/>
      <c r="S295" s="269"/>
      <c r="T295" s="268"/>
      <c r="U295" s="269"/>
      <c r="V295" s="268"/>
      <c r="W295" s="269"/>
      <c r="X295" s="268"/>
      <c r="Y295" s="269"/>
      <c r="Z295" s="268"/>
      <c r="AA295" s="269"/>
      <c r="AB295" s="268"/>
      <c r="AC295" s="269"/>
      <c r="AD295" s="270"/>
      <c r="AE295" s="213"/>
      <c r="AF295" s="270"/>
      <c r="AG295" s="213"/>
      <c r="AH295" s="268"/>
      <c r="AI295" s="269"/>
      <c r="AJ295" s="73" t="str">
        <f t="shared" si="180"/>
        <v/>
      </c>
    </row>
    <row r="296" spans="2:37" hidden="1">
      <c r="B296" s="86" t="str">
        <f>IF(E296="","",19)</f>
        <v/>
      </c>
      <c r="C296" s="264"/>
      <c r="D296" s="265"/>
      <c r="E296" s="266"/>
      <c r="F296" s="266"/>
      <c r="G296" s="266"/>
      <c r="H296" s="266"/>
      <c r="I296" s="266"/>
      <c r="J296" s="266"/>
      <c r="K296" s="266"/>
      <c r="L296" s="266"/>
      <c r="M296" s="266"/>
      <c r="N296" s="266"/>
      <c r="O296" s="267"/>
      <c r="P296" s="268"/>
      <c r="Q296" s="269"/>
      <c r="R296" s="268"/>
      <c r="S296" s="269"/>
      <c r="T296" s="268"/>
      <c r="U296" s="269"/>
      <c r="V296" s="268"/>
      <c r="W296" s="269"/>
      <c r="X296" s="268"/>
      <c r="Y296" s="269"/>
      <c r="Z296" s="268"/>
      <c r="AA296" s="269"/>
      <c r="AB296" s="268"/>
      <c r="AC296" s="269"/>
      <c r="AD296" s="270"/>
      <c r="AE296" s="213"/>
      <c r="AF296" s="270"/>
      <c r="AG296" s="213"/>
      <c r="AH296" s="268"/>
      <c r="AI296" s="269"/>
      <c r="AJ296" s="73" t="str">
        <f t="shared" si="180"/>
        <v/>
      </c>
    </row>
    <row r="297" spans="2:37" hidden="1">
      <c r="B297" s="86" t="str">
        <f>IF(E297="","",20)</f>
        <v/>
      </c>
      <c r="C297" s="264"/>
      <c r="D297" s="265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  <c r="O297" s="267"/>
      <c r="P297" s="268"/>
      <c r="Q297" s="269"/>
      <c r="R297" s="268"/>
      <c r="S297" s="269"/>
      <c r="T297" s="268"/>
      <c r="U297" s="269"/>
      <c r="V297" s="268"/>
      <c r="W297" s="269"/>
      <c r="X297" s="268"/>
      <c r="Y297" s="269"/>
      <c r="Z297" s="268"/>
      <c r="AA297" s="269"/>
      <c r="AB297" s="268"/>
      <c r="AC297" s="269"/>
      <c r="AD297" s="270"/>
      <c r="AE297" s="213"/>
      <c r="AF297" s="270"/>
      <c r="AG297" s="213"/>
      <c r="AH297" s="268"/>
      <c r="AI297" s="269"/>
      <c r="AJ297" s="73" t="str">
        <f t="shared" si="180"/>
        <v/>
      </c>
    </row>
    <row r="298" spans="2:37" hidden="1">
      <c r="B298" s="86" t="str">
        <f>IF(E298="","",21)</f>
        <v/>
      </c>
      <c r="C298" s="264"/>
      <c r="D298" s="265"/>
      <c r="E298" s="266"/>
      <c r="F298" s="266"/>
      <c r="G298" s="266"/>
      <c r="H298" s="266"/>
      <c r="I298" s="266"/>
      <c r="J298" s="266"/>
      <c r="K298" s="266"/>
      <c r="L298" s="266"/>
      <c r="M298" s="266"/>
      <c r="N298" s="266"/>
      <c r="O298" s="267"/>
      <c r="P298" s="268"/>
      <c r="Q298" s="269"/>
      <c r="R298" s="268"/>
      <c r="S298" s="269"/>
      <c r="T298" s="268"/>
      <c r="U298" s="269"/>
      <c r="V298" s="268"/>
      <c r="W298" s="269"/>
      <c r="X298" s="268"/>
      <c r="Y298" s="269"/>
      <c r="Z298" s="268"/>
      <c r="AA298" s="269"/>
      <c r="AB298" s="268"/>
      <c r="AC298" s="269"/>
      <c r="AD298" s="270"/>
      <c r="AE298" s="213"/>
      <c r="AF298" s="270"/>
      <c r="AG298" s="213"/>
      <c r="AH298" s="268"/>
      <c r="AI298" s="269"/>
      <c r="AJ298" s="73" t="str">
        <f t="shared" si="180"/>
        <v/>
      </c>
    </row>
    <row r="299" spans="2:37" hidden="1">
      <c r="B299" s="86" t="str">
        <f>IF(E299="","",22)</f>
        <v/>
      </c>
      <c r="C299" s="264"/>
      <c r="D299" s="265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  <c r="O299" s="267"/>
      <c r="P299" s="268"/>
      <c r="Q299" s="269"/>
      <c r="R299" s="268"/>
      <c r="S299" s="269"/>
      <c r="T299" s="268"/>
      <c r="U299" s="269"/>
      <c r="V299" s="268"/>
      <c r="W299" s="269"/>
      <c r="X299" s="268"/>
      <c r="Y299" s="269"/>
      <c r="Z299" s="268"/>
      <c r="AA299" s="269"/>
      <c r="AB299" s="268"/>
      <c r="AC299" s="269"/>
      <c r="AD299" s="270"/>
      <c r="AE299" s="213"/>
      <c r="AF299" s="270"/>
      <c r="AG299" s="213"/>
      <c r="AH299" s="268"/>
      <c r="AI299" s="269"/>
      <c r="AJ299" s="73" t="str">
        <f t="shared" si="180"/>
        <v/>
      </c>
    </row>
    <row r="300" spans="2:37" hidden="1">
      <c r="B300" s="86" t="str">
        <f>IF(E300="","",23)</f>
        <v/>
      </c>
      <c r="C300" s="264"/>
      <c r="D300" s="265"/>
      <c r="E300" s="266"/>
      <c r="F300" s="266"/>
      <c r="G300" s="266"/>
      <c r="H300" s="266"/>
      <c r="I300" s="266"/>
      <c r="J300" s="266"/>
      <c r="K300" s="266"/>
      <c r="L300" s="266"/>
      <c r="M300" s="266"/>
      <c r="N300" s="266"/>
      <c r="O300" s="267"/>
      <c r="P300" s="268"/>
      <c r="Q300" s="269"/>
      <c r="R300" s="268"/>
      <c r="S300" s="269"/>
      <c r="T300" s="268"/>
      <c r="U300" s="269"/>
      <c r="V300" s="268"/>
      <c r="W300" s="269"/>
      <c r="X300" s="268"/>
      <c r="Y300" s="269"/>
      <c r="Z300" s="268"/>
      <c r="AA300" s="269"/>
      <c r="AB300" s="268"/>
      <c r="AC300" s="269"/>
      <c r="AD300" s="270"/>
      <c r="AE300" s="213"/>
      <c r="AF300" s="270"/>
      <c r="AG300" s="213"/>
      <c r="AH300" s="268"/>
      <c r="AI300" s="269"/>
      <c r="AJ300" s="73" t="str">
        <f t="shared" si="180"/>
        <v/>
      </c>
    </row>
    <row r="301" spans="2:37" hidden="1">
      <c r="B301" s="86" t="str">
        <f>IF(E301="","",24)</f>
        <v/>
      </c>
      <c r="C301" s="264"/>
      <c r="D301" s="265"/>
      <c r="E301" s="266"/>
      <c r="F301" s="266"/>
      <c r="G301" s="266"/>
      <c r="H301" s="266"/>
      <c r="I301" s="266"/>
      <c r="J301" s="266"/>
      <c r="K301" s="266"/>
      <c r="L301" s="266"/>
      <c r="M301" s="266"/>
      <c r="N301" s="266"/>
      <c r="O301" s="267"/>
      <c r="P301" s="268"/>
      <c r="Q301" s="269"/>
      <c r="R301" s="268"/>
      <c r="S301" s="269"/>
      <c r="T301" s="268"/>
      <c r="U301" s="269"/>
      <c r="V301" s="268"/>
      <c r="W301" s="269"/>
      <c r="X301" s="268"/>
      <c r="Y301" s="269"/>
      <c r="Z301" s="268"/>
      <c r="AA301" s="269"/>
      <c r="AB301" s="268"/>
      <c r="AC301" s="269"/>
      <c r="AD301" s="270"/>
      <c r="AE301" s="213"/>
      <c r="AF301" s="270"/>
      <c r="AG301" s="213"/>
      <c r="AH301" s="268"/>
      <c r="AI301" s="269"/>
      <c r="AJ301" s="73" t="str">
        <f t="shared" si="180"/>
        <v/>
      </c>
    </row>
    <row r="302" spans="2:37" hidden="1">
      <c r="B302" s="86" t="str">
        <f>IF(E302="","",25)</f>
        <v/>
      </c>
      <c r="C302" s="264"/>
      <c r="D302" s="265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7"/>
      <c r="P302" s="268"/>
      <c r="Q302" s="269"/>
      <c r="R302" s="268"/>
      <c r="S302" s="269"/>
      <c r="T302" s="268"/>
      <c r="U302" s="269"/>
      <c r="V302" s="268"/>
      <c r="W302" s="269"/>
      <c r="X302" s="268"/>
      <c r="Y302" s="269"/>
      <c r="Z302" s="268"/>
      <c r="AA302" s="269"/>
      <c r="AB302" s="268"/>
      <c r="AC302" s="269"/>
      <c r="AD302" s="270"/>
      <c r="AE302" s="213"/>
      <c r="AF302" s="270"/>
      <c r="AG302" s="213"/>
      <c r="AH302" s="268"/>
      <c r="AI302" s="269"/>
      <c r="AJ302" s="75" t="str">
        <f t="shared" si="180"/>
        <v/>
      </c>
    </row>
    <row r="303" spans="2:37" ht="12.75" hidden="1" customHeight="1">
      <c r="C303" s="221"/>
      <c r="D303" s="236"/>
      <c r="E303" s="236"/>
      <c r="F303" s="236"/>
      <c r="G303" s="236"/>
      <c r="H303" s="236"/>
      <c r="I303" s="236"/>
      <c r="J303" s="236"/>
      <c r="K303" s="236"/>
      <c r="L303" s="236"/>
      <c r="M303" s="236"/>
      <c r="N303" s="237"/>
      <c r="O303" s="238"/>
      <c r="P303" s="221">
        <f>SUM(P278:P302)</f>
        <v>0</v>
      </c>
      <c r="Q303" s="222"/>
      <c r="R303" s="221">
        <f>SUM(R278:R302)</f>
        <v>0</v>
      </c>
      <c r="S303" s="222"/>
      <c r="T303" s="221">
        <f>SUM(T278:T302)</f>
        <v>0</v>
      </c>
      <c r="U303" s="222"/>
      <c r="V303" s="221">
        <f>SUM(V278:V302)</f>
        <v>0</v>
      </c>
      <c r="W303" s="222"/>
      <c r="X303" s="221">
        <f>SUM(X278:X302)</f>
        <v>0</v>
      </c>
      <c r="Y303" s="222"/>
      <c r="Z303" s="221">
        <f>SUM(Z278:Z302)</f>
        <v>0</v>
      </c>
      <c r="AA303" s="222"/>
      <c r="AB303" s="221">
        <f>SUM(AB278:AB302)</f>
        <v>0</v>
      </c>
      <c r="AC303" s="222"/>
      <c r="AD303" s="221">
        <f t="shared" ref="AD303" si="181">SUM(AD278:AD302)</f>
        <v>0</v>
      </c>
      <c r="AE303" s="222"/>
      <c r="AF303" s="221">
        <f t="shared" ref="AF303" si="182">SUM(AF278:AF302)</f>
        <v>0</v>
      </c>
      <c r="AG303" s="222"/>
      <c r="AH303" s="221">
        <f>SUM(AH278:AH302)</f>
        <v>0</v>
      </c>
      <c r="AI303" s="222"/>
      <c r="AJ303" s="194">
        <f>SUM(AJ278:AJ302)</f>
        <v>0</v>
      </c>
      <c r="AK303" s="195"/>
    </row>
    <row r="304" spans="2:37" hidden="1">
      <c r="C304" s="9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93"/>
      <c r="O304" s="97"/>
      <c r="P304" s="221">
        <f>COUNTBLANK(P278:P302)</f>
        <v>25</v>
      </c>
      <c r="Q304" s="222"/>
      <c r="R304" s="221">
        <f t="shared" ref="R304" si="183">COUNTBLANK(R278:R302)</f>
        <v>25</v>
      </c>
      <c r="S304" s="222"/>
      <c r="T304" s="221">
        <f t="shared" ref="T304" si="184">COUNTBLANK(T278:T302)</f>
        <v>25</v>
      </c>
      <c r="U304" s="222"/>
      <c r="V304" s="221">
        <f t="shared" ref="V304" si="185">COUNTBLANK(V278:V302)</f>
        <v>25</v>
      </c>
      <c r="W304" s="222"/>
      <c r="X304" s="221">
        <f t="shared" ref="X304" si="186">COUNTBLANK(X278:X302)</f>
        <v>25</v>
      </c>
      <c r="Y304" s="222"/>
      <c r="Z304" s="221">
        <f t="shared" ref="Z304" si="187">COUNTBLANK(Z278:Z302)</f>
        <v>25</v>
      </c>
      <c r="AA304" s="222"/>
      <c r="AB304" s="221">
        <f t="shared" ref="AB304" si="188">COUNTBLANK(AB278:AB302)</f>
        <v>25</v>
      </c>
      <c r="AC304" s="222"/>
      <c r="AD304" s="221">
        <f t="shared" ref="AD304" si="189">COUNTBLANK(AD278:AD302)</f>
        <v>25</v>
      </c>
      <c r="AE304" s="222"/>
      <c r="AF304" s="221">
        <f t="shared" ref="AF304" si="190">COUNTBLANK(AF278:AF302)</f>
        <v>25</v>
      </c>
      <c r="AG304" s="222"/>
      <c r="AH304" s="221">
        <f t="shared" ref="AH304" si="191">COUNTBLANK(AH278:AH302)</f>
        <v>25</v>
      </c>
      <c r="AI304" s="222"/>
      <c r="AJ304" s="76"/>
      <c r="AK304" s="77"/>
    </row>
    <row r="305" spans="2:37" hidden="1">
      <c r="C305" s="9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93"/>
      <c r="O305" s="97"/>
      <c r="P305" s="221">
        <f>25-P304</f>
        <v>0</v>
      </c>
      <c r="Q305" s="223"/>
      <c r="R305" s="221">
        <f t="shared" ref="R305" si="192">25-R304</f>
        <v>0</v>
      </c>
      <c r="S305" s="223"/>
      <c r="T305" s="221">
        <f t="shared" ref="T305" si="193">25-T304</f>
        <v>0</v>
      </c>
      <c r="U305" s="223"/>
      <c r="V305" s="221">
        <f t="shared" ref="V305" si="194">25-V304</f>
        <v>0</v>
      </c>
      <c r="W305" s="223"/>
      <c r="X305" s="221">
        <f t="shared" ref="X305" si="195">25-X304</f>
        <v>0</v>
      </c>
      <c r="Y305" s="223"/>
      <c r="Z305" s="221">
        <f t="shared" ref="Z305" si="196">25-Z304</f>
        <v>0</v>
      </c>
      <c r="AA305" s="223"/>
      <c r="AB305" s="221">
        <f t="shared" ref="AB305" si="197">25-AB304</f>
        <v>0</v>
      </c>
      <c r="AC305" s="223"/>
      <c r="AD305" s="221">
        <f t="shared" ref="AD305" si="198">25-AD304</f>
        <v>0</v>
      </c>
      <c r="AE305" s="223"/>
      <c r="AF305" s="221">
        <f t="shared" ref="AF305" si="199">25-AF304</f>
        <v>0</v>
      </c>
      <c r="AG305" s="223"/>
      <c r="AH305" s="221">
        <f t="shared" ref="AH305" si="200">25-AH304</f>
        <v>0</v>
      </c>
      <c r="AI305" s="223"/>
      <c r="AJ305" s="76"/>
      <c r="AK305" s="77"/>
    </row>
    <row r="306" spans="2:37" ht="15" hidden="1" customHeight="1">
      <c r="B306" s="247" t="s">
        <v>47</v>
      </c>
      <c r="C306" s="248"/>
      <c r="D306" s="248"/>
      <c r="E306" s="248"/>
      <c r="F306" s="248"/>
      <c r="G306" s="248"/>
      <c r="H306" s="248"/>
      <c r="I306" s="248"/>
      <c r="J306" s="248"/>
      <c r="K306" s="248"/>
      <c r="L306" s="248"/>
      <c r="M306" s="248"/>
      <c r="N306" s="248"/>
      <c r="O306" s="248"/>
      <c r="P306" s="248"/>
      <c r="Q306" s="248"/>
      <c r="R306" s="248"/>
      <c r="S306" s="248"/>
      <c r="T306" s="248"/>
      <c r="U306" s="248"/>
      <c r="V306" s="248"/>
      <c r="W306" s="248"/>
      <c r="X306" s="248"/>
      <c r="Y306" s="248"/>
      <c r="Z306" s="248"/>
      <c r="AA306" s="248"/>
      <c r="AB306" s="248"/>
      <c r="AC306" s="248"/>
      <c r="AD306" s="248"/>
      <c r="AE306" s="248"/>
      <c r="AF306" s="248"/>
      <c r="AG306" s="248"/>
      <c r="AH306" s="248"/>
      <c r="AI306" s="248"/>
      <c r="AJ306" s="196" t="s">
        <v>48</v>
      </c>
      <c r="AK306" s="68"/>
    </row>
    <row r="307" spans="2:37" ht="12.75" hidden="1" customHeight="1">
      <c r="B307" s="249" t="s">
        <v>49</v>
      </c>
      <c r="C307" s="250"/>
      <c r="D307" s="250"/>
      <c r="E307" s="250"/>
      <c r="F307" s="250"/>
      <c r="G307" s="251" t="e">
        <f>#REF!</f>
        <v>#REF!</v>
      </c>
      <c r="H307" s="251"/>
      <c r="I307" s="251"/>
      <c r="J307" s="251"/>
      <c r="K307" s="251"/>
      <c r="L307" s="251"/>
      <c r="M307" s="251"/>
      <c r="N307" s="251"/>
      <c r="O307" s="251"/>
      <c r="P307" s="251"/>
      <c r="Q307" s="251"/>
      <c r="R307" s="251"/>
      <c r="S307" s="251"/>
      <c r="T307" s="251"/>
      <c r="U307" s="251"/>
      <c r="V307" s="251"/>
      <c r="W307" s="251"/>
      <c r="X307" s="251"/>
      <c r="Y307" s="251"/>
      <c r="Z307" s="251"/>
      <c r="AA307" s="251"/>
      <c r="AB307" s="251"/>
      <c r="AC307" s="251"/>
      <c r="AD307" s="251"/>
      <c r="AE307" s="251"/>
      <c r="AF307" s="251"/>
      <c r="AG307" s="251"/>
      <c r="AH307" s="251"/>
      <c r="AI307" s="251"/>
      <c r="AJ307" s="197"/>
      <c r="AK307" s="68"/>
    </row>
    <row r="308" spans="2:37" ht="12.75" hidden="1" customHeight="1">
      <c r="B308" s="252" t="s">
        <v>50</v>
      </c>
      <c r="C308" s="254" t="s">
        <v>51</v>
      </c>
      <c r="D308" s="255"/>
      <c r="E308" s="258" t="s">
        <v>52</v>
      </c>
      <c r="F308" s="258"/>
      <c r="G308" s="258"/>
      <c r="H308" s="258"/>
      <c r="I308" s="258"/>
      <c r="J308" s="258"/>
      <c r="K308" s="258"/>
      <c r="L308" s="258"/>
      <c r="M308" s="258"/>
      <c r="N308" s="258"/>
      <c r="O308" s="259"/>
      <c r="P308" s="262" t="s">
        <v>53</v>
      </c>
      <c r="Q308" s="263"/>
      <c r="R308" s="263"/>
      <c r="S308" s="263"/>
      <c r="T308" s="263"/>
      <c r="U308" s="263"/>
      <c r="V308" s="263"/>
      <c r="W308" s="263"/>
      <c r="X308" s="263"/>
      <c r="Y308" s="263"/>
      <c r="Z308" s="263"/>
      <c r="AA308" s="263"/>
      <c r="AB308" s="263"/>
      <c r="AC308" s="263"/>
      <c r="AD308" s="263"/>
      <c r="AE308" s="263"/>
      <c r="AF308" s="263"/>
      <c r="AG308" s="263"/>
      <c r="AH308" s="263"/>
      <c r="AI308" s="245"/>
      <c r="AJ308" s="197"/>
      <c r="AK308" s="68"/>
    </row>
    <row r="309" spans="2:37" ht="12.75" hidden="1" customHeight="1">
      <c r="B309" s="253"/>
      <c r="C309" s="256"/>
      <c r="D309" s="257"/>
      <c r="E309" s="260"/>
      <c r="F309" s="260"/>
      <c r="G309" s="260"/>
      <c r="H309" s="260"/>
      <c r="I309" s="260"/>
      <c r="J309" s="260"/>
      <c r="K309" s="260"/>
      <c r="L309" s="260"/>
      <c r="M309" s="260"/>
      <c r="N309" s="260"/>
      <c r="O309" s="261"/>
      <c r="P309" s="246" t="str">
        <f>P17</f>
        <v>EYLÜL</v>
      </c>
      <c r="Q309" s="246"/>
      <c r="R309" s="246" t="str">
        <f>R17</f>
        <v>EKİM</v>
      </c>
      <c r="S309" s="246"/>
      <c r="T309" s="246" t="str">
        <f>T17</f>
        <v>KASIM</v>
      </c>
      <c r="U309" s="246"/>
      <c r="V309" s="246" t="str">
        <f>V17</f>
        <v>ARALIK</v>
      </c>
      <c r="W309" s="246"/>
      <c r="X309" s="246" t="str">
        <f>X17</f>
        <v>OCAK</v>
      </c>
      <c r="Y309" s="246"/>
      <c r="Z309" s="246" t="str">
        <f>Z17</f>
        <v>ŞUBAT</v>
      </c>
      <c r="AA309" s="246"/>
      <c r="AB309" s="246" t="str">
        <f>AB17</f>
        <v>MART</v>
      </c>
      <c r="AC309" s="246"/>
      <c r="AD309" s="212"/>
      <c r="AE309" s="213"/>
      <c r="AF309" s="212"/>
      <c r="AG309" s="213"/>
      <c r="AH309" s="212" t="str">
        <f>AH17</f>
        <v>HAZİRAN</v>
      </c>
      <c r="AI309" s="245"/>
      <c r="AJ309" s="198"/>
      <c r="AK309" s="68"/>
    </row>
    <row r="310" spans="2:37" hidden="1">
      <c r="B310" s="87" t="str">
        <f>IF(E310="","",1)</f>
        <v/>
      </c>
      <c r="C310" s="216"/>
      <c r="D310" s="217"/>
      <c r="E310" s="218"/>
      <c r="F310" s="218"/>
      <c r="G310" s="218"/>
      <c r="H310" s="218"/>
      <c r="I310" s="218"/>
      <c r="J310" s="218"/>
      <c r="K310" s="218"/>
      <c r="L310" s="218"/>
      <c r="M310" s="218"/>
      <c r="N310" s="218"/>
      <c r="O310" s="219"/>
      <c r="P310" s="214"/>
      <c r="Q310" s="215"/>
      <c r="R310" s="214"/>
      <c r="S310" s="215"/>
      <c r="T310" s="214"/>
      <c r="U310" s="215"/>
      <c r="V310" s="214"/>
      <c r="W310" s="215"/>
      <c r="X310" s="214"/>
      <c r="Y310" s="215"/>
      <c r="Z310" s="214"/>
      <c r="AA310" s="215"/>
      <c r="AB310" s="214"/>
      <c r="AC310" s="215"/>
      <c r="AD310" s="212"/>
      <c r="AE310" s="213"/>
      <c r="AF310" s="212"/>
      <c r="AG310" s="213"/>
      <c r="AH310" s="214"/>
      <c r="AI310" s="215"/>
      <c r="AJ310" s="73" t="str">
        <f>IF(E310="","",1)</f>
        <v/>
      </c>
      <c r="AK310" s="68"/>
    </row>
    <row r="311" spans="2:37" hidden="1">
      <c r="B311" s="87" t="str">
        <f>IF(E311="","",2)</f>
        <v/>
      </c>
      <c r="C311" s="216"/>
      <c r="D311" s="217"/>
      <c r="E311" s="218"/>
      <c r="F311" s="218"/>
      <c r="G311" s="218"/>
      <c r="H311" s="218"/>
      <c r="I311" s="218"/>
      <c r="J311" s="218"/>
      <c r="K311" s="218"/>
      <c r="L311" s="218"/>
      <c r="M311" s="218"/>
      <c r="N311" s="218"/>
      <c r="O311" s="219"/>
      <c r="P311" s="214"/>
      <c r="Q311" s="215"/>
      <c r="R311" s="214"/>
      <c r="S311" s="215"/>
      <c r="T311" s="214"/>
      <c r="U311" s="215"/>
      <c r="V311" s="214"/>
      <c r="W311" s="215"/>
      <c r="X311" s="214"/>
      <c r="Y311" s="215"/>
      <c r="Z311" s="214"/>
      <c r="AA311" s="215"/>
      <c r="AB311" s="214"/>
      <c r="AC311" s="215"/>
      <c r="AD311" s="212"/>
      <c r="AE311" s="213"/>
      <c r="AF311" s="212"/>
      <c r="AG311" s="213"/>
      <c r="AH311" s="214"/>
      <c r="AI311" s="215"/>
      <c r="AJ311" s="73" t="str">
        <f t="shared" ref="AJ311:AJ334" si="201">IF(E311="","",1)</f>
        <v/>
      </c>
      <c r="AK311" s="68"/>
    </row>
    <row r="312" spans="2:37" hidden="1">
      <c r="B312" s="87" t="str">
        <f>IF(E312="","",3)</f>
        <v/>
      </c>
      <c r="C312" s="216"/>
      <c r="D312" s="217"/>
      <c r="E312" s="218"/>
      <c r="F312" s="218"/>
      <c r="G312" s="218"/>
      <c r="H312" s="218"/>
      <c r="I312" s="218"/>
      <c r="J312" s="218"/>
      <c r="K312" s="218"/>
      <c r="L312" s="218"/>
      <c r="M312" s="218"/>
      <c r="N312" s="218"/>
      <c r="O312" s="219"/>
      <c r="P312" s="214"/>
      <c r="Q312" s="215"/>
      <c r="R312" s="214"/>
      <c r="S312" s="215"/>
      <c r="T312" s="214"/>
      <c r="U312" s="215"/>
      <c r="V312" s="214"/>
      <c r="W312" s="215"/>
      <c r="X312" s="214"/>
      <c r="Y312" s="215"/>
      <c r="Z312" s="214"/>
      <c r="AA312" s="215"/>
      <c r="AB312" s="214"/>
      <c r="AC312" s="215"/>
      <c r="AD312" s="212"/>
      <c r="AE312" s="213"/>
      <c r="AF312" s="212"/>
      <c r="AG312" s="213"/>
      <c r="AH312" s="214"/>
      <c r="AI312" s="215"/>
      <c r="AJ312" s="73" t="str">
        <f t="shared" si="201"/>
        <v/>
      </c>
      <c r="AK312" s="68"/>
    </row>
    <row r="313" spans="2:37" hidden="1">
      <c r="B313" s="87" t="str">
        <f>IF(E313="","",4)</f>
        <v/>
      </c>
      <c r="C313" s="216"/>
      <c r="D313" s="217"/>
      <c r="E313" s="218"/>
      <c r="F313" s="218"/>
      <c r="G313" s="218"/>
      <c r="H313" s="218"/>
      <c r="I313" s="218"/>
      <c r="J313" s="218"/>
      <c r="K313" s="218"/>
      <c r="L313" s="218"/>
      <c r="M313" s="218"/>
      <c r="N313" s="218"/>
      <c r="O313" s="219"/>
      <c r="P313" s="214"/>
      <c r="Q313" s="215"/>
      <c r="R313" s="214"/>
      <c r="S313" s="215"/>
      <c r="T313" s="214"/>
      <c r="U313" s="215"/>
      <c r="V313" s="214"/>
      <c r="W313" s="215"/>
      <c r="X313" s="214"/>
      <c r="Y313" s="215"/>
      <c r="Z313" s="214"/>
      <c r="AA313" s="215"/>
      <c r="AB313" s="214"/>
      <c r="AC313" s="215"/>
      <c r="AD313" s="212"/>
      <c r="AE313" s="213"/>
      <c r="AF313" s="212"/>
      <c r="AG313" s="213"/>
      <c r="AH313" s="214"/>
      <c r="AI313" s="215"/>
      <c r="AJ313" s="73" t="str">
        <f t="shared" si="201"/>
        <v/>
      </c>
      <c r="AK313" s="68"/>
    </row>
    <row r="314" spans="2:37" hidden="1">
      <c r="B314" s="87" t="str">
        <f>IF(E314="","",5)</f>
        <v/>
      </c>
      <c r="C314" s="216"/>
      <c r="D314" s="217"/>
      <c r="E314" s="218"/>
      <c r="F314" s="218"/>
      <c r="G314" s="218"/>
      <c r="H314" s="218"/>
      <c r="I314" s="218"/>
      <c r="J314" s="218"/>
      <c r="K314" s="218"/>
      <c r="L314" s="218"/>
      <c r="M314" s="218"/>
      <c r="N314" s="218"/>
      <c r="O314" s="219"/>
      <c r="P314" s="214"/>
      <c r="Q314" s="215"/>
      <c r="R314" s="214"/>
      <c r="S314" s="215"/>
      <c r="T314" s="214"/>
      <c r="U314" s="215"/>
      <c r="V314" s="214"/>
      <c r="W314" s="215"/>
      <c r="X314" s="214"/>
      <c r="Y314" s="215"/>
      <c r="Z314" s="214"/>
      <c r="AA314" s="215"/>
      <c r="AB314" s="214"/>
      <c r="AC314" s="215"/>
      <c r="AD314" s="212"/>
      <c r="AE314" s="213"/>
      <c r="AF314" s="212"/>
      <c r="AG314" s="213"/>
      <c r="AH314" s="214"/>
      <c r="AI314" s="215"/>
      <c r="AJ314" s="73" t="str">
        <f t="shared" si="201"/>
        <v/>
      </c>
      <c r="AK314" s="68"/>
    </row>
    <row r="315" spans="2:37" hidden="1">
      <c r="B315" s="87" t="str">
        <f>IF(E315="","",6)</f>
        <v/>
      </c>
      <c r="C315" s="216"/>
      <c r="D315" s="217"/>
      <c r="E315" s="218"/>
      <c r="F315" s="218"/>
      <c r="G315" s="218"/>
      <c r="H315" s="218"/>
      <c r="I315" s="218"/>
      <c r="J315" s="218"/>
      <c r="K315" s="218"/>
      <c r="L315" s="218"/>
      <c r="M315" s="218"/>
      <c r="N315" s="218"/>
      <c r="O315" s="219"/>
      <c r="P315" s="214"/>
      <c r="Q315" s="215"/>
      <c r="R315" s="214"/>
      <c r="S315" s="215"/>
      <c r="T315" s="214"/>
      <c r="U315" s="215"/>
      <c r="V315" s="214"/>
      <c r="W315" s="215"/>
      <c r="X315" s="214"/>
      <c r="Y315" s="215"/>
      <c r="Z315" s="214"/>
      <c r="AA315" s="215"/>
      <c r="AB315" s="214"/>
      <c r="AC315" s="215"/>
      <c r="AD315" s="212"/>
      <c r="AE315" s="213"/>
      <c r="AF315" s="212"/>
      <c r="AG315" s="213"/>
      <c r="AH315" s="214"/>
      <c r="AI315" s="215"/>
      <c r="AJ315" s="73" t="str">
        <f t="shared" si="201"/>
        <v/>
      </c>
      <c r="AK315" s="68"/>
    </row>
    <row r="316" spans="2:37" hidden="1">
      <c r="B316" s="87" t="str">
        <f>IF(E316="","",7)</f>
        <v/>
      </c>
      <c r="C316" s="216"/>
      <c r="D316" s="217"/>
      <c r="E316" s="218"/>
      <c r="F316" s="218"/>
      <c r="G316" s="218"/>
      <c r="H316" s="218"/>
      <c r="I316" s="218"/>
      <c r="J316" s="218"/>
      <c r="K316" s="218"/>
      <c r="L316" s="218"/>
      <c r="M316" s="218"/>
      <c r="N316" s="218"/>
      <c r="O316" s="219"/>
      <c r="P316" s="214"/>
      <c r="Q316" s="215"/>
      <c r="R316" s="214"/>
      <c r="S316" s="215"/>
      <c r="T316" s="214"/>
      <c r="U316" s="215"/>
      <c r="V316" s="214"/>
      <c r="W316" s="215"/>
      <c r="X316" s="214"/>
      <c r="Y316" s="215"/>
      <c r="Z316" s="214"/>
      <c r="AA316" s="215"/>
      <c r="AB316" s="214"/>
      <c r="AC316" s="215"/>
      <c r="AD316" s="212"/>
      <c r="AE316" s="213"/>
      <c r="AF316" s="212"/>
      <c r="AG316" s="213"/>
      <c r="AH316" s="214"/>
      <c r="AI316" s="215"/>
      <c r="AJ316" s="73" t="str">
        <f t="shared" si="201"/>
        <v/>
      </c>
      <c r="AK316" s="68"/>
    </row>
    <row r="317" spans="2:37" hidden="1">
      <c r="B317" s="87" t="str">
        <f>IF(E317="","",8)</f>
        <v/>
      </c>
      <c r="C317" s="216"/>
      <c r="D317" s="217"/>
      <c r="E317" s="218"/>
      <c r="F317" s="218"/>
      <c r="G317" s="218"/>
      <c r="H317" s="218"/>
      <c r="I317" s="218"/>
      <c r="J317" s="218"/>
      <c r="K317" s="218"/>
      <c r="L317" s="218"/>
      <c r="M317" s="218"/>
      <c r="N317" s="218"/>
      <c r="O317" s="219"/>
      <c r="P317" s="214"/>
      <c r="Q317" s="215"/>
      <c r="R317" s="214"/>
      <c r="S317" s="215"/>
      <c r="T317" s="214"/>
      <c r="U317" s="215"/>
      <c r="V317" s="214"/>
      <c r="W317" s="215"/>
      <c r="X317" s="214"/>
      <c r="Y317" s="215"/>
      <c r="Z317" s="214"/>
      <c r="AA317" s="215"/>
      <c r="AB317" s="214"/>
      <c r="AC317" s="215"/>
      <c r="AD317" s="212"/>
      <c r="AE317" s="213"/>
      <c r="AF317" s="212"/>
      <c r="AG317" s="213"/>
      <c r="AH317" s="214"/>
      <c r="AI317" s="215"/>
      <c r="AJ317" s="73" t="str">
        <f t="shared" si="201"/>
        <v/>
      </c>
      <c r="AK317" s="68"/>
    </row>
    <row r="318" spans="2:37" hidden="1">
      <c r="B318" s="87" t="str">
        <f>IF(E318="","",9)</f>
        <v/>
      </c>
      <c r="C318" s="216"/>
      <c r="D318" s="217"/>
      <c r="E318" s="218"/>
      <c r="F318" s="218"/>
      <c r="G318" s="218"/>
      <c r="H318" s="218"/>
      <c r="I318" s="218"/>
      <c r="J318" s="218"/>
      <c r="K318" s="218"/>
      <c r="L318" s="218"/>
      <c r="M318" s="218"/>
      <c r="N318" s="218"/>
      <c r="O318" s="219"/>
      <c r="P318" s="214"/>
      <c r="Q318" s="215"/>
      <c r="R318" s="214"/>
      <c r="S318" s="215"/>
      <c r="T318" s="214"/>
      <c r="U318" s="215"/>
      <c r="V318" s="214"/>
      <c r="W318" s="215"/>
      <c r="X318" s="214"/>
      <c r="Y318" s="215"/>
      <c r="Z318" s="214"/>
      <c r="AA318" s="215"/>
      <c r="AB318" s="214"/>
      <c r="AC318" s="215"/>
      <c r="AD318" s="212"/>
      <c r="AE318" s="213"/>
      <c r="AF318" s="212"/>
      <c r="AG318" s="213"/>
      <c r="AH318" s="214"/>
      <c r="AI318" s="215"/>
      <c r="AJ318" s="73" t="str">
        <f t="shared" si="201"/>
        <v/>
      </c>
      <c r="AK318" s="68"/>
    </row>
    <row r="319" spans="2:37" hidden="1">
      <c r="B319" s="87" t="str">
        <f>IF(E319="","",10)</f>
        <v/>
      </c>
      <c r="C319" s="216"/>
      <c r="D319" s="217"/>
      <c r="E319" s="218"/>
      <c r="F319" s="218"/>
      <c r="G319" s="218"/>
      <c r="H319" s="218"/>
      <c r="I319" s="218"/>
      <c r="J319" s="218"/>
      <c r="K319" s="218"/>
      <c r="L319" s="218"/>
      <c r="M319" s="218"/>
      <c r="N319" s="218"/>
      <c r="O319" s="219"/>
      <c r="P319" s="214"/>
      <c r="Q319" s="215"/>
      <c r="R319" s="214"/>
      <c r="S319" s="215"/>
      <c r="T319" s="214"/>
      <c r="U319" s="215"/>
      <c r="V319" s="214"/>
      <c r="W319" s="215"/>
      <c r="X319" s="214"/>
      <c r="Y319" s="215"/>
      <c r="Z319" s="214"/>
      <c r="AA319" s="215"/>
      <c r="AB319" s="214"/>
      <c r="AC319" s="215"/>
      <c r="AD319" s="212"/>
      <c r="AE319" s="213"/>
      <c r="AF319" s="212"/>
      <c r="AG319" s="213"/>
      <c r="AH319" s="214"/>
      <c r="AI319" s="215"/>
      <c r="AJ319" s="73" t="str">
        <f t="shared" si="201"/>
        <v/>
      </c>
      <c r="AK319" s="68"/>
    </row>
    <row r="320" spans="2:37" hidden="1">
      <c r="B320" s="87" t="str">
        <f>IF(E320="","",11)</f>
        <v/>
      </c>
      <c r="C320" s="216"/>
      <c r="D320" s="217"/>
      <c r="E320" s="218"/>
      <c r="F320" s="218"/>
      <c r="G320" s="218"/>
      <c r="H320" s="218"/>
      <c r="I320" s="218"/>
      <c r="J320" s="218"/>
      <c r="K320" s="218"/>
      <c r="L320" s="218"/>
      <c r="M320" s="218"/>
      <c r="N320" s="218"/>
      <c r="O320" s="219"/>
      <c r="P320" s="214"/>
      <c r="Q320" s="215"/>
      <c r="R320" s="214"/>
      <c r="S320" s="215"/>
      <c r="T320" s="214"/>
      <c r="U320" s="215"/>
      <c r="V320" s="214"/>
      <c r="W320" s="215"/>
      <c r="X320" s="214"/>
      <c r="Y320" s="215"/>
      <c r="Z320" s="214"/>
      <c r="AA320" s="215"/>
      <c r="AB320" s="214"/>
      <c r="AC320" s="215"/>
      <c r="AD320" s="212"/>
      <c r="AE320" s="213"/>
      <c r="AF320" s="212"/>
      <c r="AG320" s="213"/>
      <c r="AH320" s="214"/>
      <c r="AI320" s="215"/>
      <c r="AJ320" s="73" t="str">
        <f t="shared" si="201"/>
        <v/>
      </c>
      <c r="AK320" s="68"/>
    </row>
    <row r="321" spans="2:37" hidden="1">
      <c r="B321" s="87" t="str">
        <f>IF(E321="","",12)</f>
        <v/>
      </c>
      <c r="C321" s="216"/>
      <c r="D321" s="217"/>
      <c r="E321" s="218"/>
      <c r="F321" s="218"/>
      <c r="G321" s="218"/>
      <c r="H321" s="218"/>
      <c r="I321" s="218"/>
      <c r="J321" s="218"/>
      <c r="K321" s="218"/>
      <c r="L321" s="218"/>
      <c r="M321" s="218"/>
      <c r="N321" s="218"/>
      <c r="O321" s="219"/>
      <c r="P321" s="214"/>
      <c r="Q321" s="215"/>
      <c r="R321" s="214"/>
      <c r="S321" s="215"/>
      <c r="T321" s="214"/>
      <c r="U321" s="215"/>
      <c r="V321" s="214"/>
      <c r="W321" s="215"/>
      <c r="X321" s="214"/>
      <c r="Y321" s="215"/>
      <c r="Z321" s="214"/>
      <c r="AA321" s="215"/>
      <c r="AB321" s="214"/>
      <c r="AC321" s="215"/>
      <c r="AD321" s="212"/>
      <c r="AE321" s="213"/>
      <c r="AF321" s="212"/>
      <c r="AG321" s="213"/>
      <c r="AH321" s="214"/>
      <c r="AI321" s="215"/>
      <c r="AJ321" s="73" t="str">
        <f t="shared" si="201"/>
        <v/>
      </c>
      <c r="AK321" s="68"/>
    </row>
    <row r="322" spans="2:37" hidden="1">
      <c r="B322" s="87" t="str">
        <f>IF(E322="","",13)</f>
        <v/>
      </c>
      <c r="C322" s="216"/>
      <c r="D322" s="217"/>
      <c r="E322" s="218"/>
      <c r="F322" s="218"/>
      <c r="G322" s="218"/>
      <c r="H322" s="218"/>
      <c r="I322" s="218"/>
      <c r="J322" s="218"/>
      <c r="K322" s="218"/>
      <c r="L322" s="218"/>
      <c r="M322" s="218"/>
      <c r="N322" s="218"/>
      <c r="O322" s="219"/>
      <c r="P322" s="214"/>
      <c r="Q322" s="215"/>
      <c r="R322" s="214"/>
      <c r="S322" s="215"/>
      <c r="T322" s="214"/>
      <c r="U322" s="215"/>
      <c r="V322" s="214"/>
      <c r="W322" s="215"/>
      <c r="X322" s="214"/>
      <c r="Y322" s="215"/>
      <c r="Z322" s="214"/>
      <c r="AA322" s="215"/>
      <c r="AB322" s="214"/>
      <c r="AC322" s="215"/>
      <c r="AD322" s="212"/>
      <c r="AE322" s="213"/>
      <c r="AF322" s="212"/>
      <c r="AG322" s="213"/>
      <c r="AH322" s="214"/>
      <c r="AI322" s="215"/>
      <c r="AJ322" s="73" t="str">
        <f t="shared" si="201"/>
        <v/>
      </c>
      <c r="AK322" s="68"/>
    </row>
    <row r="323" spans="2:37" hidden="1">
      <c r="B323" s="87" t="str">
        <f>IF(E323="","",14)</f>
        <v/>
      </c>
      <c r="C323" s="216"/>
      <c r="D323" s="217"/>
      <c r="E323" s="218"/>
      <c r="F323" s="218"/>
      <c r="G323" s="218"/>
      <c r="H323" s="218"/>
      <c r="I323" s="218"/>
      <c r="J323" s="218"/>
      <c r="K323" s="218"/>
      <c r="L323" s="218"/>
      <c r="M323" s="218"/>
      <c r="N323" s="218"/>
      <c r="O323" s="219"/>
      <c r="P323" s="214"/>
      <c r="Q323" s="215"/>
      <c r="R323" s="214"/>
      <c r="S323" s="215"/>
      <c r="T323" s="214"/>
      <c r="U323" s="215"/>
      <c r="V323" s="214"/>
      <c r="W323" s="215"/>
      <c r="X323" s="214"/>
      <c r="Y323" s="215"/>
      <c r="Z323" s="214"/>
      <c r="AA323" s="215"/>
      <c r="AB323" s="214"/>
      <c r="AC323" s="215"/>
      <c r="AD323" s="212"/>
      <c r="AE323" s="213"/>
      <c r="AF323" s="212"/>
      <c r="AG323" s="213"/>
      <c r="AH323" s="214"/>
      <c r="AI323" s="215"/>
      <c r="AJ323" s="73" t="str">
        <f t="shared" si="201"/>
        <v/>
      </c>
      <c r="AK323" s="68"/>
    </row>
    <row r="324" spans="2:37" hidden="1">
      <c r="B324" s="87" t="str">
        <f>IF(E324="","",15)</f>
        <v/>
      </c>
      <c r="C324" s="216"/>
      <c r="D324" s="217"/>
      <c r="E324" s="218"/>
      <c r="F324" s="218"/>
      <c r="G324" s="218"/>
      <c r="H324" s="218"/>
      <c r="I324" s="218"/>
      <c r="J324" s="218"/>
      <c r="K324" s="218"/>
      <c r="L324" s="218"/>
      <c r="M324" s="218"/>
      <c r="N324" s="218"/>
      <c r="O324" s="219"/>
      <c r="P324" s="214"/>
      <c r="Q324" s="215"/>
      <c r="R324" s="214"/>
      <c r="S324" s="215"/>
      <c r="T324" s="214"/>
      <c r="U324" s="215"/>
      <c r="V324" s="214"/>
      <c r="W324" s="215"/>
      <c r="X324" s="214"/>
      <c r="Y324" s="215"/>
      <c r="Z324" s="214"/>
      <c r="AA324" s="215"/>
      <c r="AB324" s="214"/>
      <c r="AC324" s="215"/>
      <c r="AD324" s="212"/>
      <c r="AE324" s="213"/>
      <c r="AF324" s="212"/>
      <c r="AG324" s="213"/>
      <c r="AH324" s="214"/>
      <c r="AI324" s="215"/>
      <c r="AJ324" s="73" t="str">
        <f t="shared" si="201"/>
        <v/>
      </c>
      <c r="AK324" s="68"/>
    </row>
    <row r="325" spans="2:37" hidden="1">
      <c r="B325" s="87" t="str">
        <f>IF(E325="","",16)</f>
        <v/>
      </c>
      <c r="C325" s="216"/>
      <c r="D325" s="217"/>
      <c r="E325" s="218"/>
      <c r="F325" s="218"/>
      <c r="G325" s="218"/>
      <c r="H325" s="218"/>
      <c r="I325" s="218"/>
      <c r="J325" s="218"/>
      <c r="K325" s="218"/>
      <c r="L325" s="218"/>
      <c r="M325" s="218"/>
      <c r="N325" s="218"/>
      <c r="O325" s="219"/>
      <c r="P325" s="214"/>
      <c r="Q325" s="215"/>
      <c r="R325" s="214"/>
      <c r="S325" s="215"/>
      <c r="T325" s="214"/>
      <c r="U325" s="215"/>
      <c r="V325" s="214"/>
      <c r="W325" s="215"/>
      <c r="X325" s="214"/>
      <c r="Y325" s="215"/>
      <c r="Z325" s="214"/>
      <c r="AA325" s="215"/>
      <c r="AB325" s="214"/>
      <c r="AC325" s="215"/>
      <c r="AD325" s="212"/>
      <c r="AE325" s="213"/>
      <c r="AF325" s="212"/>
      <c r="AG325" s="213"/>
      <c r="AH325" s="214"/>
      <c r="AI325" s="215"/>
      <c r="AJ325" s="73" t="str">
        <f t="shared" si="201"/>
        <v/>
      </c>
    </row>
    <row r="326" spans="2:37" hidden="1">
      <c r="B326" s="87" t="str">
        <f>IF(E326="","",17)</f>
        <v/>
      </c>
      <c r="C326" s="216"/>
      <c r="D326" s="217"/>
      <c r="E326" s="218"/>
      <c r="F326" s="218"/>
      <c r="G326" s="218"/>
      <c r="H326" s="218"/>
      <c r="I326" s="218"/>
      <c r="J326" s="218"/>
      <c r="K326" s="218"/>
      <c r="L326" s="218"/>
      <c r="M326" s="218"/>
      <c r="N326" s="218"/>
      <c r="O326" s="219"/>
      <c r="P326" s="214"/>
      <c r="Q326" s="215"/>
      <c r="R326" s="214"/>
      <c r="S326" s="215"/>
      <c r="T326" s="214"/>
      <c r="U326" s="215"/>
      <c r="V326" s="214"/>
      <c r="W326" s="215"/>
      <c r="X326" s="214"/>
      <c r="Y326" s="215"/>
      <c r="Z326" s="214"/>
      <c r="AA326" s="215"/>
      <c r="AB326" s="214"/>
      <c r="AC326" s="215"/>
      <c r="AD326" s="212"/>
      <c r="AE326" s="213"/>
      <c r="AF326" s="212"/>
      <c r="AG326" s="213"/>
      <c r="AH326" s="214"/>
      <c r="AI326" s="215"/>
      <c r="AJ326" s="73" t="str">
        <f t="shared" si="201"/>
        <v/>
      </c>
    </row>
    <row r="327" spans="2:37" hidden="1">
      <c r="B327" s="87" t="str">
        <f>IF(E327="","",18)</f>
        <v/>
      </c>
      <c r="C327" s="216"/>
      <c r="D327" s="217"/>
      <c r="E327" s="218"/>
      <c r="F327" s="218"/>
      <c r="G327" s="218"/>
      <c r="H327" s="218"/>
      <c r="I327" s="218"/>
      <c r="J327" s="218"/>
      <c r="K327" s="218"/>
      <c r="L327" s="218"/>
      <c r="M327" s="218"/>
      <c r="N327" s="218"/>
      <c r="O327" s="219"/>
      <c r="P327" s="214"/>
      <c r="Q327" s="215"/>
      <c r="R327" s="214"/>
      <c r="S327" s="215"/>
      <c r="T327" s="214"/>
      <c r="U327" s="215"/>
      <c r="V327" s="214"/>
      <c r="W327" s="215"/>
      <c r="X327" s="214"/>
      <c r="Y327" s="215"/>
      <c r="Z327" s="214"/>
      <c r="AA327" s="215"/>
      <c r="AB327" s="214"/>
      <c r="AC327" s="215"/>
      <c r="AD327" s="212"/>
      <c r="AE327" s="213"/>
      <c r="AF327" s="212"/>
      <c r="AG327" s="213"/>
      <c r="AH327" s="214"/>
      <c r="AI327" s="215"/>
      <c r="AJ327" s="73" t="str">
        <f t="shared" si="201"/>
        <v/>
      </c>
    </row>
    <row r="328" spans="2:37" hidden="1">
      <c r="B328" s="87" t="str">
        <f>IF(E328="","",19)</f>
        <v/>
      </c>
      <c r="C328" s="216"/>
      <c r="D328" s="217"/>
      <c r="E328" s="218"/>
      <c r="F328" s="218"/>
      <c r="G328" s="218"/>
      <c r="H328" s="218"/>
      <c r="I328" s="218"/>
      <c r="J328" s="218"/>
      <c r="K328" s="218"/>
      <c r="L328" s="218"/>
      <c r="M328" s="218"/>
      <c r="N328" s="218"/>
      <c r="O328" s="219"/>
      <c r="P328" s="214"/>
      <c r="Q328" s="215"/>
      <c r="R328" s="214"/>
      <c r="S328" s="215"/>
      <c r="T328" s="214"/>
      <c r="U328" s="215"/>
      <c r="V328" s="214"/>
      <c r="W328" s="215"/>
      <c r="X328" s="214"/>
      <c r="Y328" s="215"/>
      <c r="Z328" s="214"/>
      <c r="AA328" s="215"/>
      <c r="AB328" s="214"/>
      <c r="AC328" s="215"/>
      <c r="AD328" s="212"/>
      <c r="AE328" s="213"/>
      <c r="AF328" s="212"/>
      <c r="AG328" s="213"/>
      <c r="AH328" s="214"/>
      <c r="AI328" s="215"/>
      <c r="AJ328" s="73" t="str">
        <f t="shared" si="201"/>
        <v/>
      </c>
    </row>
    <row r="329" spans="2:37" hidden="1">
      <c r="B329" s="87" t="str">
        <f>IF(E329="","",20)</f>
        <v/>
      </c>
      <c r="C329" s="216"/>
      <c r="D329" s="217"/>
      <c r="E329" s="218"/>
      <c r="F329" s="218"/>
      <c r="G329" s="218"/>
      <c r="H329" s="218"/>
      <c r="I329" s="218"/>
      <c r="J329" s="218"/>
      <c r="K329" s="218"/>
      <c r="L329" s="218"/>
      <c r="M329" s="218"/>
      <c r="N329" s="218"/>
      <c r="O329" s="219"/>
      <c r="P329" s="214"/>
      <c r="Q329" s="215"/>
      <c r="R329" s="214"/>
      <c r="S329" s="215"/>
      <c r="T329" s="214"/>
      <c r="U329" s="215"/>
      <c r="V329" s="214"/>
      <c r="W329" s="215"/>
      <c r="X329" s="214"/>
      <c r="Y329" s="215"/>
      <c r="Z329" s="214"/>
      <c r="AA329" s="215"/>
      <c r="AB329" s="214"/>
      <c r="AC329" s="215"/>
      <c r="AD329" s="212"/>
      <c r="AE329" s="213"/>
      <c r="AF329" s="212"/>
      <c r="AG329" s="213"/>
      <c r="AH329" s="214"/>
      <c r="AI329" s="215"/>
      <c r="AJ329" s="73" t="str">
        <f t="shared" si="201"/>
        <v/>
      </c>
    </row>
    <row r="330" spans="2:37" hidden="1">
      <c r="B330" s="87" t="str">
        <f>IF(E330="","",21)</f>
        <v/>
      </c>
      <c r="C330" s="216"/>
      <c r="D330" s="217"/>
      <c r="E330" s="218"/>
      <c r="F330" s="218"/>
      <c r="G330" s="218"/>
      <c r="H330" s="218"/>
      <c r="I330" s="218"/>
      <c r="J330" s="218"/>
      <c r="K330" s="218"/>
      <c r="L330" s="218"/>
      <c r="M330" s="218"/>
      <c r="N330" s="218"/>
      <c r="O330" s="219"/>
      <c r="P330" s="214"/>
      <c r="Q330" s="215"/>
      <c r="R330" s="214"/>
      <c r="S330" s="215"/>
      <c r="T330" s="214"/>
      <c r="U330" s="215"/>
      <c r="V330" s="214"/>
      <c r="W330" s="215"/>
      <c r="X330" s="214"/>
      <c r="Y330" s="215"/>
      <c r="Z330" s="214"/>
      <c r="AA330" s="215"/>
      <c r="AB330" s="214"/>
      <c r="AC330" s="215"/>
      <c r="AD330" s="212"/>
      <c r="AE330" s="213"/>
      <c r="AF330" s="212"/>
      <c r="AG330" s="213"/>
      <c r="AH330" s="214"/>
      <c r="AI330" s="215"/>
      <c r="AJ330" s="73" t="str">
        <f t="shared" si="201"/>
        <v/>
      </c>
    </row>
    <row r="331" spans="2:37" hidden="1">
      <c r="B331" s="87" t="str">
        <f>IF(E331="","",22)</f>
        <v/>
      </c>
      <c r="C331" s="216"/>
      <c r="D331" s="217"/>
      <c r="E331" s="218"/>
      <c r="F331" s="218"/>
      <c r="G331" s="218"/>
      <c r="H331" s="218"/>
      <c r="I331" s="218"/>
      <c r="J331" s="218"/>
      <c r="K331" s="218"/>
      <c r="L331" s="218"/>
      <c r="M331" s="218"/>
      <c r="N331" s="218"/>
      <c r="O331" s="219"/>
      <c r="P331" s="214"/>
      <c r="Q331" s="215"/>
      <c r="R331" s="214"/>
      <c r="S331" s="215"/>
      <c r="T331" s="214"/>
      <c r="U331" s="215"/>
      <c r="V331" s="214"/>
      <c r="W331" s="215"/>
      <c r="X331" s="214"/>
      <c r="Y331" s="215"/>
      <c r="Z331" s="214"/>
      <c r="AA331" s="215"/>
      <c r="AB331" s="214"/>
      <c r="AC331" s="215"/>
      <c r="AD331" s="212"/>
      <c r="AE331" s="213"/>
      <c r="AF331" s="212"/>
      <c r="AG331" s="213"/>
      <c r="AH331" s="214"/>
      <c r="AI331" s="215"/>
      <c r="AJ331" s="73" t="str">
        <f t="shared" si="201"/>
        <v/>
      </c>
    </row>
    <row r="332" spans="2:37" hidden="1">
      <c r="B332" s="87" t="str">
        <f>IF(E332="","",23)</f>
        <v/>
      </c>
      <c r="C332" s="216"/>
      <c r="D332" s="217"/>
      <c r="E332" s="218"/>
      <c r="F332" s="218"/>
      <c r="G332" s="218"/>
      <c r="H332" s="218"/>
      <c r="I332" s="218"/>
      <c r="J332" s="218"/>
      <c r="K332" s="218"/>
      <c r="L332" s="218"/>
      <c r="M332" s="218"/>
      <c r="N332" s="218"/>
      <c r="O332" s="219"/>
      <c r="P332" s="214"/>
      <c r="Q332" s="215"/>
      <c r="R332" s="214"/>
      <c r="S332" s="215"/>
      <c r="T332" s="214"/>
      <c r="U332" s="215"/>
      <c r="V332" s="214"/>
      <c r="W332" s="215"/>
      <c r="X332" s="214"/>
      <c r="Y332" s="215"/>
      <c r="Z332" s="214"/>
      <c r="AA332" s="215"/>
      <c r="AB332" s="214"/>
      <c r="AC332" s="215"/>
      <c r="AD332" s="212"/>
      <c r="AE332" s="213"/>
      <c r="AF332" s="212"/>
      <c r="AG332" s="213"/>
      <c r="AH332" s="214"/>
      <c r="AI332" s="215"/>
      <c r="AJ332" s="73" t="str">
        <f t="shared" si="201"/>
        <v/>
      </c>
    </row>
    <row r="333" spans="2:37" hidden="1">
      <c r="B333" s="87" t="str">
        <f>IF(E333="","",24)</f>
        <v/>
      </c>
      <c r="C333" s="216"/>
      <c r="D333" s="217"/>
      <c r="E333" s="218"/>
      <c r="F333" s="218"/>
      <c r="G333" s="218"/>
      <c r="H333" s="218"/>
      <c r="I333" s="218"/>
      <c r="J333" s="218"/>
      <c r="K333" s="218"/>
      <c r="L333" s="218"/>
      <c r="M333" s="218"/>
      <c r="N333" s="218"/>
      <c r="O333" s="219"/>
      <c r="P333" s="214"/>
      <c r="Q333" s="215"/>
      <c r="R333" s="214"/>
      <c r="S333" s="215"/>
      <c r="T333" s="214"/>
      <c r="U333" s="215"/>
      <c r="V333" s="214"/>
      <c r="W333" s="215"/>
      <c r="X333" s="214"/>
      <c r="Y333" s="215"/>
      <c r="Z333" s="214"/>
      <c r="AA333" s="215"/>
      <c r="AB333" s="214"/>
      <c r="AC333" s="215"/>
      <c r="AD333" s="212"/>
      <c r="AE333" s="213"/>
      <c r="AF333" s="212"/>
      <c r="AG333" s="213"/>
      <c r="AH333" s="214"/>
      <c r="AI333" s="215"/>
      <c r="AJ333" s="73" t="str">
        <f t="shared" si="201"/>
        <v/>
      </c>
    </row>
    <row r="334" spans="2:37" hidden="1">
      <c r="B334" s="87" t="str">
        <f>IF(E334="","",25)</f>
        <v/>
      </c>
      <c r="C334" s="216"/>
      <c r="D334" s="217"/>
      <c r="E334" s="218"/>
      <c r="F334" s="218"/>
      <c r="G334" s="218"/>
      <c r="H334" s="218"/>
      <c r="I334" s="218"/>
      <c r="J334" s="218"/>
      <c r="K334" s="218"/>
      <c r="L334" s="218"/>
      <c r="M334" s="218"/>
      <c r="N334" s="218"/>
      <c r="O334" s="219"/>
      <c r="P334" s="214"/>
      <c r="Q334" s="215"/>
      <c r="R334" s="214"/>
      <c r="S334" s="215"/>
      <c r="T334" s="214"/>
      <c r="U334" s="215"/>
      <c r="V334" s="214"/>
      <c r="W334" s="215"/>
      <c r="X334" s="214"/>
      <c r="Y334" s="215"/>
      <c r="Z334" s="214"/>
      <c r="AA334" s="215"/>
      <c r="AB334" s="214"/>
      <c r="AC334" s="215"/>
      <c r="AD334" s="212"/>
      <c r="AE334" s="213"/>
      <c r="AF334" s="212"/>
      <c r="AG334" s="213"/>
      <c r="AH334" s="214"/>
      <c r="AI334" s="215"/>
      <c r="AJ334" s="75" t="str">
        <f t="shared" si="201"/>
        <v/>
      </c>
    </row>
    <row r="335" spans="2:37" ht="12.75" hidden="1" customHeight="1">
      <c r="C335" s="221"/>
      <c r="D335" s="236"/>
      <c r="E335" s="236"/>
      <c r="F335" s="236"/>
      <c r="G335" s="236"/>
      <c r="H335" s="236"/>
      <c r="I335" s="236"/>
      <c r="J335" s="236"/>
      <c r="K335" s="236"/>
      <c r="L335" s="236"/>
      <c r="M335" s="236"/>
      <c r="N335" s="237"/>
      <c r="O335" s="238"/>
      <c r="P335" s="221">
        <f>SUM(P310:P334)</f>
        <v>0</v>
      </c>
      <c r="Q335" s="222"/>
      <c r="R335" s="221">
        <f>SUM(R310:R334)</f>
        <v>0</v>
      </c>
      <c r="S335" s="222"/>
      <c r="T335" s="221">
        <f>SUM(T310:T334)</f>
        <v>0</v>
      </c>
      <c r="U335" s="222"/>
      <c r="V335" s="221">
        <f>SUM(V310:V334)</f>
        <v>0</v>
      </c>
      <c r="W335" s="222"/>
      <c r="X335" s="221">
        <f>SUM(X310:X334)</f>
        <v>0</v>
      </c>
      <c r="Y335" s="222"/>
      <c r="Z335" s="221">
        <f>SUM(Z310:Z334)</f>
        <v>0</v>
      </c>
      <c r="AA335" s="222"/>
      <c r="AB335" s="221">
        <f>SUM(AB310:AB334)</f>
        <v>0</v>
      </c>
      <c r="AC335" s="222"/>
      <c r="AD335" s="221">
        <f t="shared" ref="AD335" si="202">SUM(AD310:AD334)</f>
        <v>0</v>
      </c>
      <c r="AE335" s="222"/>
      <c r="AF335" s="221">
        <f t="shared" ref="AF335" si="203">SUM(AF310:AF334)</f>
        <v>0</v>
      </c>
      <c r="AG335" s="222"/>
      <c r="AH335" s="221">
        <f>SUM(AH310:AH334)</f>
        <v>0</v>
      </c>
      <c r="AI335" s="222"/>
      <c r="AJ335" s="194">
        <f>SUM(AJ310:AJ334)</f>
        <v>0</v>
      </c>
      <c r="AK335" s="195"/>
    </row>
    <row r="336" spans="2:37" hidden="1">
      <c r="C336" s="9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93"/>
      <c r="O336" s="97"/>
      <c r="P336" s="221">
        <f>COUNTBLANK(P310:P334)</f>
        <v>25</v>
      </c>
      <c r="Q336" s="222"/>
      <c r="R336" s="221">
        <f t="shared" ref="R336" si="204">COUNTBLANK(R310:R334)</f>
        <v>25</v>
      </c>
      <c r="S336" s="222"/>
      <c r="T336" s="221">
        <f t="shared" ref="T336" si="205">COUNTBLANK(T310:T334)</f>
        <v>25</v>
      </c>
      <c r="U336" s="222"/>
      <c r="V336" s="221">
        <f t="shared" ref="V336" si="206">COUNTBLANK(V310:V334)</f>
        <v>25</v>
      </c>
      <c r="W336" s="222"/>
      <c r="X336" s="221">
        <f t="shared" ref="X336" si="207">COUNTBLANK(X310:X334)</f>
        <v>25</v>
      </c>
      <c r="Y336" s="222"/>
      <c r="Z336" s="221">
        <f t="shared" ref="Z336" si="208">COUNTBLANK(Z310:Z334)</f>
        <v>25</v>
      </c>
      <c r="AA336" s="222"/>
      <c r="AB336" s="221">
        <f t="shared" ref="AB336" si="209">COUNTBLANK(AB310:AB334)</f>
        <v>25</v>
      </c>
      <c r="AC336" s="222"/>
      <c r="AD336" s="221">
        <f t="shared" ref="AD336" si="210">COUNTBLANK(AD310:AD334)</f>
        <v>25</v>
      </c>
      <c r="AE336" s="222"/>
      <c r="AF336" s="221">
        <f t="shared" ref="AF336" si="211">COUNTBLANK(AF310:AF334)</f>
        <v>25</v>
      </c>
      <c r="AG336" s="222"/>
      <c r="AH336" s="221">
        <f t="shared" ref="AH336" si="212">COUNTBLANK(AH310:AH334)</f>
        <v>25</v>
      </c>
      <c r="AI336" s="222"/>
      <c r="AJ336" s="98"/>
      <c r="AK336" s="77"/>
    </row>
    <row r="337" spans="2:49" hidden="1">
      <c r="C337" s="9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93"/>
      <c r="O337" s="97"/>
      <c r="P337" s="221">
        <f>25-P336</f>
        <v>0</v>
      </c>
      <c r="Q337" s="223"/>
      <c r="R337" s="221">
        <f t="shared" ref="R337" si="213">25-R336</f>
        <v>0</v>
      </c>
      <c r="S337" s="223"/>
      <c r="T337" s="221">
        <f t="shared" ref="T337" si="214">25-T336</f>
        <v>0</v>
      </c>
      <c r="U337" s="223"/>
      <c r="V337" s="221">
        <f t="shared" ref="V337" si="215">25-V336</f>
        <v>0</v>
      </c>
      <c r="W337" s="223"/>
      <c r="X337" s="221">
        <f t="shared" ref="X337" si="216">25-X336</f>
        <v>0</v>
      </c>
      <c r="Y337" s="223"/>
      <c r="Z337" s="221">
        <f t="shared" ref="Z337" si="217">25-Z336</f>
        <v>0</v>
      </c>
      <c r="AA337" s="223"/>
      <c r="AB337" s="221">
        <f t="shared" ref="AB337" si="218">25-AB336</f>
        <v>0</v>
      </c>
      <c r="AC337" s="223"/>
      <c r="AD337" s="221">
        <f t="shared" ref="AD337" si="219">25-AD336</f>
        <v>0</v>
      </c>
      <c r="AE337" s="223"/>
      <c r="AF337" s="221">
        <f t="shared" ref="AF337" si="220">25-AF336</f>
        <v>0</v>
      </c>
      <c r="AG337" s="223"/>
      <c r="AH337" s="221">
        <f t="shared" ref="AH337" si="221">25-AH336</f>
        <v>0</v>
      </c>
      <c r="AI337" s="223"/>
      <c r="AJ337" s="98"/>
      <c r="AK337" s="77"/>
    </row>
    <row r="338" spans="2:49" hidden="1">
      <c r="B338" s="242" t="s">
        <v>54</v>
      </c>
      <c r="C338" s="243"/>
      <c r="D338" s="243"/>
      <c r="E338" s="243"/>
      <c r="F338" s="243"/>
      <c r="G338" s="243"/>
      <c r="H338" s="243"/>
      <c r="I338" s="243"/>
      <c r="J338" s="243"/>
      <c r="K338" s="243"/>
      <c r="L338" s="243"/>
      <c r="M338" s="243"/>
      <c r="N338" s="243"/>
      <c r="O338" s="244"/>
      <c r="P338" s="240">
        <f>P47+P79+P111+P143+P175+P207+P239+P271+P303+P335</f>
        <v>0</v>
      </c>
      <c r="Q338" s="241"/>
      <c r="R338" s="240">
        <f>R47+R79+R111+R143+R175+R207+R239+R271+R303+R335</f>
        <v>0</v>
      </c>
      <c r="S338" s="241"/>
      <c r="T338" s="240">
        <f>T47+T79+T111+T143+T175+T207+T239+T271+T303+T335</f>
        <v>16150</v>
      </c>
      <c r="U338" s="241"/>
      <c r="V338" s="240">
        <f>V47+V79+V111+V143+V175+V207+V239+V271+V303+V335</f>
        <v>0</v>
      </c>
      <c r="W338" s="241"/>
      <c r="X338" s="240">
        <f>X47+X79+X111+X143+X175+X207+X239+X271+X303+X335</f>
        <v>0</v>
      </c>
      <c r="Y338" s="241"/>
      <c r="Z338" s="240">
        <f>Z47+Z79+Z111+Z143+Z175+Z207+Z239+Z271+Z303+Z335</f>
        <v>0</v>
      </c>
      <c r="AA338" s="241"/>
      <c r="AB338" s="240">
        <f>AB47+AB79+AB111+AB143+AB175+AB207+AB239+AB271+AB303+AB335</f>
        <v>0</v>
      </c>
      <c r="AC338" s="241"/>
      <c r="AD338" s="240">
        <f t="shared" ref="AD338" si="222">AD47+AD79+AD111+AD143+AD175+AD207+AD239+AD271+AD303+AD335</f>
        <v>0</v>
      </c>
      <c r="AE338" s="241"/>
      <c r="AF338" s="240">
        <f t="shared" ref="AF338" si="223">AF47+AF79+AF111+AF143+AF175+AF207+AF239+AF271+AF303+AF335</f>
        <v>0</v>
      </c>
      <c r="AG338" s="241"/>
      <c r="AH338" s="240">
        <f>AH47+AH79+AH111+AH143+AH175+AH207+AH239+AH271+AH303+AH335</f>
        <v>0</v>
      </c>
      <c r="AI338" s="241"/>
      <c r="AM338" s="109" t="str">
        <f>IF(AL241=1,P339,"")</f>
        <v/>
      </c>
      <c r="AN338" s="109" t="str">
        <f>IF(AL241=2,R339,"")</f>
        <v/>
      </c>
      <c r="AO338" s="109">
        <f>IF(AL241=3,T339,"")</f>
        <v>85</v>
      </c>
      <c r="AP338" s="109" t="str">
        <f>IF(AL241=4,V339,"")</f>
        <v/>
      </c>
      <c r="AQ338" s="109" t="str">
        <f>IF(AL241=5,X339,"")</f>
        <v/>
      </c>
      <c r="AR338" s="109" t="str">
        <f>IF(AL241=6,Z339,"")</f>
        <v/>
      </c>
      <c r="AS338" s="109" t="str">
        <f>IF(AL241=7,AB339,"")</f>
        <v/>
      </c>
      <c r="AT338" s="109" t="str">
        <f>IF(AL241=8,AD339,"")</f>
        <v/>
      </c>
      <c r="AU338" s="109" t="str">
        <f>IF(AL241=9,AF339,"")</f>
        <v/>
      </c>
      <c r="AV338" s="109" t="str">
        <f>IF(AL241=10,AH339,"")</f>
        <v/>
      </c>
      <c r="AW338" s="110">
        <f>SUM(AM338:AV338)</f>
        <v>85</v>
      </c>
    </row>
    <row r="339" spans="2:49" hidden="1">
      <c r="C339" s="221"/>
      <c r="D339" s="236"/>
      <c r="E339" s="236"/>
      <c r="F339" s="236"/>
      <c r="G339" s="236"/>
      <c r="H339" s="236"/>
      <c r="I339" s="236"/>
      <c r="J339" s="236"/>
      <c r="K339" s="236"/>
      <c r="L339" s="236"/>
      <c r="M339" s="236"/>
      <c r="N339" s="237"/>
      <c r="O339" s="238"/>
      <c r="P339" s="239">
        <f>P49+P81+P113+P145+P177+P209+P241+P273</f>
        <v>0</v>
      </c>
      <c r="Q339" s="236"/>
      <c r="R339" s="239">
        <f>R49+R81+R113+R145+R177+R209+R241+R273</f>
        <v>0</v>
      </c>
      <c r="S339" s="236"/>
      <c r="T339" s="239">
        <f t="shared" ref="T339" si="224">T49+T81+T113+T145+T177+T209+T241+T273</f>
        <v>85</v>
      </c>
      <c r="U339" s="236"/>
      <c r="V339" s="239">
        <f t="shared" ref="V339" si="225">V49+V81+V113+V145+V177+V209+V241+V273</f>
        <v>0</v>
      </c>
      <c r="W339" s="236"/>
      <c r="X339" s="239">
        <f t="shared" ref="X339" si="226">X49+X81+X113+X145+X177+X209+X241+X273</f>
        <v>0</v>
      </c>
      <c r="Y339" s="236"/>
      <c r="Z339" s="239">
        <f t="shared" ref="Z339" si="227">Z49+Z81+Z113+Z145+Z177+Z209+Z241+Z273</f>
        <v>0</v>
      </c>
      <c r="AA339" s="236"/>
      <c r="AB339" s="239">
        <f t="shared" ref="AB339" si="228">AB49+AB81+AB113+AB145+AB177+AB209+AB241+AB273</f>
        <v>0</v>
      </c>
      <c r="AC339" s="236"/>
      <c r="AD339" s="239">
        <f t="shared" ref="AD339" si="229">AD49+AD81+AD113+AD145+AD177+AD209+AD241+AD273</f>
        <v>0</v>
      </c>
      <c r="AE339" s="236"/>
      <c r="AF339" s="239">
        <f t="shared" ref="AF339" si="230">AF49+AF81+AF113+AF145+AF177+AF209+AF241+AF273</f>
        <v>0</v>
      </c>
      <c r="AG339" s="236"/>
      <c r="AH339" s="239">
        <f t="shared" ref="AH339" si="231">AH49+AH81+AH113+AH145+AH177+AH209+AH241+AH273</f>
        <v>0</v>
      </c>
      <c r="AI339" s="236"/>
    </row>
    <row r="340" spans="2:49">
      <c r="C340" s="221"/>
      <c r="D340" s="236"/>
      <c r="E340" s="236"/>
      <c r="F340" s="236"/>
      <c r="G340" s="236"/>
      <c r="H340" s="236"/>
      <c r="I340" s="236"/>
      <c r="J340" s="236"/>
      <c r="K340" s="236"/>
      <c r="L340" s="236"/>
      <c r="M340" s="236"/>
      <c r="N340" s="237"/>
      <c r="O340" s="238"/>
      <c r="P340" s="239"/>
      <c r="Q340" s="236"/>
      <c r="R340" s="239"/>
      <c r="S340" s="236"/>
      <c r="T340" s="239"/>
      <c r="U340" s="236"/>
      <c r="V340" s="239"/>
      <c r="W340" s="236"/>
      <c r="X340" s="239"/>
      <c r="Y340" s="236"/>
      <c r="Z340" s="239"/>
      <c r="AA340" s="236"/>
      <c r="AB340" s="239"/>
      <c r="AC340" s="236"/>
      <c r="AD340" s="80"/>
      <c r="AE340" s="80"/>
      <c r="AF340" s="80"/>
      <c r="AG340" s="80"/>
      <c r="AH340" s="239"/>
      <c r="AI340" s="236"/>
    </row>
    <row r="341" spans="2:49">
      <c r="C341" s="221"/>
      <c r="D341" s="236"/>
      <c r="E341" s="236"/>
      <c r="F341" s="236"/>
      <c r="G341" s="236"/>
      <c r="H341" s="236"/>
      <c r="I341" s="236"/>
      <c r="J341" s="236"/>
      <c r="K341" s="236"/>
      <c r="L341" s="236"/>
      <c r="M341" s="236"/>
      <c r="N341" s="237"/>
      <c r="O341" s="238"/>
      <c r="P341" s="239"/>
      <c r="Q341" s="236"/>
      <c r="R341" s="239"/>
      <c r="S341" s="236"/>
      <c r="T341" s="239"/>
      <c r="U341" s="236"/>
      <c r="V341" s="239"/>
      <c r="W341" s="236"/>
      <c r="X341" s="239"/>
      <c r="Y341" s="236"/>
      <c r="Z341" s="239"/>
      <c r="AA341" s="236"/>
      <c r="AB341" s="239"/>
      <c r="AC341" s="236"/>
      <c r="AD341" s="80"/>
      <c r="AE341" s="80"/>
      <c r="AF341" s="80"/>
      <c r="AG341" s="80"/>
      <c r="AH341" s="239"/>
      <c r="AI341" s="236"/>
      <c r="AM341" s="109" t="str">
        <f>IF(AL241=1,P271,"")</f>
        <v/>
      </c>
      <c r="AN341" s="109" t="str">
        <f>IF(AL241=2,R271,"")</f>
        <v/>
      </c>
      <c r="AO341" s="109">
        <f>IF(AL241=3,T271,"")</f>
        <v>0</v>
      </c>
      <c r="AP341" s="109" t="str">
        <f>IF(AL241=4,V271,"")</f>
        <v/>
      </c>
      <c r="AQ341" s="109" t="str">
        <f>IF(AL241=5,X271,"")</f>
        <v/>
      </c>
      <c r="AR341" s="109" t="str">
        <f>IF(AL241=6,Z271,"")</f>
        <v/>
      </c>
      <c r="AS341" s="109" t="str">
        <f>IF(AL241=7,AB271,"")</f>
        <v/>
      </c>
      <c r="AT341" s="109" t="str">
        <f>IF(AL241=8,AD271,"")</f>
        <v/>
      </c>
      <c r="AU341" s="109" t="str">
        <f>IF(AL241=9,AF271,"")</f>
        <v/>
      </c>
      <c r="AV341" s="109" t="str">
        <f>IF(AL241=10,AH271,"")</f>
        <v/>
      </c>
      <c r="AW341" s="110">
        <f>SUM(AM341:AV341)</f>
        <v>0</v>
      </c>
    </row>
    <row r="342" spans="2:49">
      <c r="C342" s="221"/>
      <c r="D342" s="236"/>
      <c r="E342" s="236"/>
      <c r="F342" s="236"/>
      <c r="G342" s="236"/>
      <c r="H342" s="236"/>
      <c r="I342" s="236"/>
      <c r="J342" s="236"/>
      <c r="K342" s="236"/>
      <c r="L342" s="236"/>
      <c r="M342" s="236"/>
      <c r="N342" s="237"/>
      <c r="O342" s="238"/>
      <c r="P342" s="239"/>
      <c r="Q342" s="236"/>
      <c r="R342" s="239"/>
      <c r="S342" s="236"/>
      <c r="T342" s="239"/>
      <c r="U342" s="236"/>
      <c r="V342" s="239"/>
      <c r="W342" s="236"/>
      <c r="X342" s="239"/>
      <c r="Y342" s="236"/>
      <c r="Z342" s="239"/>
      <c r="AA342" s="236"/>
      <c r="AB342" s="239"/>
      <c r="AC342" s="236"/>
      <c r="AD342" s="80"/>
      <c r="AE342" s="80"/>
      <c r="AF342" s="80"/>
      <c r="AG342" s="80"/>
      <c r="AH342" s="239"/>
      <c r="AI342" s="236"/>
    </row>
    <row r="343" spans="2:49">
      <c r="C343" s="221"/>
      <c r="D343" s="236"/>
      <c r="E343" s="236"/>
      <c r="F343" s="236"/>
      <c r="G343" s="236"/>
      <c r="H343" s="236"/>
      <c r="I343" s="236"/>
      <c r="J343" s="236"/>
      <c r="K343" s="236"/>
      <c r="L343" s="236"/>
      <c r="M343" s="236"/>
      <c r="N343" s="237"/>
      <c r="O343" s="238"/>
      <c r="P343" s="239"/>
      <c r="Q343" s="236"/>
      <c r="R343" s="239"/>
      <c r="S343" s="236"/>
      <c r="T343" s="239"/>
      <c r="U343" s="236"/>
      <c r="V343" s="239"/>
      <c r="W343" s="236"/>
      <c r="X343" s="239"/>
      <c r="Y343" s="236"/>
      <c r="Z343" s="239"/>
      <c r="AA343" s="236"/>
      <c r="AB343" s="239"/>
      <c r="AC343" s="236"/>
      <c r="AD343" s="80"/>
      <c r="AE343" s="80"/>
      <c r="AF343" s="80"/>
      <c r="AG343" s="80"/>
      <c r="AH343" s="239"/>
      <c r="AI343" s="236"/>
    </row>
    <row r="344" spans="2:49">
      <c r="C344" s="221"/>
      <c r="D344" s="236"/>
      <c r="E344" s="236"/>
      <c r="F344" s="236"/>
      <c r="G344" s="236"/>
      <c r="H344" s="236"/>
      <c r="I344" s="236"/>
      <c r="J344" s="236"/>
      <c r="K344" s="236"/>
      <c r="L344" s="236"/>
      <c r="M344" s="236"/>
      <c r="N344" s="237"/>
      <c r="O344" s="238"/>
      <c r="P344" s="239"/>
      <c r="Q344" s="236"/>
      <c r="R344" s="239"/>
      <c r="S344" s="236"/>
      <c r="T344" s="239"/>
      <c r="U344" s="236"/>
      <c r="V344" s="239"/>
      <c r="W344" s="236"/>
      <c r="X344" s="239"/>
      <c r="Y344" s="236"/>
      <c r="Z344" s="239"/>
      <c r="AA344" s="236"/>
      <c r="AB344" s="239"/>
      <c r="AC344" s="236"/>
      <c r="AD344" s="80"/>
      <c r="AE344" s="80"/>
      <c r="AF344" s="80"/>
      <c r="AG344" s="80"/>
      <c r="AH344" s="239"/>
      <c r="AI344" s="236"/>
    </row>
    <row r="345" spans="2:49">
      <c r="C345" s="221"/>
      <c r="D345" s="236"/>
      <c r="E345" s="236"/>
      <c r="F345" s="236"/>
      <c r="G345" s="236"/>
      <c r="H345" s="236"/>
      <c r="I345" s="236"/>
      <c r="J345" s="236"/>
      <c r="K345" s="236"/>
      <c r="L345" s="236"/>
      <c r="M345" s="236"/>
      <c r="N345" s="237"/>
      <c r="O345" s="238"/>
      <c r="P345" s="239"/>
      <c r="Q345" s="236"/>
      <c r="R345" s="239"/>
      <c r="S345" s="236"/>
      <c r="T345" s="239"/>
      <c r="U345" s="236"/>
      <c r="V345" s="239"/>
      <c r="W345" s="236"/>
      <c r="X345" s="239"/>
      <c r="Y345" s="236"/>
      <c r="Z345" s="239"/>
      <c r="AA345" s="236"/>
      <c r="AB345" s="239"/>
      <c r="AC345" s="236"/>
      <c r="AD345" s="80"/>
      <c r="AE345" s="80"/>
      <c r="AF345" s="80"/>
      <c r="AG345" s="80"/>
      <c r="AH345" s="239"/>
      <c r="AI345" s="236"/>
    </row>
    <row r="346" spans="2:49">
      <c r="C346" s="221"/>
      <c r="D346" s="236"/>
      <c r="E346" s="236"/>
      <c r="F346" s="236"/>
      <c r="G346" s="236"/>
      <c r="H346" s="236"/>
      <c r="I346" s="236"/>
      <c r="J346" s="236"/>
      <c r="K346" s="236"/>
      <c r="L346" s="236"/>
      <c r="M346" s="236"/>
      <c r="N346" s="237"/>
      <c r="O346" s="238"/>
      <c r="P346" s="239"/>
      <c r="Q346" s="236"/>
      <c r="R346" s="239"/>
      <c r="S346" s="236"/>
      <c r="T346" s="239"/>
      <c r="U346" s="236"/>
      <c r="V346" s="239"/>
      <c r="W346" s="236"/>
      <c r="X346" s="239"/>
      <c r="Y346" s="236"/>
      <c r="Z346" s="239"/>
      <c r="AA346" s="236"/>
      <c r="AB346" s="239"/>
      <c r="AC346" s="236"/>
      <c r="AD346" s="80"/>
      <c r="AE346" s="80"/>
      <c r="AF346" s="80"/>
      <c r="AG346" s="80"/>
      <c r="AH346" s="239"/>
      <c r="AI346" s="236"/>
    </row>
    <row r="347" spans="2:49">
      <c r="C347" s="221"/>
      <c r="D347" s="236"/>
      <c r="E347" s="236"/>
      <c r="F347" s="236"/>
      <c r="G347" s="236"/>
      <c r="H347" s="236"/>
      <c r="I347" s="236"/>
      <c r="J347" s="236"/>
      <c r="K347" s="236"/>
      <c r="L347" s="236"/>
      <c r="M347" s="236"/>
      <c r="N347" s="237"/>
      <c r="O347" s="238"/>
      <c r="P347" s="239"/>
      <c r="Q347" s="236"/>
      <c r="R347" s="239"/>
      <c r="S347" s="236"/>
      <c r="T347" s="239"/>
      <c r="U347" s="236"/>
      <c r="V347" s="239"/>
      <c r="W347" s="236"/>
      <c r="X347" s="239"/>
      <c r="Y347" s="236"/>
      <c r="Z347" s="239"/>
      <c r="AA347" s="236"/>
      <c r="AB347" s="239"/>
      <c r="AC347" s="236"/>
      <c r="AD347" s="80"/>
      <c r="AE347" s="80"/>
      <c r="AF347" s="80"/>
      <c r="AG347" s="80"/>
      <c r="AH347" s="239"/>
      <c r="AI347" s="236"/>
    </row>
    <row r="348" spans="2:49">
      <c r="C348" s="221"/>
      <c r="D348" s="236"/>
      <c r="E348" s="236"/>
      <c r="F348" s="236"/>
      <c r="G348" s="236"/>
      <c r="H348" s="236"/>
      <c r="I348" s="236"/>
      <c r="J348" s="236"/>
      <c r="K348" s="236"/>
      <c r="L348" s="236"/>
      <c r="M348" s="236"/>
      <c r="N348" s="237"/>
      <c r="O348" s="238"/>
      <c r="P348" s="239"/>
      <c r="Q348" s="236"/>
      <c r="R348" s="239"/>
      <c r="S348" s="236"/>
      <c r="T348" s="239"/>
      <c r="U348" s="236"/>
      <c r="V348" s="239"/>
      <c r="W348" s="236"/>
      <c r="X348" s="239"/>
      <c r="Y348" s="236"/>
      <c r="Z348" s="239"/>
      <c r="AA348" s="236"/>
      <c r="AB348" s="239"/>
      <c r="AC348" s="236"/>
      <c r="AD348" s="80"/>
      <c r="AE348" s="80"/>
      <c r="AF348" s="80"/>
      <c r="AG348" s="80"/>
      <c r="AH348" s="239"/>
      <c r="AI348" s="236"/>
    </row>
    <row r="349" spans="2:49">
      <c r="C349" s="221"/>
      <c r="D349" s="236"/>
      <c r="E349" s="236"/>
      <c r="F349" s="236"/>
      <c r="G349" s="236"/>
      <c r="H349" s="236"/>
      <c r="I349" s="236"/>
      <c r="J349" s="236"/>
      <c r="K349" s="236"/>
      <c r="L349" s="236"/>
      <c r="M349" s="236"/>
      <c r="N349" s="237"/>
      <c r="O349" s="238"/>
      <c r="P349" s="239"/>
      <c r="Q349" s="236"/>
      <c r="R349" s="239"/>
      <c r="S349" s="236"/>
      <c r="T349" s="239"/>
      <c r="U349" s="236"/>
      <c r="V349" s="239"/>
      <c r="W349" s="236"/>
      <c r="X349" s="239"/>
      <c r="Y349" s="236"/>
      <c r="Z349" s="239"/>
      <c r="AA349" s="236"/>
      <c r="AB349" s="239"/>
      <c r="AC349" s="236"/>
      <c r="AD349" s="80"/>
      <c r="AE349" s="80"/>
      <c r="AF349" s="80"/>
      <c r="AG349" s="80"/>
      <c r="AH349" s="239"/>
      <c r="AI349" s="236"/>
    </row>
    <row r="350" spans="2:49">
      <c r="C350" s="221"/>
      <c r="D350" s="236"/>
      <c r="E350" s="236"/>
      <c r="F350" s="236"/>
      <c r="G350" s="236"/>
      <c r="H350" s="236"/>
      <c r="I350" s="236"/>
      <c r="J350" s="236"/>
      <c r="K350" s="236"/>
      <c r="L350" s="236"/>
      <c r="M350" s="236"/>
      <c r="N350" s="237"/>
      <c r="O350" s="238"/>
      <c r="P350" s="239"/>
      <c r="Q350" s="236"/>
      <c r="R350" s="239"/>
      <c r="S350" s="236"/>
      <c r="T350" s="239"/>
      <c r="U350" s="236"/>
      <c r="V350" s="239"/>
      <c r="W350" s="236"/>
      <c r="X350" s="239"/>
      <c r="Y350" s="236"/>
      <c r="Z350" s="239"/>
      <c r="AA350" s="236"/>
      <c r="AB350" s="239"/>
      <c r="AC350" s="236"/>
      <c r="AD350" s="80"/>
      <c r="AE350" s="80"/>
      <c r="AF350" s="80"/>
      <c r="AG350" s="80"/>
      <c r="AH350" s="239"/>
      <c r="AI350" s="236"/>
    </row>
    <row r="351" spans="2:49">
      <c r="C351" s="221"/>
      <c r="D351" s="236"/>
      <c r="E351" s="236"/>
      <c r="F351" s="236"/>
      <c r="G351" s="236"/>
      <c r="H351" s="236"/>
      <c r="I351" s="236"/>
      <c r="J351" s="236"/>
      <c r="K351" s="236"/>
      <c r="L351" s="236"/>
      <c r="M351" s="236"/>
      <c r="N351" s="237"/>
      <c r="O351" s="238"/>
      <c r="P351" s="239"/>
      <c r="Q351" s="236"/>
      <c r="R351" s="239"/>
      <c r="S351" s="236"/>
      <c r="T351" s="239"/>
      <c r="U351" s="236"/>
      <c r="V351" s="239"/>
      <c r="W351" s="236"/>
      <c r="X351" s="239"/>
      <c r="Y351" s="236"/>
      <c r="Z351" s="239"/>
      <c r="AA351" s="236"/>
      <c r="AB351" s="239"/>
      <c r="AC351" s="236"/>
      <c r="AD351" s="80"/>
      <c r="AE351" s="80"/>
      <c r="AF351" s="80"/>
      <c r="AG351" s="80"/>
      <c r="AH351" s="239"/>
      <c r="AI351" s="236"/>
    </row>
    <row r="352" spans="2:49">
      <c r="C352" s="221"/>
      <c r="D352" s="236"/>
      <c r="E352" s="236"/>
      <c r="F352" s="236"/>
      <c r="G352" s="236"/>
      <c r="H352" s="236"/>
      <c r="I352" s="236"/>
      <c r="J352" s="236"/>
      <c r="K352" s="236"/>
      <c r="L352" s="236"/>
      <c r="M352" s="236"/>
      <c r="N352" s="237"/>
      <c r="O352" s="238"/>
      <c r="P352" s="239"/>
      <c r="Q352" s="236"/>
      <c r="R352" s="239"/>
      <c r="S352" s="236"/>
      <c r="T352" s="239"/>
      <c r="U352" s="236"/>
      <c r="V352" s="239"/>
      <c r="W352" s="236"/>
      <c r="X352" s="239"/>
      <c r="Y352" s="236"/>
      <c r="Z352" s="239"/>
      <c r="AA352" s="236"/>
      <c r="AB352" s="239"/>
      <c r="AC352" s="236"/>
      <c r="AD352" s="80"/>
      <c r="AE352" s="80"/>
      <c r="AF352" s="80"/>
      <c r="AG352" s="80"/>
      <c r="AH352" s="239"/>
      <c r="AI352" s="236"/>
    </row>
    <row r="353" spans="3:35">
      <c r="C353" s="221"/>
      <c r="D353" s="236"/>
      <c r="E353" s="236"/>
      <c r="F353" s="236"/>
      <c r="G353" s="236"/>
      <c r="H353" s="236"/>
      <c r="I353" s="236"/>
      <c r="J353" s="236"/>
      <c r="K353" s="236"/>
      <c r="L353" s="236"/>
      <c r="M353" s="236"/>
      <c r="N353" s="237"/>
      <c r="O353" s="238"/>
      <c r="P353" s="239"/>
      <c r="Q353" s="236"/>
      <c r="R353" s="239"/>
      <c r="S353" s="236"/>
      <c r="T353" s="239"/>
      <c r="U353" s="236"/>
      <c r="V353" s="239"/>
      <c r="W353" s="236"/>
      <c r="X353" s="239"/>
      <c r="Y353" s="236"/>
      <c r="Z353" s="239"/>
      <c r="AA353" s="236"/>
      <c r="AB353" s="239"/>
      <c r="AC353" s="236"/>
      <c r="AD353" s="80"/>
      <c r="AE353" s="80"/>
      <c r="AF353" s="80"/>
      <c r="AG353" s="80"/>
      <c r="AH353" s="239"/>
      <c r="AI353" s="236"/>
    </row>
    <row r="354" spans="3:35">
      <c r="C354" s="221"/>
      <c r="D354" s="236"/>
      <c r="E354" s="236"/>
      <c r="F354" s="236"/>
      <c r="G354" s="236"/>
      <c r="H354" s="236"/>
      <c r="I354" s="236"/>
      <c r="J354" s="236"/>
      <c r="K354" s="236"/>
      <c r="L354" s="236"/>
      <c r="M354" s="236"/>
      <c r="N354" s="237"/>
      <c r="O354" s="238"/>
      <c r="P354" s="239"/>
      <c r="Q354" s="236"/>
      <c r="R354" s="239"/>
      <c r="S354" s="236"/>
      <c r="T354" s="239"/>
      <c r="U354" s="236"/>
      <c r="V354" s="239"/>
      <c r="W354" s="236"/>
      <c r="X354" s="239"/>
      <c r="Y354" s="236"/>
      <c r="Z354" s="239"/>
      <c r="AA354" s="236"/>
      <c r="AB354" s="239"/>
      <c r="AC354" s="236"/>
      <c r="AD354" s="80"/>
      <c r="AE354" s="80"/>
      <c r="AF354" s="80"/>
      <c r="AG354" s="80"/>
      <c r="AH354" s="239"/>
      <c r="AI354" s="236"/>
    </row>
    <row r="355" spans="3:35">
      <c r="C355" s="221"/>
      <c r="D355" s="236"/>
      <c r="E355" s="236"/>
      <c r="F355" s="236"/>
      <c r="G355" s="236"/>
      <c r="H355" s="236"/>
      <c r="I355" s="236"/>
      <c r="J355" s="236"/>
      <c r="K355" s="236"/>
      <c r="L355" s="236"/>
      <c r="M355" s="236"/>
      <c r="N355" s="237"/>
      <c r="O355" s="238"/>
      <c r="P355" s="239"/>
      <c r="Q355" s="236"/>
      <c r="R355" s="239"/>
      <c r="S355" s="236"/>
      <c r="T355" s="239"/>
      <c r="U355" s="236"/>
      <c r="V355" s="239"/>
      <c r="W355" s="236"/>
      <c r="X355" s="239"/>
      <c r="Y355" s="236"/>
      <c r="Z355" s="239"/>
      <c r="AA355" s="236"/>
      <c r="AB355" s="239"/>
      <c r="AC355" s="236"/>
      <c r="AD355" s="80"/>
      <c r="AE355" s="80"/>
      <c r="AF355" s="80"/>
      <c r="AG355" s="80"/>
      <c r="AH355" s="239"/>
      <c r="AI355" s="236"/>
    </row>
    <row r="356" spans="3:35">
      <c r="C356" s="221"/>
      <c r="D356" s="236"/>
      <c r="E356" s="236"/>
      <c r="F356" s="236"/>
      <c r="G356" s="236"/>
      <c r="H356" s="236"/>
      <c r="I356" s="236"/>
      <c r="J356" s="236"/>
      <c r="K356" s="236"/>
      <c r="L356" s="236"/>
      <c r="M356" s="236"/>
      <c r="N356" s="237"/>
      <c r="O356" s="238"/>
      <c r="P356" s="239"/>
      <c r="Q356" s="236"/>
      <c r="R356" s="239"/>
      <c r="S356" s="236"/>
      <c r="T356" s="239"/>
      <c r="U356" s="236"/>
      <c r="V356" s="239"/>
      <c r="W356" s="236"/>
      <c r="X356" s="239"/>
      <c r="Y356" s="236"/>
      <c r="Z356" s="239"/>
      <c r="AA356" s="236"/>
      <c r="AB356" s="239"/>
      <c r="AC356" s="236"/>
      <c r="AD356" s="80"/>
      <c r="AE356" s="80"/>
      <c r="AF356" s="80"/>
      <c r="AG356" s="80"/>
      <c r="AH356" s="239"/>
      <c r="AI356" s="236"/>
    </row>
    <row r="357" spans="3:35">
      <c r="C357" s="221"/>
      <c r="D357" s="236"/>
      <c r="E357" s="236"/>
      <c r="F357" s="236"/>
      <c r="G357" s="236"/>
      <c r="H357" s="236"/>
      <c r="I357" s="236"/>
      <c r="J357" s="236"/>
      <c r="K357" s="236"/>
      <c r="L357" s="236"/>
      <c r="M357" s="236"/>
      <c r="N357" s="237"/>
      <c r="O357" s="238"/>
      <c r="P357" s="239"/>
      <c r="Q357" s="236"/>
      <c r="R357" s="239"/>
      <c r="S357" s="236"/>
      <c r="T357" s="239"/>
      <c r="U357" s="236"/>
      <c r="V357" s="239"/>
      <c r="W357" s="236"/>
      <c r="X357" s="239"/>
      <c r="Y357" s="236"/>
      <c r="Z357" s="239"/>
      <c r="AA357" s="236"/>
      <c r="AB357" s="239"/>
      <c r="AC357" s="236"/>
      <c r="AD357" s="80"/>
      <c r="AE357" s="80"/>
      <c r="AF357" s="80"/>
      <c r="AG357" s="80"/>
      <c r="AH357" s="239"/>
      <c r="AI357" s="236"/>
    </row>
    <row r="358" spans="3:35">
      <c r="C358" s="221"/>
      <c r="D358" s="236"/>
      <c r="E358" s="236"/>
      <c r="F358" s="236"/>
      <c r="G358" s="236"/>
      <c r="H358" s="236"/>
      <c r="I358" s="236"/>
      <c r="J358" s="236"/>
      <c r="K358" s="236"/>
      <c r="L358" s="236"/>
      <c r="M358" s="236"/>
      <c r="N358" s="237"/>
      <c r="O358" s="238"/>
      <c r="P358" s="239"/>
      <c r="Q358" s="236"/>
      <c r="R358" s="239"/>
      <c r="S358" s="236"/>
      <c r="T358" s="239"/>
      <c r="U358" s="236"/>
      <c r="V358" s="239"/>
      <c r="W358" s="236"/>
      <c r="X358" s="239"/>
      <c r="Y358" s="236"/>
      <c r="Z358" s="239"/>
      <c r="AA358" s="236"/>
      <c r="AB358" s="239"/>
      <c r="AC358" s="236"/>
      <c r="AD358" s="80"/>
      <c r="AE358" s="80"/>
      <c r="AF358" s="80"/>
      <c r="AG358" s="80"/>
      <c r="AH358" s="239"/>
      <c r="AI358" s="236"/>
    </row>
    <row r="359" spans="3:35">
      <c r="C359" s="221"/>
      <c r="D359" s="236"/>
      <c r="E359" s="236"/>
      <c r="F359" s="236"/>
      <c r="G359" s="236"/>
      <c r="H359" s="236"/>
      <c r="I359" s="236"/>
      <c r="J359" s="236"/>
      <c r="K359" s="236"/>
      <c r="L359" s="236"/>
      <c r="M359" s="236"/>
      <c r="N359" s="237"/>
      <c r="O359" s="238"/>
      <c r="P359" s="239"/>
      <c r="Q359" s="236"/>
      <c r="R359" s="239"/>
      <c r="S359" s="236"/>
      <c r="T359" s="239"/>
      <c r="U359" s="236"/>
      <c r="V359" s="239"/>
      <c r="W359" s="236"/>
      <c r="X359" s="239"/>
      <c r="Y359" s="236"/>
      <c r="Z359" s="239"/>
      <c r="AA359" s="236"/>
      <c r="AB359" s="239"/>
      <c r="AC359" s="236"/>
      <c r="AD359" s="80"/>
      <c r="AE359" s="80"/>
      <c r="AF359" s="80"/>
      <c r="AG359" s="80"/>
      <c r="AH359" s="239"/>
      <c r="AI359" s="236"/>
    </row>
    <row r="360" spans="3:35">
      <c r="C360" s="221"/>
      <c r="D360" s="236"/>
      <c r="E360" s="236"/>
      <c r="F360" s="236"/>
      <c r="G360" s="236"/>
      <c r="H360" s="236"/>
      <c r="I360" s="236"/>
      <c r="J360" s="236"/>
      <c r="K360" s="236"/>
      <c r="L360" s="236"/>
      <c r="M360" s="236"/>
      <c r="N360" s="237"/>
      <c r="O360" s="238"/>
      <c r="P360" s="239"/>
      <c r="Q360" s="236"/>
      <c r="R360" s="239"/>
      <c r="S360" s="236"/>
      <c r="T360" s="239"/>
      <c r="U360" s="236"/>
      <c r="V360" s="239"/>
      <c r="W360" s="236"/>
      <c r="X360" s="239"/>
      <c r="Y360" s="236"/>
      <c r="Z360" s="239"/>
      <c r="AA360" s="236"/>
      <c r="AB360" s="239"/>
      <c r="AC360" s="236"/>
      <c r="AD360" s="80"/>
      <c r="AE360" s="80"/>
      <c r="AF360" s="80"/>
      <c r="AG360" s="80"/>
      <c r="AH360" s="239"/>
      <c r="AI360" s="236"/>
    </row>
    <row r="361" spans="3:35">
      <c r="C361" s="221"/>
      <c r="D361" s="236"/>
      <c r="E361" s="236"/>
      <c r="F361" s="236"/>
      <c r="G361" s="236"/>
      <c r="H361" s="236"/>
      <c r="I361" s="236"/>
      <c r="J361" s="236"/>
      <c r="K361" s="236"/>
      <c r="L361" s="236"/>
      <c r="M361" s="236"/>
      <c r="N361" s="237"/>
      <c r="O361" s="238"/>
      <c r="P361" s="239"/>
      <c r="Q361" s="236"/>
      <c r="R361" s="239"/>
      <c r="S361" s="236"/>
      <c r="T361" s="239"/>
      <c r="U361" s="236"/>
      <c r="V361" s="239"/>
      <c r="W361" s="236"/>
      <c r="X361" s="239"/>
      <c r="Y361" s="236"/>
      <c r="Z361" s="239"/>
      <c r="AA361" s="236"/>
      <c r="AB361" s="239"/>
      <c r="AC361" s="236"/>
      <c r="AD361" s="80"/>
      <c r="AE361" s="80"/>
      <c r="AF361" s="80"/>
      <c r="AG361" s="80"/>
      <c r="AH361" s="239"/>
      <c r="AI361" s="236"/>
    </row>
    <row r="362" spans="3:35">
      <c r="C362" s="221"/>
      <c r="D362" s="236"/>
      <c r="E362" s="236"/>
      <c r="F362" s="236"/>
      <c r="G362" s="236"/>
      <c r="H362" s="236"/>
      <c r="I362" s="236"/>
      <c r="J362" s="236"/>
      <c r="K362" s="236"/>
      <c r="L362" s="236"/>
      <c r="M362" s="236"/>
      <c r="N362" s="237"/>
      <c r="O362" s="238"/>
      <c r="P362" s="239"/>
      <c r="Q362" s="236"/>
      <c r="R362" s="239"/>
      <c r="S362" s="236"/>
      <c r="T362" s="239"/>
      <c r="U362" s="236"/>
      <c r="V362" s="239"/>
      <c r="W362" s="236"/>
      <c r="X362" s="239"/>
      <c r="Y362" s="236"/>
      <c r="Z362" s="239"/>
      <c r="AA362" s="236"/>
      <c r="AB362" s="239"/>
      <c r="AC362" s="236"/>
      <c r="AD362" s="80"/>
      <c r="AE362" s="80"/>
      <c r="AF362" s="80"/>
      <c r="AG362" s="80"/>
      <c r="AH362" s="239"/>
      <c r="AI362" s="236"/>
    </row>
    <row r="363" spans="3:35">
      <c r="C363" s="221"/>
      <c r="D363" s="236"/>
      <c r="E363" s="236"/>
      <c r="F363" s="236"/>
      <c r="G363" s="236"/>
      <c r="H363" s="236"/>
      <c r="I363" s="236"/>
      <c r="J363" s="236"/>
      <c r="K363" s="236"/>
      <c r="L363" s="236"/>
      <c r="M363" s="236"/>
      <c r="N363" s="237"/>
      <c r="O363" s="238"/>
      <c r="P363" s="239"/>
      <c r="Q363" s="236"/>
      <c r="R363" s="239"/>
      <c r="S363" s="236"/>
      <c r="T363" s="239"/>
      <c r="U363" s="236"/>
      <c r="V363" s="239"/>
      <c r="W363" s="236"/>
      <c r="X363" s="239"/>
      <c r="Y363" s="236"/>
      <c r="Z363" s="239"/>
      <c r="AA363" s="236"/>
      <c r="AB363" s="239"/>
      <c r="AC363" s="236"/>
      <c r="AD363" s="80"/>
      <c r="AE363" s="80"/>
      <c r="AF363" s="80"/>
      <c r="AG363" s="80"/>
      <c r="AH363" s="239"/>
      <c r="AI363" s="236"/>
    </row>
    <row r="364" spans="3:35">
      <c r="C364" s="221"/>
      <c r="D364" s="236"/>
      <c r="E364" s="236"/>
      <c r="F364" s="236"/>
      <c r="G364" s="236"/>
      <c r="H364" s="236"/>
      <c r="I364" s="236"/>
      <c r="J364" s="236"/>
      <c r="K364" s="236"/>
      <c r="L364" s="236"/>
      <c r="M364" s="236"/>
      <c r="N364" s="237"/>
      <c r="O364" s="238"/>
      <c r="P364" s="239"/>
      <c r="Q364" s="236"/>
      <c r="R364" s="239"/>
      <c r="S364" s="236"/>
      <c r="T364" s="239"/>
      <c r="U364" s="236"/>
      <c r="V364" s="239"/>
      <c r="W364" s="236"/>
      <c r="X364" s="239"/>
      <c r="Y364" s="236"/>
      <c r="Z364" s="239"/>
      <c r="AA364" s="236"/>
      <c r="AB364" s="239"/>
      <c r="AC364" s="236"/>
      <c r="AD364" s="80"/>
      <c r="AE364" s="80"/>
      <c r="AF364" s="80"/>
      <c r="AG364" s="80"/>
      <c r="AH364" s="239"/>
      <c r="AI364" s="236"/>
    </row>
    <row r="365" spans="3:35">
      <c r="C365" s="221"/>
      <c r="D365" s="236"/>
      <c r="E365" s="236"/>
      <c r="F365" s="236"/>
      <c r="G365" s="236"/>
      <c r="H365" s="236"/>
      <c r="I365" s="236"/>
      <c r="J365" s="236"/>
      <c r="K365" s="236"/>
      <c r="L365" s="236"/>
      <c r="M365" s="236"/>
      <c r="N365" s="237"/>
      <c r="O365" s="238"/>
      <c r="P365" s="239"/>
      <c r="Q365" s="236"/>
      <c r="R365" s="239"/>
      <c r="S365" s="236"/>
      <c r="T365" s="239"/>
      <c r="U365" s="236"/>
      <c r="V365" s="239"/>
      <c r="W365" s="236"/>
      <c r="X365" s="239"/>
      <c r="Y365" s="236"/>
      <c r="Z365" s="239"/>
      <c r="AA365" s="236"/>
      <c r="AB365" s="239"/>
      <c r="AC365" s="236"/>
      <c r="AD365" s="80"/>
      <c r="AE365" s="80"/>
      <c r="AF365" s="80"/>
      <c r="AG365" s="80"/>
      <c r="AH365" s="239"/>
      <c r="AI365" s="236"/>
    </row>
    <row r="366" spans="3:35">
      <c r="C366" s="221"/>
      <c r="D366" s="236"/>
      <c r="E366" s="236"/>
      <c r="F366" s="236"/>
      <c r="G366" s="236"/>
      <c r="H366" s="236"/>
      <c r="I366" s="236"/>
      <c r="J366" s="236"/>
      <c r="K366" s="236"/>
      <c r="L366" s="236"/>
      <c r="M366" s="236"/>
      <c r="N366" s="237"/>
      <c r="O366" s="238"/>
      <c r="P366" s="239"/>
      <c r="Q366" s="236"/>
      <c r="R366" s="239"/>
      <c r="S366" s="236"/>
      <c r="T366" s="239"/>
      <c r="U366" s="236"/>
      <c r="V366" s="239"/>
      <c r="W366" s="236"/>
      <c r="X366" s="239"/>
      <c r="Y366" s="236"/>
      <c r="Z366" s="239"/>
      <c r="AA366" s="236"/>
      <c r="AB366" s="239"/>
      <c r="AC366" s="236"/>
      <c r="AD366" s="80"/>
      <c r="AE366" s="80"/>
      <c r="AF366" s="80"/>
      <c r="AG366" s="80"/>
      <c r="AH366" s="239"/>
      <c r="AI366" s="236"/>
    </row>
    <row r="367" spans="3:35">
      <c r="C367" s="221"/>
      <c r="D367" s="236"/>
      <c r="E367" s="236"/>
      <c r="F367" s="236"/>
      <c r="G367" s="236"/>
      <c r="H367" s="236"/>
      <c r="I367" s="236"/>
      <c r="J367" s="236"/>
      <c r="K367" s="236"/>
      <c r="L367" s="236"/>
      <c r="M367" s="236"/>
      <c r="N367" s="237"/>
      <c r="O367" s="238"/>
      <c r="P367" s="239"/>
      <c r="Q367" s="236"/>
      <c r="R367" s="239"/>
      <c r="S367" s="236"/>
      <c r="T367" s="239"/>
      <c r="U367" s="236"/>
      <c r="V367" s="239"/>
      <c r="W367" s="236"/>
      <c r="X367" s="239"/>
      <c r="Y367" s="236"/>
      <c r="Z367" s="239"/>
      <c r="AA367" s="236"/>
      <c r="AB367" s="239"/>
      <c r="AC367" s="236"/>
      <c r="AD367" s="80"/>
      <c r="AE367" s="80"/>
      <c r="AF367" s="80"/>
      <c r="AG367" s="80"/>
      <c r="AH367" s="239"/>
      <c r="AI367" s="236"/>
    </row>
    <row r="368" spans="3:35">
      <c r="C368" s="221"/>
      <c r="D368" s="236"/>
      <c r="E368" s="236"/>
      <c r="F368" s="236"/>
      <c r="G368" s="236"/>
      <c r="H368" s="236"/>
      <c r="I368" s="236"/>
      <c r="J368" s="236"/>
      <c r="K368" s="236"/>
      <c r="L368" s="236"/>
      <c r="M368" s="236"/>
      <c r="N368" s="237"/>
      <c r="O368" s="238"/>
      <c r="P368" s="239"/>
      <c r="Q368" s="236"/>
      <c r="R368" s="239"/>
      <c r="S368" s="236"/>
      <c r="T368" s="239"/>
      <c r="U368" s="236"/>
      <c r="V368" s="239"/>
      <c r="W368" s="236"/>
      <c r="X368" s="239"/>
      <c r="Y368" s="236"/>
      <c r="Z368" s="239"/>
      <c r="AA368" s="236"/>
      <c r="AB368" s="239"/>
      <c r="AC368" s="236"/>
      <c r="AD368" s="80"/>
      <c r="AE368" s="80"/>
      <c r="AF368" s="80"/>
      <c r="AG368" s="80"/>
      <c r="AH368" s="239"/>
      <c r="AI368" s="236"/>
    </row>
    <row r="369" spans="3:35">
      <c r="C369" s="221"/>
      <c r="D369" s="236"/>
      <c r="E369" s="236"/>
      <c r="F369" s="236"/>
      <c r="G369" s="236"/>
      <c r="H369" s="236"/>
      <c r="I369" s="236"/>
      <c r="J369" s="236"/>
      <c r="K369" s="236"/>
      <c r="L369" s="236"/>
      <c r="M369" s="236"/>
      <c r="N369" s="237"/>
      <c r="O369" s="238"/>
      <c r="P369" s="239"/>
      <c r="Q369" s="236"/>
      <c r="R369" s="239"/>
      <c r="S369" s="236"/>
      <c r="T369" s="239"/>
      <c r="U369" s="236"/>
      <c r="V369" s="239"/>
      <c r="W369" s="236"/>
      <c r="X369" s="239"/>
      <c r="Y369" s="236"/>
      <c r="Z369" s="239"/>
      <c r="AA369" s="236"/>
      <c r="AB369" s="239"/>
      <c r="AC369" s="236"/>
      <c r="AD369" s="80"/>
      <c r="AE369" s="80"/>
      <c r="AF369" s="80"/>
      <c r="AG369" s="80"/>
      <c r="AH369" s="239"/>
      <c r="AI369" s="236"/>
    </row>
    <row r="370" spans="3:35">
      <c r="C370" s="221"/>
      <c r="D370" s="236"/>
      <c r="E370" s="236"/>
      <c r="F370" s="236"/>
      <c r="G370" s="236"/>
      <c r="H370" s="236"/>
      <c r="I370" s="236"/>
      <c r="J370" s="236"/>
      <c r="K370" s="236"/>
      <c r="L370" s="236"/>
      <c r="M370" s="236"/>
      <c r="N370" s="237"/>
      <c r="O370" s="238"/>
      <c r="P370" s="239"/>
      <c r="Q370" s="236"/>
      <c r="R370" s="239"/>
      <c r="S370" s="236"/>
      <c r="T370" s="239"/>
      <c r="U370" s="236"/>
      <c r="V370" s="239"/>
      <c r="W370" s="236"/>
      <c r="X370" s="239"/>
      <c r="Y370" s="236"/>
      <c r="Z370" s="239"/>
      <c r="AA370" s="236"/>
      <c r="AB370" s="239"/>
      <c r="AC370" s="236"/>
      <c r="AD370" s="80"/>
      <c r="AE370" s="80"/>
      <c r="AF370" s="80"/>
      <c r="AG370" s="80"/>
      <c r="AH370" s="239"/>
      <c r="AI370" s="236"/>
    </row>
    <row r="371" spans="3:35">
      <c r="C371" s="221"/>
      <c r="D371" s="236"/>
      <c r="E371" s="236"/>
      <c r="F371" s="236"/>
      <c r="G371" s="236"/>
      <c r="H371" s="236"/>
      <c r="I371" s="236"/>
      <c r="J371" s="236"/>
      <c r="K371" s="236"/>
      <c r="L371" s="236"/>
      <c r="M371" s="236"/>
      <c r="N371" s="237"/>
      <c r="O371" s="238"/>
      <c r="P371" s="239"/>
      <c r="Q371" s="236"/>
      <c r="R371" s="239"/>
      <c r="S371" s="236"/>
      <c r="T371" s="239"/>
      <c r="U371" s="236"/>
      <c r="V371" s="239"/>
      <c r="W371" s="236"/>
      <c r="X371" s="239"/>
      <c r="Y371" s="236"/>
      <c r="Z371" s="239"/>
      <c r="AA371" s="236"/>
      <c r="AB371" s="239"/>
      <c r="AC371" s="236"/>
      <c r="AD371" s="80"/>
      <c r="AE371" s="80"/>
      <c r="AF371" s="80"/>
      <c r="AG371" s="80"/>
      <c r="AH371" s="239"/>
      <c r="AI371" s="236"/>
    </row>
    <row r="372" spans="3:35">
      <c r="C372" s="221"/>
      <c r="D372" s="236"/>
      <c r="E372" s="236"/>
      <c r="F372" s="236"/>
      <c r="G372" s="236"/>
      <c r="H372" s="236"/>
      <c r="I372" s="236"/>
      <c r="J372" s="236"/>
      <c r="K372" s="236"/>
      <c r="L372" s="236"/>
      <c r="M372" s="236"/>
      <c r="N372" s="237"/>
      <c r="O372" s="238"/>
      <c r="P372" s="239"/>
      <c r="Q372" s="236"/>
      <c r="R372" s="239"/>
      <c r="S372" s="236"/>
      <c r="T372" s="239"/>
      <c r="U372" s="236"/>
      <c r="V372" s="239"/>
      <c r="W372" s="236"/>
      <c r="X372" s="239"/>
      <c r="Y372" s="236"/>
      <c r="Z372" s="239"/>
      <c r="AA372" s="236"/>
      <c r="AB372" s="239"/>
      <c r="AC372" s="236"/>
      <c r="AD372" s="80"/>
      <c r="AE372" s="80"/>
      <c r="AF372" s="80"/>
      <c r="AG372" s="80"/>
      <c r="AH372" s="239"/>
      <c r="AI372" s="236"/>
    </row>
    <row r="373" spans="3:35">
      <c r="C373" s="221"/>
      <c r="D373" s="236"/>
      <c r="E373" s="236"/>
      <c r="F373" s="236"/>
      <c r="G373" s="236"/>
      <c r="H373" s="236"/>
      <c r="I373" s="236"/>
      <c r="J373" s="236"/>
      <c r="K373" s="236"/>
      <c r="L373" s="236"/>
      <c r="M373" s="236"/>
      <c r="N373" s="237"/>
      <c r="O373" s="238"/>
      <c r="P373" s="239"/>
      <c r="Q373" s="236"/>
      <c r="R373" s="239"/>
      <c r="S373" s="236"/>
      <c r="T373" s="239"/>
      <c r="U373" s="236"/>
      <c r="V373" s="239"/>
      <c r="W373" s="236"/>
      <c r="X373" s="239"/>
      <c r="Y373" s="236"/>
      <c r="Z373" s="239"/>
      <c r="AA373" s="236"/>
      <c r="AB373" s="239"/>
      <c r="AC373" s="236"/>
      <c r="AD373" s="80"/>
      <c r="AE373" s="80"/>
      <c r="AF373" s="80"/>
      <c r="AG373" s="80"/>
      <c r="AH373" s="239"/>
      <c r="AI373" s="236"/>
    </row>
    <row r="374" spans="3:35">
      <c r="C374" s="221"/>
      <c r="D374" s="236"/>
      <c r="E374" s="236"/>
      <c r="F374" s="236"/>
      <c r="G374" s="236"/>
      <c r="H374" s="236"/>
      <c r="I374" s="236"/>
      <c r="J374" s="236"/>
      <c r="K374" s="236"/>
      <c r="L374" s="236"/>
      <c r="M374" s="236"/>
      <c r="N374" s="237"/>
      <c r="O374" s="238"/>
      <c r="P374" s="239"/>
      <c r="Q374" s="236"/>
      <c r="R374" s="239"/>
      <c r="S374" s="236"/>
      <c r="T374" s="239"/>
      <c r="U374" s="236"/>
      <c r="V374" s="239"/>
      <c r="W374" s="236"/>
      <c r="X374" s="239"/>
      <c r="Y374" s="236"/>
      <c r="Z374" s="239"/>
      <c r="AA374" s="236"/>
      <c r="AB374" s="239"/>
      <c r="AC374" s="236"/>
      <c r="AD374" s="80"/>
      <c r="AE374" s="80"/>
      <c r="AF374" s="80"/>
      <c r="AG374" s="80"/>
      <c r="AH374" s="239"/>
      <c r="AI374" s="236"/>
    </row>
    <row r="375" spans="3:35">
      <c r="C375" s="221"/>
      <c r="D375" s="236"/>
      <c r="E375" s="236"/>
      <c r="F375" s="236"/>
      <c r="G375" s="236"/>
      <c r="H375" s="236"/>
      <c r="I375" s="236"/>
      <c r="J375" s="236"/>
      <c r="K375" s="236"/>
      <c r="L375" s="236"/>
      <c r="M375" s="236"/>
      <c r="N375" s="237"/>
      <c r="O375" s="238"/>
      <c r="P375" s="239"/>
      <c r="Q375" s="236"/>
      <c r="R375" s="239"/>
      <c r="S375" s="236"/>
      <c r="T375" s="239"/>
      <c r="U375" s="236"/>
      <c r="V375" s="239"/>
      <c r="W375" s="236"/>
      <c r="X375" s="239"/>
      <c r="Y375" s="236"/>
      <c r="Z375" s="239"/>
      <c r="AA375" s="236"/>
      <c r="AB375" s="239"/>
      <c r="AC375" s="236"/>
      <c r="AD375" s="80"/>
      <c r="AE375" s="80"/>
      <c r="AF375" s="80"/>
      <c r="AG375" s="80"/>
      <c r="AH375" s="239"/>
      <c r="AI375" s="236"/>
    </row>
    <row r="376" spans="3:35">
      <c r="C376" s="221"/>
      <c r="D376" s="236"/>
      <c r="E376" s="236"/>
      <c r="F376" s="236"/>
      <c r="G376" s="236"/>
      <c r="H376" s="236"/>
      <c r="I376" s="236"/>
      <c r="J376" s="236"/>
      <c r="K376" s="236"/>
      <c r="L376" s="236"/>
      <c r="M376" s="236"/>
      <c r="N376" s="237"/>
      <c r="O376" s="238"/>
      <c r="P376" s="239"/>
      <c r="Q376" s="236"/>
      <c r="R376" s="239"/>
      <c r="S376" s="236"/>
      <c r="T376" s="239"/>
      <c r="U376" s="236"/>
      <c r="V376" s="239"/>
      <c r="W376" s="236"/>
      <c r="X376" s="239"/>
      <c r="Y376" s="236"/>
      <c r="Z376" s="239"/>
      <c r="AA376" s="236"/>
      <c r="AB376" s="239"/>
      <c r="AC376" s="236"/>
      <c r="AD376" s="80"/>
      <c r="AE376" s="80"/>
      <c r="AF376" s="80"/>
      <c r="AG376" s="80"/>
      <c r="AH376" s="239"/>
      <c r="AI376" s="236"/>
    </row>
    <row r="377" spans="3:35">
      <c r="C377" s="221"/>
      <c r="D377" s="236"/>
      <c r="E377" s="236"/>
      <c r="F377" s="236"/>
      <c r="G377" s="236"/>
      <c r="H377" s="236"/>
      <c r="I377" s="236"/>
      <c r="J377" s="236"/>
      <c r="K377" s="236"/>
      <c r="L377" s="236"/>
      <c r="M377" s="236"/>
      <c r="N377" s="237"/>
      <c r="O377" s="238"/>
      <c r="P377" s="239"/>
      <c r="Q377" s="236"/>
      <c r="R377" s="239"/>
      <c r="S377" s="236"/>
      <c r="T377" s="239"/>
      <c r="U377" s="236"/>
      <c r="V377" s="239"/>
      <c r="W377" s="236"/>
      <c r="X377" s="239"/>
      <c r="Y377" s="236"/>
      <c r="Z377" s="239"/>
      <c r="AA377" s="236"/>
      <c r="AB377" s="239"/>
      <c r="AC377" s="236"/>
      <c r="AD377" s="80"/>
      <c r="AE377" s="80"/>
      <c r="AF377" s="80"/>
      <c r="AG377" s="80"/>
      <c r="AH377" s="239"/>
      <c r="AI377" s="236"/>
    </row>
    <row r="378" spans="3:35">
      <c r="C378" s="221"/>
      <c r="D378" s="236"/>
      <c r="E378" s="236"/>
      <c r="F378" s="236"/>
      <c r="G378" s="236"/>
      <c r="H378" s="236"/>
      <c r="I378" s="236"/>
      <c r="J378" s="236"/>
      <c r="K378" s="236"/>
      <c r="L378" s="236"/>
      <c r="M378" s="236"/>
      <c r="N378" s="237"/>
      <c r="O378" s="238"/>
      <c r="P378" s="239"/>
      <c r="Q378" s="236"/>
      <c r="R378" s="239"/>
      <c r="S378" s="236"/>
      <c r="T378" s="239"/>
      <c r="U378" s="236"/>
      <c r="V378" s="239"/>
      <c r="W378" s="236"/>
      <c r="X378" s="239"/>
      <c r="Y378" s="236"/>
      <c r="Z378" s="239"/>
      <c r="AA378" s="236"/>
      <c r="AB378" s="239"/>
      <c r="AC378" s="236"/>
      <c r="AD378" s="80"/>
      <c r="AE378" s="80"/>
      <c r="AF378" s="80"/>
      <c r="AG378" s="80"/>
      <c r="AH378" s="239"/>
      <c r="AI378" s="236"/>
    </row>
    <row r="379" spans="3:35">
      <c r="C379" s="221"/>
      <c r="D379" s="236"/>
      <c r="E379" s="236"/>
      <c r="F379" s="236"/>
      <c r="G379" s="236"/>
      <c r="H379" s="236"/>
      <c r="I379" s="236"/>
      <c r="J379" s="236"/>
      <c r="K379" s="236"/>
      <c r="L379" s="236"/>
      <c r="M379" s="236"/>
      <c r="N379" s="237"/>
      <c r="O379" s="238"/>
      <c r="P379" s="239"/>
      <c r="Q379" s="236"/>
      <c r="R379" s="239"/>
      <c r="S379" s="236"/>
      <c r="T379" s="239"/>
      <c r="U379" s="236"/>
      <c r="V379" s="239"/>
      <c r="W379" s="236"/>
      <c r="X379" s="239"/>
      <c r="Y379" s="236"/>
      <c r="Z379" s="239"/>
      <c r="AA379" s="236"/>
      <c r="AB379" s="239"/>
      <c r="AC379" s="236"/>
      <c r="AD379" s="80"/>
      <c r="AE379" s="80"/>
      <c r="AF379" s="80"/>
      <c r="AG379" s="80"/>
      <c r="AH379" s="239"/>
      <c r="AI379" s="236"/>
    </row>
    <row r="380" spans="3:35">
      <c r="C380" s="221"/>
      <c r="D380" s="236"/>
      <c r="E380" s="236"/>
      <c r="F380" s="236"/>
      <c r="G380" s="236"/>
      <c r="H380" s="236"/>
      <c r="I380" s="236"/>
      <c r="J380" s="236"/>
      <c r="K380" s="236"/>
      <c r="L380" s="236"/>
      <c r="M380" s="236"/>
      <c r="N380" s="237"/>
      <c r="O380" s="238"/>
      <c r="P380" s="239"/>
      <c r="Q380" s="236"/>
      <c r="R380" s="239"/>
      <c r="S380" s="236"/>
      <c r="T380" s="239"/>
      <c r="U380" s="236"/>
      <c r="V380" s="239"/>
      <c r="W380" s="236"/>
      <c r="X380" s="239"/>
      <c r="Y380" s="236"/>
      <c r="Z380" s="239"/>
      <c r="AA380" s="236"/>
      <c r="AB380" s="239"/>
      <c r="AC380" s="236"/>
      <c r="AD380" s="80"/>
      <c r="AE380" s="80"/>
      <c r="AF380" s="80"/>
      <c r="AG380" s="80"/>
      <c r="AH380" s="239"/>
      <c r="AI380" s="236"/>
    </row>
    <row r="381" spans="3:35">
      <c r="C381" s="221"/>
      <c r="D381" s="236"/>
      <c r="E381" s="236"/>
      <c r="F381" s="236"/>
      <c r="G381" s="236"/>
      <c r="H381" s="236"/>
      <c r="I381" s="236"/>
      <c r="J381" s="236"/>
      <c r="K381" s="236"/>
      <c r="L381" s="236"/>
      <c r="M381" s="236"/>
      <c r="N381" s="237"/>
      <c r="O381" s="238"/>
      <c r="P381" s="239"/>
      <c r="Q381" s="236"/>
      <c r="R381" s="239"/>
      <c r="S381" s="236"/>
      <c r="T381" s="239"/>
      <c r="U381" s="236"/>
      <c r="V381" s="239"/>
      <c r="W381" s="236"/>
      <c r="X381" s="239"/>
      <c r="Y381" s="236"/>
      <c r="Z381" s="239"/>
      <c r="AA381" s="236"/>
      <c r="AB381" s="239"/>
      <c r="AC381" s="236"/>
      <c r="AD381" s="80"/>
      <c r="AE381" s="80"/>
      <c r="AF381" s="80"/>
      <c r="AG381" s="80"/>
      <c r="AH381" s="239"/>
      <c r="AI381" s="236"/>
    </row>
    <row r="382" spans="3:35">
      <c r="C382" s="221"/>
      <c r="D382" s="236"/>
      <c r="E382" s="236"/>
      <c r="F382" s="236"/>
      <c r="G382" s="236"/>
      <c r="H382" s="236"/>
      <c r="I382" s="236"/>
      <c r="J382" s="236"/>
      <c r="K382" s="236"/>
      <c r="L382" s="236"/>
      <c r="M382" s="236"/>
      <c r="N382" s="237"/>
      <c r="O382" s="238"/>
      <c r="P382" s="239"/>
      <c r="Q382" s="236"/>
      <c r="R382" s="239"/>
      <c r="S382" s="236"/>
      <c r="T382" s="239"/>
      <c r="U382" s="236"/>
      <c r="V382" s="239"/>
      <c r="W382" s="236"/>
      <c r="X382" s="239"/>
      <c r="Y382" s="236"/>
      <c r="Z382" s="239"/>
      <c r="AA382" s="236"/>
      <c r="AB382" s="239"/>
      <c r="AC382" s="236"/>
      <c r="AD382" s="80"/>
      <c r="AE382" s="80"/>
      <c r="AF382" s="80"/>
      <c r="AG382" s="80"/>
      <c r="AH382" s="239"/>
      <c r="AI382" s="236"/>
    </row>
    <row r="383" spans="3:35">
      <c r="C383" s="221"/>
      <c r="D383" s="236"/>
      <c r="E383" s="236"/>
      <c r="F383" s="236"/>
      <c r="G383" s="236"/>
      <c r="H383" s="236"/>
      <c r="I383" s="236"/>
      <c r="J383" s="236"/>
      <c r="K383" s="236"/>
      <c r="L383" s="236"/>
      <c r="M383" s="236"/>
      <c r="N383" s="237"/>
      <c r="O383" s="238"/>
      <c r="P383" s="239"/>
      <c r="Q383" s="236"/>
      <c r="R383" s="239"/>
      <c r="S383" s="236"/>
      <c r="T383" s="239"/>
      <c r="U383" s="236"/>
      <c r="V383" s="239"/>
      <c r="W383" s="236"/>
      <c r="X383" s="239"/>
      <c r="Y383" s="236"/>
      <c r="Z383" s="239"/>
      <c r="AA383" s="236"/>
      <c r="AB383" s="239"/>
      <c r="AC383" s="236"/>
      <c r="AD383" s="80"/>
      <c r="AE383" s="80"/>
      <c r="AF383" s="80"/>
      <c r="AG383" s="80"/>
      <c r="AH383" s="239"/>
      <c r="AI383" s="236"/>
    </row>
    <row r="384" spans="3:35">
      <c r="C384" s="221"/>
      <c r="D384" s="236"/>
      <c r="E384" s="236"/>
      <c r="F384" s="236"/>
      <c r="G384" s="236"/>
      <c r="H384" s="236"/>
      <c r="I384" s="236"/>
      <c r="J384" s="236"/>
      <c r="K384" s="236"/>
      <c r="L384" s="236"/>
      <c r="M384" s="236"/>
      <c r="N384" s="237"/>
      <c r="O384" s="238"/>
      <c r="P384" s="239"/>
      <c r="Q384" s="236"/>
      <c r="R384" s="239"/>
      <c r="S384" s="236"/>
      <c r="T384" s="239"/>
      <c r="U384" s="236"/>
      <c r="V384" s="239"/>
      <c r="W384" s="236"/>
      <c r="X384" s="239"/>
      <c r="Y384" s="236"/>
      <c r="Z384" s="239"/>
      <c r="AA384" s="236"/>
      <c r="AB384" s="239"/>
      <c r="AC384" s="236"/>
      <c r="AD384" s="80"/>
      <c r="AE384" s="80"/>
      <c r="AF384" s="80"/>
      <c r="AG384" s="80"/>
      <c r="AH384" s="239"/>
      <c r="AI384" s="236"/>
    </row>
    <row r="385" spans="3:35">
      <c r="C385" s="221"/>
      <c r="D385" s="236"/>
      <c r="E385" s="236"/>
      <c r="F385" s="236"/>
      <c r="G385" s="236"/>
      <c r="H385" s="236"/>
      <c r="I385" s="236"/>
      <c r="J385" s="236"/>
      <c r="K385" s="236"/>
      <c r="L385" s="236"/>
      <c r="M385" s="236"/>
      <c r="N385" s="237"/>
      <c r="O385" s="238"/>
      <c r="P385" s="239"/>
      <c r="Q385" s="236"/>
      <c r="R385" s="239"/>
      <c r="S385" s="236"/>
      <c r="T385" s="239"/>
      <c r="U385" s="236"/>
      <c r="V385" s="239"/>
      <c r="W385" s="236"/>
      <c r="X385" s="239"/>
      <c r="Y385" s="236"/>
      <c r="Z385" s="239"/>
      <c r="AA385" s="236"/>
      <c r="AB385" s="239"/>
      <c r="AC385" s="236"/>
      <c r="AD385" s="80"/>
      <c r="AE385" s="80"/>
      <c r="AF385" s="80"/>
      <c r="AG385" s="80"/>
      <c r="AH385" s="239"/>
      <c r="AI385" s="236"/>
    </row>
    <row r="386" spans="3:35">
      <c r="C386" s="221"/>
      <c r="D386" s="236"/>
      <c r="E386" s="236"/>
      <c r="F386" s="236"/>
      <c r="G386" s="236"/>
      <c r="H386" s="236"/>
      <c r="I386" s="236"/>
      <c r="J386" s="236"/>
      <c r="K386" s="236"/>
      <c r="L386" s="236"/>
      <c r="M386" s="236"/>
      <c r="N386" s="237"/>
      <c r="O386" s="238"/>
      <c r="P386" s="239"/>
      <c r="Q386" s="236"/>
      <c r="R386" s="239"/>
      <c r="S386" s="236"/>
      <c r="T386" s="239"/>
      <c r="U386" s="236"/>
      <c r="V386" s="239"/>
      <c r="W386" s="236"/>
      <c r="X386" s="239"/>
      <c r="Y386" s="236"/>
      <c r="Z386" s="239"/>
      <c r="AA386" s="236"/>
      <c r="AB386" s="239"/>
      <c r="AC386" s="236"/>
      <c r="AD386" s="80"/>
      <c r="AE386" s="80"/>
      <c r="AF386" s="80"/>
      <c r="AG386" s="80"/>
      <c r="AH386" s="239"/>
      <c r="AI386" s="236"/>
    </row>
    <row r="387" spans="3:35">
      <c r="C387" s="221"/>
      <c r="D387" s="236"/>
      <c r="E387" s="236"/>
      <c r="F387" s="236"/>
      <c r="G387" s="236"/>
      <c r="H387" s="236"/>
      <c r="I387" s="236"/>
      <c r="J387" s="236"/>
      <c r="K387" s="236"/>
      <c r="L387" s="236"/>
      <c r="M387" s="236"/>
      <c r="N387" s="237"/>
      <c r="O387" s="238"/>
      <c r="P387" s="239"/>
      <c r="Q387" s="236"/>
      <c r="R387" s="239"/>
      <c r="S387" s="236"/>
      <c r="T387" s="239"/>
      <c r="U387" s="236"/>
      <c r="V387" s="239"/>
      <c r="W387" s="236"/>
      <c r="X387" s="239"/>
      <c r="Y387" s="236"/>
      <c r="Z387" s="239"/>
      <c r="AA387" s="236"/>
      <c r="AB387" s="239"/>
      <c r="AC387" s="236"/>
      <c r="AD387" s="80"/>
      <c r="AE387" s="80"/>
      <c r="AF387" s="80"/>
      <c r="AG387" s="80"/>
      <c r="AH387" s="239"/>
      <c r="AI387" s="236"/>
    </row>
    <row r="388" spans="3:35">
      <c r="C388" s="221"/>
      <c r="D388" s="236"/>
      <c r="E388" s="236"/>
      <c r="F388" s="236"/>
      <c r="G388" s="236"/>
      <c r="H388" s="236"/>
      <c r="I388" s="236"/>
      <c r="J388" s="236"/>
      <c r="K388" s="236"/>
      <c r="L388" s="236"/>
      <c r="M388" s="236"/>
      <c r="N388" s="237"/>
      <c r="O388" s="238"/>
      <c r="P388" s="239"/>
      <c r="Q388" s="236"/>
      <c r="R388" s="239"/>
      <c r="S388" s="236"/>
      <c r="T388" s="239"/>
      <c r="U388" s="236"/>
      <c r="V388" s="239"/>
      <c r="W388" s="236"/>
      <c r="X388" s="239"/>
      <c r="Y388" s="236"/>
      <c r="Z388" s="239"/>
      <c r="AA388" s="236"/>
      <c r="AB388" s="239"/>
      <c r="AC388" s="236"/>
      <c r="AD388" s="80"/>
      <c r="AE388" s="80"/>
      <c r="AF388" s="80"/>
      <c r="AG388" s="80"/>
      <c r="AH388" s="239"/>
      <c r="AI388" s="236"/>
    </row>
    <row r="389" spans="3:35">
      <c r="C389" s="221"/>
      <c r="D389" s="236"/>
      <c r="E389" s="236"/>
      <c r="F389" s="236"/>
      <c r="G389" s="236"/>
      <c r="H389" s="236"/>
      <c r="I389" s="236"/>
      <c r="J389" s="236"/>
      <c r="K389" s="236"/>
      <c r="L389" s="236"/>
      <c r="M389" s="236"/>
      <c r="N389" s="237"/>
      <c r="O389" s="238"/>
      <c r="P389" s="239"/>
      <c r="Q389" s="236"/>
      <c r="R389" s="239"/>
      <c r="S389" s="236"/>
      <c r="T389" s="239"/>
      <c r="U389" s="236"/>
      <c r="V389" s="239"/>
      <c r="W389" s="236"/>
      <c r="X389" s="239"/>
      <c r="Y389" s="236"/>
      <c r="Z389" s="239"/>
      <c r="AA389" s="236"/>
      <c r="AB389" s="239"/>
      <c r="AC389" s="236"/>
      <c r="AD389" s="80"/>
      <c r="AE389" s="80"/>
      <c r="AF389" s="80"/>
      <c r="AG389" s="80"/>
      <c r="AH389" s="239"/>
      <c r="AI389" s="236"/>
    </row>
    <row r="390" spans="3:35">
      <c r="C390" s="221"/>
      <c r="D390" s="236"/>
      <c r="E390" s="236"/>
      <c r="F390" s="236"/>
      <c r="G390" s="236"/>
      <c r="H390" s="236"/>
      <c r="I390" s="236"/>
      <c r="J390" s="236"/>
      <c r="K390" s="236"/>
      <c r="L390" s="236"/>
      <c r="M390" s="236"/>
      <c r="N390" s="237"/>
      <c r="O390" s="238"/>
      <c r="P390" s="239"/>
      <c r="Q390" s="236"/>
      <c r="R390" s="239"/>
      <c r="S390" s="236"/>
      <c r="T390" s="239"/>
      <c r="U390" s="236"/>
      <c r="V390" s="239"/>
      <c r="W390" s="236"/>
      <c r="X390" s="239"/>
      <c r="Y390" s="236"/>
      <c r="Z390" s="239"/>
      <c r="AA390" s="236"/>
      <c r="AB390" s="239"/>
      <c r="AC390" s="236"/>
      <c r="AD390" s="80"/>
      <c r="AE390" s="80"/>
      <c r="AF390" s="80"/>
      <c r="AG390" s="80"/>
      <c r="AH390" s="239"/>
      <c r="AI390" s="236"/>
    </row>
    <row r="391" spans="3:35">
      <c r="C391" s="221"/>
      <c r="D391" s="236"/>
      <c r="E391" s="236"/>
      <c r="F391" s="236"/>
      <c r="G391" s="236"/>
      <c r="H391" s="236"/>
      <c r="I391" s="236"/>
      <c r="J391" s="236"/>
      <c r="K391" s="236"/>
      <c r="L391" s="236"/>
      <c r="M391" s="236"/>
      <c r="N391" s="237"/>
      <c r="O391" s="238"/>
      <c r="P391" s="239"/>
      <c r="Q391" s="236"/>
      <c r="R391" s="239"/>
      <c r="S391" s="236"/>
      <c r="T391" s="239"/>
      <c r="U391" s="236"/>
      <c r="V391" s="239"/>
      <c r="W391" s="236"/>
      <c r="X391" s="239"/>
      <c r="Y391" s="236"/>
      <c r="Z391" s="239"/>
      <c r="AA391" s="236"/>
      <c r="AB391" s="239"/>
      <c r="AC391" s="236"/>
      <c r="AD391" s="80"/>
      <c r="AE391" s="80"/>
      <c r="AF391" s="80"/>
      <c r="AG391" s="80"/>
      <c r="AH391" s="239"/>
      <c r="AI391" s="236"/>
    </row>
    <row r="392" spans="3:35">
      <c r="C392" s="221"/>
      <c r="D392" s="236"/>
      <c r="E392" s="236"/>
      <c r="F392" s="236"/>
      <c r="G392" s="236"/>
      <c r="H392" s="236"/>
      <c r="I392" s="236"/>
      <c r="J392" s="236"/>
      <c r="K392" s="236"/>
      <c r="L392" s="236"/>
      <c r="M392" s="236"/>
      <c r="N392" s="237"/>
      <c r="O392" s="238"/>
      <c r="P392" s="239"/>
      <c r="Q392" s="236"/>
      <c r="R392" s="239"/>
      <c r="S392" s="236"/>
      <c r="T392" s="239"/>
      <c r="U392" s="236"/>
      <c r="V392" s="239"/>
      <c r="W392" s="236"/>
      <c r="X392" s="239"/>
      <c r="Y392" s="236"/>
      <c r="Z392" s="239"/>
      <c r="AA392" s="236"/>
      <c r="AB392" s="239"/>
      <c r="AC392" s="236"/>
      <c r="AD392" s="80"/>
      <c r="AE392" s="80"/>
      <c r="AF392" s="80"/>
      <c r="AG392" s="80"/>
      <c r="AH392" s="239"/>
      <c r="AI392" s="236"/>
    </row>
    <row r="393" spans="3:35">
      <c r="C393" s="221"/>
      <c r="D393" s="236"/>
      <c r="E393" s="236"/>
      <c r="F393" s="236"/>
      <c r="G393" s="236"/>
      <c r="H393" s="236"/>
      <c r="I393" s="236"/>
      <c r="J393" s="236"/>
      <c r="K393" s="236"/>
      <c r="L393" s="236"/>
      <c r="M393" s="236"/>
      <c r="N393" s="237"/>
      <c r="O393" s="238"/>
      <c r="P393" s="239"/>
      <c r="Q393" s="236"/>
      <c r="R393" s="239"/>
      <c r="S393" s="236"/>
      <c r="T393" s="239"/>
      <c r="U393" s="236"/>
      <c r="V393" s="239"/>
      <c r="W393" s="236"/>
      <c r="X393" s="239"/>
      <c r="Y393" s="236"/>
      <c r="Z393" s="239"/>
      <c r="AA393" s="236"/>
      <c r="AB393" s="239"/>
      <c r="AC393" s="236"/>
      <c r="AD393" s="80"/>
      <c r="AE393" s="80"/>
      <c r="AF393" s="80"/>
      <c r="AG393" s="80"/>
      <c r="AH393" s="239"/>
      <c r="AI393" s="236"/>
    </row>
    <row r="394" spans="3:35">
      <c r="C394" s="221"/>
      <c r="D394" s="236"/>
      <c r="E394" s="236"/>
      <c r="F394" s="236"/>
      <c r="G394" s="236"/>
      <c r="H394" s="236"/>
      <c r="I394" s="236"/>
      <c r="J394" s="236"/>
      <c r="K394" s="236"/>
      <c r="L394" s="236"/>
      <c r="M394" s="236"/>
      <c r="N394" s="237"/>
      <c r="O394" s="238"/>
      <c r="P394" s="239"/>
      <c r="Q394" s="236"/>
      <c r="R394" s="239"/>
      <c r="S394" s="236"/>
      <c r="T394" s="239"/>
      <c r="U394" s="236"/>
      <c r="V394" s="239"/>
      <c r="W394" s="236"/>
      <c r="X394" s="239"/>
      <c r="Y394" s="236"/>
      <c r="Z394" s="239"/>
      <c r="AA394" s="236"/>
      <c r="AB394" s="239"/>
      <c r="AC394" s="236"/>
      <c r="AD394" s="80"/>
      <c r="AE394" s="80"/>
      <c r="AF394" s="80"/>
      <c r="AG394" s="80"/>
      <c r="AH394" s="239"/>
      <c r="AI394" s="236"/>
    </row>
    <row r="395" spans="3:35">
      <c r="C395" s="221"/>
      <c r="D395" s="236"/>
      <c r="E395" s="236"/>
      <c r="F395" s="236"/>
      <c r="G395" s="236"/>
      <c r="H395" s="236"/>
      <c r="I395" s="236"/>
      <c r="J395" s="236"/>
      <c r="K395" s="236"/>
      <c r="L395" s="236"/>
      <c r="M395" s="236"/>
      <c r="N395" s="237"/>
      <c r="O395" s="238"/>
      <c r="P395" s="239"/>
      <c r="Q395" s="236"/>
      <c r="R395" s="239"/>
      <c r="S395" s="236"/>
      <c r="T395" s="239"/>
      <c r="U395" s="236"/>
      <c r="V395" s="239"/>
      <c r="W395" s="236"/>
      <c r="X395" s="239"/>
      <c r="Y395" s="236"/>
      <c r="Z395" s="239"/>
      <c r="AA395" s="236"/>
      <c r="AB395" s="239"/>
      <c r="AC395" s="236"/>
      <c r="AD395" s="80"/>
      <c r="AE395" s="80"/>
      <c r="AF395" s="80"/>
      <c r="AG395" s="80"/>
      <c r="AH395" s="239"/>
      <c r="AI395" s="236"/>
    </row>
    <row r="396" spans="3:35">
      <c r="C396" s="221"/>
      <c r="D396" s="236"/>
      <c r="E396" s="236"/>
      <c r="F396" s="236"/>
      <c r="G396" s="236"/>
      <c r="H396" s="236"/>
      <c r="I396" s="236"/>
      <c r="J396" s="236"/>
      <c r="K396" s="236"/>
      <c r="L396" s="236"/>
      <c r="M396" s="236"/>
      <c r="N396" s="237"/>
      <c r="O396" s="238"/>
      <c r="P396" s="239"/>
      <c r="Q396" s="236"/>
      <c r="R396" s="239"/>
      <c r="S396" s="236"/>
      <c r="T396" s="239"/>
      <c r="U396" s="236"/>
      <c r="V396" s="239"/>
      <c r="W396" s="236"/>
      <c r="X396" s="239"/>
      <c r="Y396" s="236"/>
      <c r="Z396" s="239"/>
      <c r="AA396" s="236"/>
      <c r="AB396" s="239"/>
      <c r="AC396" s="236"/>
      <c r="AD396" s="80"/>
      <c r="AE396" s="80"/>
      <c r="AF396" s="80"/>
      <c r="AG396" s="80"/>
      <c r="AH396" s="239"/>
      <c r="AI396" s="236"/>
    </row>
    <row r="397" spans="3:35">
      <c r="C397" s="221"/>
      <c r="D397" s="236"/>
      <c r="E397" s="236"/>
      <c r="F397" s="236"/>
      <c r="G397" s="236"/>
      <c r="H397" s="236"/>
      <c r="I397" s="236"/>
      <c r="J397" s="236"/>
      <c r="K397" s="236"/>
      <c r="L397" s="236"/>
      <c r="M397" s="236"/>
      <c r="N397" s="237"/>
      <c r="O397" s="238"/>
      <c r="P397" s="239"/>
      <c r="Q397" s="236"/>
      <c r="R397" s="239"/>
      <c r="S397" s="236"/>
      <c r="T397" s="239"/>
      <c r="U397" s="236"/>
      <c r="V397" s="239"/>
      <c r="W397" s="236"/>
      <c r="X397" s="239"/>
      <c r="Y397" s="236"/>
      <c r="Z397" s="239"/>
      <c r="AA397" s="236"/>
      <c r="AB397" s="239"/>
      <c r="AC397" s="236"/>
      <c r="AD397" s="80"/>
      <c r="AE397" s="80"/>
      <c r="AF397" s="80"/>
      <c r="AG397" s="80"/>
      <c r="AH397" s="239"/>
      <c r="AI397" s="236"/>
    </row>
    <row r="398" spans="3:35">
      <c r="C398" s="221"/>
      <c r="D398" s="236"/>
      <c r="E398" s="236"/>
      <c r="F398" s="236"/>
      <c r="G398" s="236"/>
      <c r="H398" s="236"/>
      <c r="I398" s="236"/>
      <c r="J398" s="236"/>
      <c r="K398" s="236"/>
      <c r="L398" s="236"/>
      <c r="M398" s="236"/>
      <c r="N398" s="237"/>
      <c r="O398" s="238"/>
      <c r="P398" s="239"/>
      <c r="Q398" s="236"/>
      <c r="R398" s="239"/>
      <c r="S398" s="236"/>
      <c r="T398" s="239"/>
      <c r="U398" s="236"/>
      <c r="V398" s="239"/>
      <c r="W398" s="236"/>
      <c r="X398" s="239"/>
      <c r="Y398" s="236"/>
      <c r="Z398" s="239"/>
      <c r="AA398" s="236"/>
      <c r="AB398" s="239"/>
      <c r="AC398" s="236"/>
      <c r="AD398" s="80"/>
      <c r="AE398" s="80"/>
      <c r="AF398" s="80"/>
      <c r="AG398" s="80"/>
      <c r="AH398" s="239"/>
      <c r="AI398" s="236"/>
    </row>
    <row r="399" spans="3:35">
      <c r="C399" s="221"/>
      <c r="D399" s="236"/>
      <c r="E399" s="236"/>
      <c r="F399" s="236"/>
      <c r="G399" s="236"/>
      <c r="H399" s="236"/>
      <c r="I399" s="236"/>
      <c r="J399" s="236"/>
      <c r="K399" s="236"/>
      <c r="L399" s="236"/>
      <c r="M399" s="236"/>
      <c r="N399" s="237"/>
      <c r="O399" s="238"/>
      <c r="P399" s="239"/>
      <c r="Q399" s="236"/>
      <c r="R399" s="239"/>
      <c r="S399" s="236"/>
      <c r="T399" s="239"/>
      <c r="U399" s="236"/>
      <c r="V399" s="239"/>
      <c r="W399" s="236"/>
      <c r="X399" s="239"/>
      <c r="Y399" s="236"/>
      <c r="Z399" s="239"/>
      <c r="AA399" s="236"/>
      <c r="AB399" s="239"/>
      <c r="AC399" s="236"/>
      <c r="AD399" s="80"/>
      <c r="AE399" s="80"/>
      <c r="AF399" s="80"/>
      <c r="AG399" s="80"/>
      <c r="AH399" s="239"/>
      <c r="AI399" s="236"/>
    </row>
    <row r="400" spans="3:35">
      <c r="C400" s="221"/>
      <c r="D400" s="236"/>
      <c r="E400" s="236"/>
      <c r="F400" s="236"/>
      <c r="G400" s="236"/>
      <c r="H400" s="236"/>
      <c r="I400" s="236"/>
      <c r="J400" s="236"/>
      <c r="K400" s="236"/>
      <c r="L400" s="236"/>
      <c r="M400" s="236"/>
      <c r="N400" s="237"/>
      <c r="O400" s="238"/>
      <c r="P400" s="239"/>
      <c r="Q400" s="236"/>
      <c r="R400" s="239"/>
      <c r="S400" s="236"/>
      <c r="T400" s="239"/>
      <c r="U400" s="236"/>
      <c r="V400" s="239"/>
      <c r="W400" s="236"/>
      <c r="X400" s="239"/>
      <c r="Y400" s="236"/>
      <c r="Z400" s="239"/>
      <c r="AA400" s="236"/>
      <c r="AB400" s="239"/>
      <c r="AC400" s="236"/>
      <c r="AD400" s="80"/>
      <c r="AE400" s="80"/>
      <c r="AF400" s="80"/>
      <c r="AG400" s="80"/>
      <c r="AH400" s="239"/>
      <c r="AI400" s="236"/>
    </row>
    <row r="401" spans="3:35">
      <c r="C401" s="221"/>
      <c r="D401" s="236"/>
      <c r="E401" s="236"/>
      <c r="F401" s="236"/>
      <c r="G401" s="236"/>
      <c r="H401" s="236"/>
      <c r="I401" s="236"/>
      <c r="J401" s="236"/>
      <c r="K401" s="236"/>
      <c r="L401" s="236"/>
      <c r="M401" s="236"/>
      <c r="N401" s="237"/>
      <c r="O401" s="238"/>
      <c r="P401" s="239"/>
      <c r="Q401" s="236"/>
      <c r="R401" s="239"/>
      <c r="S401" s="236"/>
      <c r="T401" s="239"/>
      <c r="U401" s="236"/>
      <c r="V401" s="239"/>
      <c r="W401" s="236"/>
      <c r="X401" s="239"/>
      <c r="Y401" s="236"/>
      <c r="Z401" s="239"/>
      <c r="AA401" s="236"/>
      <c r="AB401" s="239"/>
      <c r="AC401" s="236"/>
      <c r="AD401" s="80"/>
      <c r="AE401" s="80"/>
      <c r="AF401" s="80"/>
      <c r="AG401" s="80"/>
      <c r="AH401" s="239"/>
      <c r="AI401" s="236"/>
    </row>
    <row r="402" spans="3:35">
      <c r="C402" s="221"/>
      <c r="D402" s="236"/>
      <c r="E402" s="236"/>
      <c r="F402" s="236"/>
      <c r="G402" s="236"/>
      <c r="H402" s="236"/>
      <c r="I402" s="236"/>
      <c r="J402" s="236"/>
      <c r="K402" s="236"/>
      <c r="L402" s="236"/>
      <c r="M402" s="236"/>
      <c r="N402" s="237"/>
      <c r="O402" s="238"/>
      <c r="P402" s="239"/>
      <c r="Q402" s="236"/>
      <c r="R402" s="239"/>
      <c r="S402" s="236"/>
      <c r="T402" s="239"/>
      <c r="U402" s="236"/>
      <c r="V402" s="239"/>
      <c r="W402" s="236"/>
      <c r="X402" s="239"/>
      <c r="Y402" s="236"/>
      <c r="Z402" s="239"/>
      <c r="AA402" s="236"/>
      <c r="AB402" s="239"/>
      <c r="AC402" s="236"/>
      <c r="AD402" s="80"/>
      <c r="AE402" s="80"/>
      <c r="AF402" s="80"/>
      <c r="AG402" s="80"/>
      <c r="AH402" s="239"/>
      <c r="AI402" s="236"/>
    </row>
    <row r="403" spans="3:35">
      <c r="C403" s="221"/>
      <c r="D403" s="236"/>
      <c r="E403" s="236"/>
      <c r="F403" s="236"/>
      <c r="G403" s="236"/>
      <c r="H403" s="236"/>
      <c r="I403" s="236"/>
      <c r="J403" s="236"/>
      <c r="K403" s="236"/>
      <c r="L403" s="236"/>
      <c r="M403" s="236"/>
      <c r="N403" s="237"/>
      <c r="O403" s="238"/>
      <c r="P403" s="239"/>
      <c r="Q403" s="236"/>
      <c r="R403" s="239"/>
      <c r="S403" s="236"/>
      <c r="T403" s="239"/>
      <c r="U403" s="236"/>
      <c r="V403" s="239"/>
      <c r="W403" s="236"/>
      <c r="X403" s="239"/>
      <c r="Y403" s="236"/>
      <c r="Z403" s="239"/>
      <c r="AA403" s="236"/>
      <c r="AB403" s="239"/>
      <c r="AC403" s="236"/>
      <c r="AD403" s="80"/>
      <c r="AE403" s="80"/>
      <c r="AF403" s="80"/>
      <c r="AG403" s="80"/>
      <c r="AH403" s="239"/>
      <c r="AI403" s="236"/>
    </row>
    <row r="404" spans="3:35">
      <c r="C404" s="221"/>
      <c r="D404" s="236"/>
      <c r="E404" s="236"/>
      <c r="F404" s="236"/>
      <c r="G404" s="236"/>
      <c r="H404" s="236"/>
      <c r="I404" s="236"/>
      <c r="J404" s="236"/>
      <c r="K404" s="236"/>
      <c r="L404" s="236"/>
      <c r="M404" s="236"/>
      <c r="N404" s="237"/>
      <c r="O404" s="238"/>
      <c r="P404" s="239"/>
      <c r="Q404" s="236"/>
      <c r="R404" s="239"/>
      <c r="S404" s="236"/>
      <c r="T404" s="239"/>
      <c r="U404" s="236"/>
      <c r="V404" s="239"/>
      <c r="W404" s="236"/>
      <c r="X404" s="239"/>
      <c r="Y404" s="236"/>
      <c r="Z404" s="239"/>
      <c r="AA404" s="236"/>
      <c r="AB404" s="239"/>
      <c r="AC404" s="236"/>
      <c r="AD404" s="80"/>
      <c r="AE404" s="80"/>
      <c r="AF404" s="80"/>
      <c r="AG404" s="80"/>
      <c r="AH404" s="239"/>
      <c r="AI404" s="236"/>
    </row>
    <row r="405" spans="3:35">
      <c r="C405" s="221"/>
      <c r="D405" s="236"/>
      <c r="E405" s="236"/>
      <c r="F405" s="236"/>
      <c r="G405" s="236"/>
      <c r="H405" s="236"/>
      <c r="I405" s="236"/>
      <c r="J405" s="236"/>
      <c r="K405" s="236"/>
      <c r="L405" s="236"/>
      <c r="M405" s="236"/>
      <c r="N405" s="237"/>
      <c r="O405" s="238"/>
      <c r="P405" s="239"/>
      <c r="Q405" s="236"/>
      <c r="R405" s="239"/>
      <c r="S405" s="236"/>
      <c r="T405" s="239"/>
      <c r="U405" s="236"/>
      <c r="V405" s="239"/>
      <c r="W405" s="236"/>
      <c r="X405" s="239"/>
      <c r="Y405" s="236"/>
      <c r="Z405" s="239"/>
      <c r="AA405" s="236"/>
      <c r="AB405" s="239"/>
      <c r="AC405" s="236"/>
      <c r="AD405" s="80"/>
      <c r="AE405" s="80"/>
      <c r="AF405" s="80"/>
      <c r="AG405" s="80"/>
      <c r="AH405" s="239"/>
      <c r="AI405" s="236"/>
    </row>
    <row r="406" spans="3:35">
      <c r="C406" s="221"/>
      <c r="D406" s="236"/>
      <c r="E406" s="236"/>
      <c r="F406" s="236"/>
      <c r="G406" s="236"/>
      <c r="H406" s="236"/>
      <c r="I406" s="236"/>
      <c r="J406" s="236"/>
      <c r="K406" s="236"/>
      <c r="L406" s="236"/>
      <c r="M406" s="236"/>
      <c r="N406" s="237"/>
      <c r="O406" s="238"/>
      <c r="P406" s="239"/>
      <c r="Q406" s="236"/>
      <c r="R406" s="239"/>
      <c r="S406" s="236"/>
      <c r="T406" s="239"/>
      <c r="U406" s="236"/>
      <c r="V406" s="239"/>
      <c r="W406" s="236"/>
      <c r="X406" s="239"/>
      <c r="Y406" s="236"/>
      <c r="Z406" s="239"/>
      <c r="AA406" s="236"/>
      <c r="AB406" s="239"/>
      <c r="AC406" s="236"/>
      <c r="AD406" s="80"/>
      <c r="AE406" s="80"/>
      <c r="AF406" s="80"/>
      <c r="AG406" s="80"/>
      <c r="AH406" s="239"/>
      <c r="AI406" s="236"/>
    </row>
    <row r="407" spans="3:35">
      <c r="C407" s="221"/>
      <c r="D407" s="236"/>
      <c r="E407" s="236"/>
      <c r="F407" s="236"/>
      <c r="G407" s="236"/>
      <c r="H407" s="236"/>
      <c r="I407" s="236"/>
      <c r="J407" s="236"/>
      <c r="K407" s="236"/>
      <c r="L407" s="236"/>
      <c r="M407" s="236"/>
      <c r="N407" s="237"/>
      <c r="O407" s="238"/>
      <c r="P407" s="239"/>
      <c r="Q407" s="236"/>
      <c r="R407" s="239"/>
      <c r="S407" s="236"/>
      <c r="T407" s="239"/>
      <c r="U407" s="236"/>
      <c r="V407" s="239"/>
      <c r="W407" s="236"/>
      <c r="X407" s="239"/>
      <c r="Y407" s="236"/>
      <c r="Z407" s="239"/>
      <c r="AA407" s="236"/>
      <c r="AB407" s="239"/>
      <c r="AC407" s="236"/>
      <c r="AD407" s="80"/>
      <c r="AE407" s="80"/>
      <c r="AF407" s="80"/>
      <c r="AG407" s="80"/>
      <c r="AH407" s="239"/>
      <c r="AI407" s="236"/>
    </row>
    <row r="408" spans="3:35">
      <c r="C408" s="221"/>
      <c r="D408" s="236"/>
      <c r="E408" s="236"/>
      <c r="F408" s="236"/>
      <c r="G408" s="236"/>
      <c r="H408" s="236"/>
      <c r="I408" s="236"/>
      <c r="J408" s="236"/>
      <c r="K408" s="236"/>
      <c r="L408" s="236"/>
      <c r="M408" s="236"/>
      <c r="N408" s="237"/>
      <c r="O408" s="238"/>
      <c r="P408" s="239"/>
      <c r="Q408" s="236"/>
      <c r="R408" s="239"/>
      <c r="S408" s="236"/>
      <c r="T408" s="239"/>
      <c r="U408" s="236"/>
      <c r="V408" s="239"/>
      <c r="W408" s="236"/>
      <c r="X408" s="239"/>
      <c r="Y408" s="236"/>
      <c r="Z408" s="239"/>
      <c r="AA408" s="236"/>
      <c r="AB408" s="239"/>
      <c r="AC408" s="236"/>
      <c r="AD408" s="80"/>
      <c r="AE408" s="80"/>
      <c r="AF408" s="80"/>
      <c r="AG408" s="80"/>
      <c r="AH408" s="239"/>
      <c r="AI408" s="236"/>
    </row>
    <row r="409" spans="3:35">
      <c r="C409" s="221"/>
      <c r="D409" s="236"/>
      <c r="E409" s="236"/>
      <c r="F409" s="236"/>
      <c r="G409" s="236"/>
      <c r="H409" s="236"/>
      <c r="I409" s="236"/>
      <c r="J409" s="236"/>
      <c r="K409" s="236"/>
      <c r="L409" s="236"/>
      <c r="M409" s="236"/>
      <c r="N409" s="237"/>
      <c r="O409" s="238"/>
      <c r="P409" s="239"/>
      <c r="Q409" s="236"/>
      <c r="R409" s="239"/>
      <c r="S409" s="236"/>
      <c r="T409" s="239"/>
      <c r="U409" s="236"/>
      <c r="V409" s="239"/>
      <c r="W409" s="236"/>
      <c r="X409" s="239"/>
      <c r="Y409" s="236"/>
      <c r="Z409" s="239"/>
      <c r="AA409" s="236"/>
      <c r="AB409" s="239"/>
      <c r="AC409" s="236"/>
      <c r="AD409" s="80"/>
      <c r="AE409" s="80"/>
      <c r="AF409" s="80"/>
      <c r="AG409" s="80"/>
      <c r="AH409" s="239"/>
      <c r="AI409" s="236"/>
    </row>
    <row r="410" spans="3:35">
      <c r="C410" s="221"/>
      <c r="D410" s="236"/>
      <c r="E410" s="236"/>
      <c r="F410" s="236"/>
      <c r="G410" s="236"/>
      <c r="H410" s="236"/>
      <c r="I410" s="236"/>
      <c r="J410" s="236"/>
      <c r="K410" s="236"/>
      <c r="L410" s="236"/>
      <c r="M410" s="236"/>
      <c r="N410" s="237"/>
      <c r="O410" s="238"/>
      <c r="P410" s="239"/>
      <c r="Q410" s="236"/>
      <c r="R410" s="239"/>
      <c r="S410" s="236"/>
      <c r="T410" s="239"/>
      <c r="U410" s="236"/>
      <c r="V410" s="239"/>
      <c r="W410" s="236"/>
      <c r="X410" s="239"/>
      <c r="Y410" s="236"/>
      <c r="Z410" s="239"/>
      <c r="AA410" s="236"/>
      <c r="AB410" s="239"/>
      <c r="AC410" s="236"/>
      <c r="AD410" s="80"/>
      <c r="AE410" s="80"/>
      <c r="AF410" s="80"/>
      <c r="AG410" s="80"/>
      <c r="AH410" s="239"/>
      <c r="AI410" s="236"/>
    </row>
    <row r="411" spans="3:35">
      <c r="C411" s="221"/>
      <c r="D411" s="236"/>
      <c r="E411" s="236"/>
      <c r="F411" s="236"/>
      <c r="G411" s="236"/>
      <c r="H411" s="236"/>
      <c r="I411" s="236"/>
      <c r="J411" s="236"/>
      <c r="K411" s="236"/>
      <c r="L411" s="236"/>
      <c r="M411" s="236"/>
      <c r="N411" s="237"/>
      <c r="O411" s="238"/>
      <c r="P411" s="239"/>
      <c r="Q411" s="236"/>
      <c r="R411" s="239"/>
      <c r="S411" s="236"/>
      <c r="T411" s="239"/>
      <c r="U411" s="236"/>
      <c r="V411" s="239"/>
      <c r="W411" s="236"/>
      <c r="X411" s="239"/>
      <c r="Y411" s="236"/>
      <c r="Z411" s="239"/>
      <c r="AA411" s="236"/>
      <c r="AB411" s="239"/>
      <c r="AC411" s="236"/>
      <c r="AD411" s="80"/>
      <c r="AE411" s="80"/>
      <c r="AF411" s="80"/>
      <c r="AG411" s="80"/>
      <c r="AH411" s="239"/>
      <c r="AI411" s="236"/>
    </row>
    <row r="412" spans="3:35">
      <c r="C412" s="221"/>
      <c r="D412" s="236"/>
      <c r="E412" s="236"/>
      <c r="F412" s="236"/>
      <c r="G412" s="236"/>
      <c r="H412" s="236"/>
      <c r="I412" s="236"/>
      <c r="J412" s="236"/>
      <c r="K412" s="236"/>
      <c r="L412" s="236"/>
      <c r="M412" s="236"/>
      <c r="N412" s="237"/>
      <c r="O412" s="238"/>
      <c r="P412" s="239"/>
      <c r="Q412" s="236"/>
      <c r="R412" s="239"/>
      <c r="S412" s="236"/>
      <c r="T412" s="239"/>
      <c r="U412" s="236"/>
      <c r="V412" s="239"/>
      <c r="W412" s="236"/>
      <c r="X412" s="239"/>
      <c r="Y412" s="236"/>
      <c r="Z412" s="239"/>
      <c r="AA412" s="236"/>
      <c r="AB412" s="239"/>
      <c r="AC412" s="236"/>
      <c r="AD412" s="80"/>
      <c r="AE412" s="80"/>
      <c r="AF412" s="80"/>
      <c r="AG412" s="80"/>
      <c r="AH412" s="239"/>
      <c r="AI412" s="236"/>
    </row>
    <row r="413" spans="3:35">
      <c r="C413" s="221"/>
      <c r="D413" s="236"/>
      <c r="E413" s="236"/>
      <c r="F413" s="236"/>
      <c r="G413" s="236"/>
      <c r="H413" s="236"/>
      <c r="I413" s="236"/>
      <c r="J413" s="236"/>
      <c r="K413" s="236"/>
      <c r="L413" s="236"/>
      <c r="M413" s="236"/>
      <c r="N413" s="237"/>
      <c r="O413" s="238"/>
      <c r="P413" s="239"/>
      <c r="Q413" s="236"/>
      <c r="R413" s="239"/>
      <c r="S413" s="236"/>
      <c r="T413" s="239"/>
      <c r="U413" s="236"/>
      <c r="V413" s="239"/>
      <c r="W413" s="236"/>
      <c r="X413" s="239"/>
      <c r="Y413" s="236"/>
      <c r="Z413" s="239"/>
      <c r="AA413" s="236"/>
      <c r="AB413" s="239"/>
      <c r="AC413" s="236"/>
      <c r="AD413" s="80"/>
      <c r="AE413" s="80"/>
      <c r="AF413" s="80"/>
      <c r="AG413" s="80"/>
      <c r="AH413" s="239"/>
      <c r="AI413" s="236"/>
    </row>
    <row r="414" spans="3:35">
      <c r="C414" s="221"/>
      <c r="D414" s="236"/>
      <c r="E414" s="236"/>
      <c r="F414" s="236"/>
      <c r="G414" s="236"/>
      <c r="H414" s="236"/>
      <c r="I414" s="236"/>
      <c r="J414" s="236"/>
      <c r="K414" s="236"/>
      <c r="L414" s="236"/>
      <c r="M414" s="236"/>
      <c r="N414" s="237"/>
      <c r="O414" s="238"/>
      <c r="P414" s="239"/>
      <c r="Q414" s="236"/>
      <c r="R414" s="239"/>
      <c r="S414" s="236"/>
      <c r="T414" s="239"/>
      <c r="U414" s="236"/>
      <c r="V414" s="239"/>
      <c r="W414" s="236"/>
      <c r="X414" s="239"/>
      <c r="Y414" s="236"/>
      <c r="Z414" s="239"/>
      <c r="AA414" s="236"/>
      <c r="AB414" s="239"/>
      <c r="AC414" s="236"/>
      <c r="AD414" s="80"/>
      <c r="AE414" s="80"/>
      <c r="AF414" s="80"/>
      <c r="AG414" s="80"/>
      <c r="AH414" s="239"/>
      <c r="AI414" s="236"/>
    </row>
    <row r="415" spans="3:35">
      <c r="C415" s="221"/>
      <c r="D415" s="236"/>
      <c r="E415" s="236"/>
      <c r="F415" s="236"/>
      <c r="G415" s="236"/>
      <c r="H415" s="236"/>
      <c r="I415" s="236"/>
      <c r="J415" s="236"/>
      <c r="K415" s="236"/>
      <c r="L415" s="236"/>
      <c r="M415" s="236"/>
      <c r="N415" s="237"/>
      <c r="O415" s="238"/>
      <c r="P415" s="239"/>
      <c r="Q415" s="236"/>
      <c r="R415" s="239"/>
      <c r="S415" s="236"/>
      <c r="T415" s="239"/>
      <c r="U415" s="236"/>
      <c r="V415" s="239"/>
      <c r="W415" s="236"/>
      <c r="X415" s="239"/>
      <c r="Y415" s="236"/>
      <c r="Z415" s="239"/>
      <c r="AA415" s="236"/>
      <c r="AB415" s="239"/>
      <c r="AC415" s="236"/>
      <c r="AD415" s="80"/>
      <c r="AE415" s="80"/>
      <c r="AF415" s="80"/>
      <c r="AG415" s="80"/>
      <c r="AH415" s="239"/>
      <c r="AI415" s="236"/>
    </row>
    <row r="416" spans="3:35">
      <c r="C416" s="221"/>
      <c r="D416" s="236"/>
      <c r="E416" s="236"/>
      <c r="F416" s="236"/>
      <c r="G416" s="236"/>
      <c r="H416" s="236"/>
      <c r="I416" s="236"/>
      <c r="J416" s="236"/>
      <c r="K416" s="236"/>
      <c r="L416" s="236"/>
      <c r="M416" s="236"/>
      <c r="N416" s="237"/>
      <c r="O416" s="238"/>
      <c r="P416" s="239"/>
      <c r="Q416" s="236"/>
      <c r="R416" s="239"/>
      <c r="S416" s="236"/>
      <c r="T416" s="239"/>
      <c r="U416" s="236"/>
      <c r="V416" s="239"/>
      <c r="W416" s="236"/>
      <c r="X416" s="239"/>
      <c r="Y416" s="236"/>
      <c r="Z416" s="239"/>
      <c r="AA416" s="236"/>
      <c r="AB416" s="239"/>
      <c r="AC416" s="236"/>
      <c r="AD416" s="80"/>
      <c r="AE416" s="80"/>
      <c r="AF416" s="80"/>
      <c r="AG416" s="80"/>
      <c r="AH416" s="239"/>
      <c r="AI416" s="236"/>
    </row>
    <row r="417" spans="3:35">
      <c r="C417" s="221"/>
      <c r="D417" s="236"/>
      <c r="E417" s="236"/>
      <c r="F417" s="236"/>
      <c r="G417" s="236"/>
      <c r="H417" s="236"/>
      <c r="I417" s="236"/>
      <c r="J417" s="236"/>
      <c r="K417" s="236"/>
      <c r="L417" s="236"/>
      <c r="M417" s="236"/>
      <c r="N417" s="237"/>
      <c r="O417" s="238"/>
      <c r="P417" s="239"/>
      <c r="Q417" s="236"/>
      <c r="R417" s="239"/>
      <c r="S417" s="236"/>
      <c r="T417" s="239"/>
      <c r="U417" s="236"/>
      <c r="V417" s="239"/>
      <c r="W417" s="236"/>
      <c r="X417" s="239"/>
      <c r="Y417" s="236"/>
      <c r="Z417" s="239"/>
      <c r="AA417" s="236"/>
      <c r="AB417" s="239"/>
      <c r="AC417" s="236"/>
      <c r="AD417" s="80"/>
      <c r="AE417" s="80"/>
      <c r="AF417" s="80"/>
      <c r="AG417" s="80"/>
      <c r="AH417" s="239"/>
      <c r="AI417" s="236"/>
    </row>
    <row r="418" spans="3:35">
      <c r="C418" s="221"/>
      <c r="D418" s="236"/>
      <c r="E418" s="236"/>
      <c r="F418" s="236"/>
      <c r="G418" s="236"/>
      <c r="H418" s="236"/>
      <c r="I418" s="236"/>
      <c r="J418" s="236"/>
      <c r="K418" s="236"/>
      <c r="L418" s="236"/>
      <c r="M418" s="236"/>
      <c r="N418" s="237"/>
      <c r="O418" s="238"/>
      <c r="P418" s="239"/>
      <c r="Q418" s="236"/>
      <c r="R418" s="239"/>
      <c r="S418" s="236"/>
      <c r="T418" s="239"/>
      <c r="U418" s="236"/>
      <c r="V418" s="239"/>
      <c r="W418" s="236"/>
      <c r="X418" s="239"/>
      <c r="Y418" s="236"/>
      <c r="Z418" s="239"/>
      <c r="AA418" s="236"/>
      <c r="AB418" s="239"/>
      <c r="AC418" s="236"/>
      <c r="AD418" s="80"/>
      <c r="AE418" s="80"/>
      <c r="AF418" s="80"/>
      <c r="AG418" s="80"/>
      <c r="AH418" s="239"/>
      <c r="AI418" s="236"/>
    </row>
    <row r="419" spans="3:35">
      <c r="C419" s="221"/>
      <c r="D419" s="236"/>
      <c r="E419" s="236"/>
      <c r="F419" s="236"/>
      <c r="G419" s="236"/>
      <c r="H419" s="236"/>
      <c r="I419" s="236"/>
      <c r="J419" s="236"/>
      <c r="K419" s="236"/>
      <c r="L419" s="236"/>
      <c r="M419" s="236"/>
      <c r="N419" s="237"/>
      <c r="O419" s="238"/>
      <c r="P419" s="239"/>
      <c r="Q419" s="236"/>
      <c r="R419" s="239"/>
      <c r="S419" s="236"/>
      <c r="T419" s="239"/>
      <c r="U419" s="236"/>
      <c r="V419" s="239"/>
      <c r="W419" s="236"/>
      <c r="X419" s="239"/>
      <c r="Y419" s="236"/>
      <c r="Z419" s="239"/>
      <c r="AA419" s="236"/>
      <c r="AB419" s="239"/>
      <c r="AC419" s="236"/>
      <c r="AD419" s="80"/>
      <c r="AE419" s="80"/>
      <c r="AF419" s="80"/>
      <c r="AG419" s="80"/>
      <c r="AH419" s="239"/>
      <c r="AI419" s="236"/>
    </row>
    <row r="420" spans="3:35">
      <c r="C420" s="221"/>
      <c r="D420" s="236"/>
      <c r="E420" s="236"/>
      <c r="F420" s="236"/>
      <c r="G420" s="236"/>
      <c r="H420" s="236"/>
      <c r="I420" s="236"/>
      <c r="J420" s="236"/>
      <c r="K420" s="236"/>
      <c r="L420" s="236"/>
      <c r="M420" s="236"/>
      <c r="N420" s="237"/>
      <c r="O420" s="238"/>
      <c r="P420" s="239"/>
      <c r="Q420" s="236"/>
      <c r="R420" s="239"/>
      <c r="S420" s="236"/>
      <c r="T420" s="239"/>
      <c r="U420" s="236"/>
      <c r="V420" s="239"/>
      <c r="W420" s="236"/>
      <c r="X420" s="239"/>
      <c r="Y420" s="236"/>
      <c r="Z420" s="239"/>
      <c r="AA420" s="236"/>
      <c r="AB420" s="239"/>
      <c r="AC420" s="236"/>
      <c r="AD420" s="80"/>
      <c r="AE420" s="80"/>
      <c r="AF420" s="80"/>
      <c r="AG420" s="80"/>
      <c r="AH420" s="239"/>
      <c r="AI420" s="236"/>
    </row>
    <row r="421" spans="3:35">
      <c r="C421" s="221"/>
      <c r="D421" s="236"/>
      <c r="E421" s="236"/>
      <c r="F421" s="236"/>
      <c r="G421" s="236"/>
      <c r="H421" s="236"/>
      <c r="I421" s="236"/>
      <c r="J421" s="236"/>
      <c r="K421" s="236"/>
      <c r="L421" s="236"/>
      <c r="M421" s="236"/>
      <c r="N421" s="237"/>
      <c r="O421" s="238"/>
      <c r="P421" s="239"/>
      <c r="Q421" s="236"/>
      <c r="R421" s="239"/>
      <c r="S421" s="236"/>
      <c r="T421" s="239"/>
      <c r="U421" s="236"/>
      <c r="V421" s="239"/>
      <c r="W421" s="236"/>
      <c r="X421" s="239"/>
      <c r="Y421" s="236"/>
      <c r="Z421" s="239"/>
      <c r="AA421" s="236"/>
      <c r="AB421" s="239"/>
      <c r="AC421" s="236"/>
      <c r="AD421" s="80"/>
      <c r="AE421" s="80"/>
      <c r="AF421" s="80"/>
      <c r="AG421" s="80"/>
      <c r="AH421" s="239"/>
      <c r="AI421" s="236"/>
    </row>
    <row r="422" spans="3:35">
      <c r="C422" s="221"/>
      <c r="D422" s="236"/>
      <c r="E422" s="236"/>
      <c r="F422" s="236"/>
      <c r="G422" s="236"/>
      <c r="H422" s="236"/>
      <c r="I422" s="236"/>
      <c r="J422" s="236"/>
      <c r="K422" s="236"/>
      <c r="L422" s="236"/>
      <c r="M422" s="236"/>
      <c r="N422" s="237"/>
      <c r="O422" s="238"/>
      <c r="P422" s="239"/>
      <c r="Q422" s="236"/>
      <c r="R422" s="239"/>
      <c r="S422" s="236"/>
      <c r="T422" s="239"/>
      <c r="U422" s="236"/>
      <c r="V422" s="239"/>
      <c r="W422" s="236"/>
      <c r="X422" s="239"/>
      <c r="Y422" s="236"/>
      <c r="Z422" s="239"/>
      <c r="AA422" s="236"/>
      <c r="AB422" s="239"/>
      <c r="AC422" s="236"/>
      <c r="AD422" s="80"/>
      <c r="AE422" s="80"/>
      <c r="AF422" s="80"/>
      <c r="AG422" s="80"/>
      <c r="AH422" s="239"/>
      <c r="AI422" s="236"/>
    </row>
    <row r="423" spans="3:35">
      <c r="C423" s="221"/>
      <c r="D423" s="236"/>
      <c r="E423" s="236"/>
      <c r="F423" s="236"/>
      <c r="G423" s="236"/>
      <c r="H423" s="236"/>
      <c r="I423" s="236"/>
      <c r="J423" s="236"/>
      <c r="K423" s="236"/>
      <c r="L423" s="236"/>
      <c r="M423" s="236"/>
      <c r="N423" s="237"/>
      <c r="O423" s="238"/>
      <c r="P423" s="239"/>
      <c r="Q423" s="236"/>
      <c r="R423" s="239"/>
      <c r="S423" s="236"/>
      <c r="T423" s="239"/>
      <c r="U423" s="236"/>
      <c r="V423" s="239"/>
      <c r="W423" s="236"/>
      <c r="X423" s="239"/>
      <c r="Y423" s="236"/>
      <c r="Z423" s="239"/>
      <c r="AA423" s="236"/>
      <c r="AB423" s="239"/>
      <c r="AC423" s="236"/>
      <c r="AD423" s="80"/>
      <c r="AE423" s="80"/>
      <c r="AF423" s="80"/>
      <c r="AG423" s="80"/>
      <c r="AH423" s="239"/>
      <c r="AI423" s="236"/>
    </row>
    <row r="424" spans="3:35">
      <c r="C424" s="221"/>
      <c r="D424" s="236"/>
      <c r="E424" s="236"/>
      <c r="F424" s="236"/>
      <c r="G424" s="236"/>
      <c r="H424" s="236"/>
      <c r="I424" s="236"/>
      <c r="J424" s="236"/>
      <c r="K424" s="236"/>
      <c r="L424" s="236"/>
      <c r="M424" s="236"/>
      <c r="N424" s="237"/>
      <c r="O424" s="238"/>
      <c r="P424" s="239"/>
      <c r="Q424" s="236"/>
      <c r="R424" s="239"/>
      <c r="S424" s="236"/>
      <c r="T424" s="239"/>
      <c r="U424" s="236"/>
      <c r="V424" s="239"/>
      <c r="W424" s="236"/>
      <c r="X424" s="239"/>
      <c r="Y424" s="236"/>
      <c r="Z424" s="239"/>
      <c r="AA424" s="236"/>
      <c r="AB424" s="239"/>
      <c r="AC424" s="236"/>
      <c r="AD424" s="80"/>
      <c r="AE424" s="80"/>
      <c r="AF424" s="80"/>
      <c r="AG424" s="80"/>
      <c r="AH424" s="239"/>
      <c r="AI424" s="236"/>
    </row>
    <row r="425" spans="3:35">
      <c r="C425" s="221"/>
      <c r="D425" s="236"/>
      <c r="E425" s="236"/>
      <c r="F425" s="236"/>
      <c r="G425" s="236"/>
      <c r="H425" s="236"/>
      <c r="I425" s="236"/>
      <c r="J425" s="236"/>
      <c r="K425" s="236"/>
      <c r="L425" s="236"/>
      <c r="M425" s="236"/>
      <c r="N425" s="237"/>
      <c r="O425" s="238"/>
      <c r="P425" s="239"/>
      <c r="Q425" s="236"/>
      <c r="R425" s="239"/>
      <c r="S425" s="236"/>
      <c r="T425" s="239"/>
      <c r="U425" s="236"/>
      <c r="V425" s="239"/>
      <c r="W425" s="236"/>
      <c r="X425" s="239"/>
      <c r="Y425" s="236"/>
      <c r="Z425" s="239"/>
      <c r="AA425" s="236"/>
      <c r="AB425" s="239"/>
      <c r="AC425" s="236"/>
      <c r="AD425" s="80"/>
      <c r="AE425" s="80"/>
      <c r="AF425" s="80"/>
      <c r="AG425" s="80"/>
      <c r="AH425" s="239"/>
      <c r="AI425" s="236"/>
    </row>
    <row r="426" spans="3:35">
      <c r="C426" s="221"/>
      <c r="D426" s="236"/>
      <c r="E426" s="236"/>
      <c r="F426" s="236"/>
      <c r="G426" s="236"/>
      <c r="H426" s="236"/>
      <c r="I426" s="236"/>
      <c r="J426" s="236"/>
      <c r="K426" s="236"/>
      <c r="L426" s="236"/>
      <c r="M426" s="236"/>
      <c r="N426" s="237"/>
      <c r="O426" s="238"/>
      <c r="P426" s="239"/>
      <c r="Q426" s="236"/>
      <c r="R426" s="239"/>
      <c r="S426" s="236"/>
      <c r="T426" s="239"/>
      <c r="U426" s="236"/>
      <c r="V426" s="239"/>
      <c r="W426" s="236"/>
      <c r="X426" s="239"/>
      <c r="Y426" s="236"/>
      <c r="Z426" s="239"/>
      <c r="AA426" s="236"/>
      <c r="AB426" s="239"/>
      <c r="AC426" s="236"/>
      <c r="AD426" s="80"/>
      <c r="AE426" s="80"/>
      <c r="AF426" s="80"/>
      <c r="AG426" s="80"/>
      <c r="AH426" s="239"/>
      <c r="AI426" s="236"/>
    </row>
    <row r="427" spans="3:35">
      <c r="C427" s="221"/>
      <c r="D427" s="236"/>
      <c r="E427" s="236"/>
      <c r="F427" s="236"/>
      <c r="G427" s="236"/>
      <c r="H427" s="236"/>
      <c r="I427" s="236"/>
      <c r="J427" s="236"/>
      <c r="K427" s="236"/>
      <c r="L427" s="236"/>
      <c r="M427" s="236"/>
      <c r="N427" s="237"/>
      <c r="O427" s="238"/>
      <c r="P427" s="239"/>
      <c r="Q427" s="236"/>
      <c r="R427" s="239"/>
      <c r="S427" s="236"/>
      <c r="T427" s="239"/>
      <c r="U427" s="236"/>
      <c r="V427" s="239"/>
      <c r="W427" s="236"/>
      <c r="X427" s="239"/>
      <c r="Y427" s="236"/>
      <c r="Z427" s="239"/>
      <c r="AA427" s="236"/>
      <c r="AB427" s="239"/>
      <c r="AC427" s="236"/>
      <c r="AD427" s="80"/>
      <c r="AE427" s="80"/>
      <c r="AF427" s="80"/>
      <c r="AG427" s="80"/>
      <c r="AH427" s="239"/>
      <c r="AI427" s="236"/>
    </row>
    <row r="428" spans="3:35">
      <c r="C428" s="221"/>
      <c r="D428" s="236"/>
      <c r="E428" s="236"/>
      <c r="F428" s="236"/>
      <c r="G428" s="236"/>
      <c r="H428" s="236"/>
      <c r="I428" s="236"/>
      <c r="J428" s="236"/>
      <c r="K428" s="236"/>
      <c r="L428" s="236"/>
      <c r="M428" s="236"/>
      <c r="N428" s="237"/>
      <c r="O428" s="238"/>
      <c r="P428" s="239"/>
      <c r="Q428" s="236"/>
      <c r="R428" s="239"/>
      <c r="S428" s="236"/>
      <c r="T428" s="239"/>
      <c r="U428" s="236"/>
      <c r="V428" s="239"/>
      <c r="W428" s="236"/>
      <c r="X428" s="239"/>
      <c r="Y428" s="236"/>
      <c r="Z428" s="239"/>
      <c r="AA428" s="236"/>
      <c r="AB428" s="239"/>
      <c r="AC428" s="236"/>
      <c r="AD428" s="80"/>
      <c r="AE428" s="80"/>
      <c r="AF428" s="80"/>
      <c r="AG428" s="80"/>
      <c r="AH428" s="239"/>
      <c r="AI428" s="236"/>
    </row>
    <row r="429" spans="3:35">
      <c r="C429" s="221"/>
      <c r="D429" s="236"/>
      <c r="E429" s="236"/>
      <c r="F429" s="236"/>
      <c r="G429" s="236"/>
      <c r="H429" s="236"/>
      <c r="I429" s="236"/>
      <c r="J429" s="236"/>
      <c r="K429" s="236"/>
      <c r="L429" s="236"/>
      <c r="M429" s="236"/>
      <c r="N429" s="237"/>
      <c r="O429" s="238"/>
      <c r="P429" s="239"/>
      <c r="Q429" s="236"/>
      <c r="R429" s="239"/>
      <c r="S429" s="236"/>
      <c r="T429" s="239"/>
      <c r="U429" s="236"/>
      <c r="V429" s="239"/>
      <c r="W429" s="236"/>
      <c r="X429" s="239"/>
      <c r="Y429" s="236"/>
      <c r="Z429" s="239"/>
      <c r="AA429" s="236"/>
      <c r="AB429" s="239"/>
      <c r="AC429" s="236"/>
      <c r="AD429" s="80"/>
      <c r="AE429" s="80"/>
      <c r="AF429" s="80"/>
      <c r="AG429" s="80"/>
      <c r="AH429" s="239"/>
      <c r="AI429" s="236"/>
    </row>
    <row r="430" spans="3:35">
      <c r="C430" s="221"/>
      <c r="D430" s="236"/>
      <c r="E430" s="236"/>
      <c r="F430" s="236"/>
      <c r="G430" s="236"/>
      <c r="H430" s="236"/>
      <c r="I430" s="236"/>
      <c r="J430" s="236"/>
      <c r="K430" s="236"/>
      <c r="L430" s="236"/>
      <c r="M430" s="236"/>
      <c r="N430" s="237"/>
      <c r="O430" s="238"/>
      <c r="P430" s="239"/>
      <c r="Q430" s="236"/>
      <c r="R430" s="239"/>
      <c r="S430" s="236"/>
      <c r="T430" s="239"/>
      <c r="U430" s="236"/>
      <c r="V430" s="239"/>
      <c r="W430" s="236"/>
      <c r="X430" s="239"/>
      <c r="Y430" s="236"/>
      <c r="Z430" s="239"/>
      <c r="AA430" s="236"/>
      <c r="AB430" s="239"/>
      <c r="AC430" s="236"/>
      <c r="AD430" s="80"/>
      <c r="AE430" s="80"/>
      <c r="AF430" s="80"/>
      <c r="AG430" s="80"/>
      <c r="AH430" s="239"/>
      <c r="AI430" s="236"/>
    </row>
    <row r="431" spans="3:35">
      <c r="C431" s="221"/>
      <c r="D431" s="236"/>
      <c r="E431" s="236"/>
      <c r="F431" s="236"/>
      <c r="G431" s="236"/>
      <c r="H431" s="236"/>
      <c r="I431" s="236"/>
      <c r="J431" s="236"/>
      <c r="K431" s="236"/>
      <c r="L431" s="236"/>
      <c r="M431" s="236"/>
      <c r="N431" s="237"/>
      <c r="O431" s="238"/>
      <c r="P431" s="239"/>
      <c r="Q431" s="236"/>
      <c r="R431" s="239"/>
      <c r="S431" s="236"/>
      <c r="T431" s="239"/>
      <c r="U431" s="236"/>
      <c r="V431" s="239"/>
      <c r="W431" s="236"/>
      <c r="X431" s="239"/>
      <c r="Y431" s="236"/>
      <c r="Z431" s="239"/>
      <c r="AA431" s="236"/>
      <c r="AB431" s="239"/>
      <c r="AC431" s="236"/>
      <c r="AD431" s="80"/>
      <c r="AE431" s="80"/>
      <c r="AF431" s="80"/>
      <c r="AG431" s="80"/>
      <c r="AH431" s="239"/>
      <c r="AI431" s="236"/>
    </row>
    <row r="432" spans="3:35">
      <c r="C432" s="221"/>
      <c r="D432" s="236"/>
      <c r="E432" s="236"/>
      <c r="F432" s="236"/>
      <c r="G432" s="236"/>
      <c r="H432" s="236"/>
      <c r="I432" s="236"/>
      <c r="J432" s="236"/>
      <c r="K432" s="236"/>
      <c r="L432" s="236"/>
      <c r="M432" s="236"/>
      <c r="N432" s="237"/>
      <c r="O432" s="238"/>
      <c r="P432" s="239"/>
      <c r="Q432" s="236"/>
      <c r="R432" s="239"/>
      <c r="S432" s="236"/>
      <c r="T432" s="239"/>
      <c r="U432" s="236"/>
      <c r="V432" s="239"/>
      <c r="W432" s="236"/>
      <c r="X432" s="239"/>
      <c r="Y432" s="236"/>
      <c r="Z432" s="239"/>
      <c r="AA432" s="236"/>
      <c r="AB432" s="239"/>
      <c r="AC432" s="236"/>
      <c r="AD432" s="80"/>
      <c r="AE432" s="80"/>
      <c r="AF432" s="80"/>
      <c r="AG432" s="80"/>
      <c r="AH432" s="239"/>
      <c r="AI432" s="236"/>
    </row>
    <row r="433" spans="3:35">
      <c r="C433" s="221"/>
      <c r="D433" s="236"/>
      <c r="E433" s="236"/>
      <c r="F433" s="236"/>
      <c r="G433" s="236"/>
      <c r="H433" s="236"/>
      <c r="I433" s="236"/>
      <c r="J433" s="236"/>
      <c r="K433" s="236"/>
      <c r="L433" s="236"/>
      <c r="M433" s="236"/>
      <c r="N433" s="237"/>
      <c r="O433" s="238"/>
      <c r="P433" s="239"/>
      <c r="Q433" s="236"/>
      <c r="R433" s="239"/>
      <c r="S433" s="236"/>
      <c r="T433" s="239"/>
      <c r="U433" s="236"/>
      <c r="V433" s="239"/>
      <c r="W433" s="236"/>
      <c r="X433" s="239"/>
      <c r="Y433" s="236"/>
      <c r="Z433" s="239"/>
      <c r="AA433" s="236"/>
      <c r="AB433" s="239"/>
      <c r="AC433" s="236"/>
      <c r="AD433" s="80"/>
      <c r="AE433" s="80"/>
      <c r="AF433" s="80"/>
      <c r="AG433" s="80"/>
      <c r="AH433" s="239"/>
      <c r="AI433" s="236"/>
    </row>
    <row r="434" spans="3:35">
      <c r="C434" s="221"/>
      <c r="D434" s="236"/>
      <c r="E434" s="236"/>
      <c r="F434" s="236"/>
      <c r="G434" s="236"/>
      <c r="H434" s="236"/>
      <c r="I434" s="236"/>
      <c r="J434" s="236"/>
      <c r="K434" s="236"/>
      <c r="L434" s="236"/>
      <c r="M434" s="236"/>
      <c r="N434" s="237"/>
      <c r="O434" s="238"/>
      <c r="P434" s="239"/>
      <c r="Q434" s="236"/>
      <c r="R434" s="239"/>
      <c r="S434" s="236"/>
      <c r="T434" s="239"/>
      <c r="U434" s="236"/>
      <c r="V434" s="239"/>
      <c r="W434" s="236"/>
      <c r="X434" s="239"/>
      <c r="Y434" s="236"/>
      <c r="Z434" s="239"/>
      <c r="AA434" s="236"/>
      <c r="AB434" s="239"/>
      <c r="AC434" s="236"/>
      <c r="AD434" s="80"/>
      <c r="AE434" s="80"/>
      <c r="AF434" s="80"/>
      <c r="AG434" s="80"/>
      <c r="AH434" s="239"/>
      <c r="AI434" s="236"/>
    </row>
    <row r="435" spans="3:35">
      <c r="C435" s="221"/>
      <c r="D435" s="236"/>
      <c r="E435" s="236"/>
      <c r="F435" s="236"/>
      <c r="G435" s="236"/>
      <c r="H435" s="236"/>
      <c r="I435" s="236"/>
      <c r="J435" s="236"/>
      <c r="K435" s="236"/>
      <c r="L435" s="236"/>
      <c r="M435" s="236"/>
      <c r="N435" s="237"/>
      <c r="O435" s="238"/>
      <c r="P435" s="239"/>
      <c r="Q435" s="236"/>
      <c r="R435" s="239"/>
      <c r="S435" s="236"/>
      <c r="T435" s="239"/>
      <c r="U435" s="236"/>
      <c r="V435" s="239"/>
      <c r="W435" s="236"/>
      <c r="X435" s="239"/>
      <c r="Y435" s="236"/>
      <c r="Z435" s="239"/>
      <c r="AA435" s="236"/>
      <c r="AB435" s="239"/>
      <c r="AC435" s="236"/>
      <c r="AD435" s="80"/>
      <c r="AE435" s="80"/>
      <c r="AF435" s="80"/>
      <c r="AG435" s="80"/>
      <c r="AH435" s="239"/>
      <c r="AI435" s="236"/>
    </row>
    <row r="436" spans="3:35">
      <c r="C436" s="221"/>
      <c r="D436" s="236"/>
      <c r="E436" s="236"/>
      <c r="F436" s="236"/>
      <c r="G436" s="236"/>
      <c r="H436" s="236"/>
      <c r="I436" s="236"/>
      <c r="J436" s="236"/>
      <c r="K436" s="236"/>
      <c r="L436" s="236"/>
      <c r="M436" s="236"/>
      <c r="N436" s="237"/>
      <c r="O436" s="238"/>
      <c r="P436" s="239"/>
      <c r="Q436" s="236"/>
      <c r="R436" s="239"/>
      <c r="S436" s="236"/>
      <c r="T436" s="239"/>
      <c r="U436" s="236"/>
      <c r="V436" s="239"/>
      <c r="W436" s="236"/>
      <c r="X436" s="239"/>
      <c r="Y436" s="236"/>
      <c r="Z436" s="239"/>
      <c r="AA436" s="236"/>
      <c r="AB436" s="239"/>
      <c r="AC436" s="236"/>
      <c r="AD436" s="80"/>
      <c r="AE436" s="80"/>
      <c r="AF436" s="80"/>
      <c r="AG436" s="80"/>
      <c r="AH436" s="239"/>
      <c r="AI436" s="236"/>
    </row>
    <row r="437" spans="3:35">
      <c r="C437" s="221"/>
      <c r="D437" s="236"/>
      <c r="E437" s="236"/>
      <c r="F437" s="236"/>
      <c r="G437" s="236"/>
      <c r="H437" s="236"/>
      <c r="I437" s="236"/>
      <c r="J437" s="236"/>
      <c r="K437" s="236"/>
      <c r="L437" s="236"/>
      <c r="M437" s="236"/>
      <c r="N437" s="237"/>
      <c r="O437" s="238"/>
      <c r="P437" s="239"/>
      <c r="Q437" s="236"/>
      <c r="R437" s="239"/>
      <c r="S437" s="236"/>
      <c r="T437" s="239"/>
      <c r="U437" s="236"/>
      <c r="V437" s="239"/>
      <c r="W437" s="236"/>
      <c r="X437" s="239"/>
      <c r="Y437" s="236"/>
      <c r="Z437" s="239"/>
      <c r="AA437" s="236"/>
      <c r="AB437" s="239"/>
      <c r="AC437" s="236"/>
      <c r="AD437" s="80"/>
      <c r="AE437" s="80"/>
      <c r="AF437" s="80"/>
      <c r="AG437" s="80"/>
      <c r="AH437" s="239"/>
      <c r="AI437" s="236"/>
    </row>
    <row r="438" spans="3:35">
      <c r="C438" s="221"/>
      <c r="D438" s="236"/>
      <c r="E438" s="236"/>
      <c r="F438" s="236"/>
      <c r="G438" s="236"/>
      <c r="H438" s="236"/>
      <c r="I438" s="236"/>
      <c r="J438" s="236"/>
      <c r="K438" s="236"/>
      <c r="L438" s="236"/>
      <c r="M438" s="236"/>
      <c r="N438" s="237"/>
      <c r="O438" s="238"/>
      <c r="P438" s="239"/>
      <c r="Q438" s="236"/>
      <c r="R438" s="239"/>
      <c r="S438" s="236"/>
      <c r="T438" s="239"/>
      <c r="U438" s="236"/>
      <c r="V438" s="239"/>
      <c r="W438" s="236"/>
      <c r="X438" s="239"/>
      <c r="Y438" s="236"/>
      <c r="Z438" s="239"/>
      <c r="AA438" s="236"/>
      <c r="AB438" s="239"/>
      <c r="AC438" s="236"/>
      <c r="AD438" s="80"/>
      <c r="AE438" s="80"/>
      <c r="AF438" s="80"/>
      <c r="AG438" s="80"/>
      <c r="AH438" s="239"/>
      <c r="AI438" s="236"/>
    </row>
    <row r="439" spans="3:35">
      <c r="C439" s="221"/>
      <c r="D439" s="236"/>
      <c r="E439" s="236"/>
      <c r="F439" s="236"/>
      <c r="G439" s="236"/>
      <c r="H439" s="236"/>
      <c r="I439" s="236"/>
      <c r="J439" s="236"/>
      <c r="K439" s="236"/>
      <c r="L439" s="236"/>
      <c r="M439" s="236"/>
      <c r="N439" s="237"/>
      <c r="O439" s="238"/>
      <c r="P439" s="239"/>
      <c r="Q439" s="236"/>
      <c r="R439" s="239"/>
      <c r="S439" s="236"/>
      <c r="T439" s="239"/>
      <c r="U439" s="236"/>
      <c r="V439" s="239"/>
      <c r="W439" s="236"/>
      <c r="X439" s="239"/>
      <c r="Y439" s="236"/>
      <c r="Z439" s="239"/>
      <c r="AA439" s="236"/>
      <c r="AB439" s="239"/>
      <c r="AC439" s="236"/>
      <c r="AD439" s="80"/>
      <c r="AE439" s="80"/>
      <c r="AF439" s="80"/>
      <c r="AG439" s="80"/>
      <c r="AH439" s="239"/>
      <c r="AI439" s="236"/>
    </row>
    <row r="440" spans="3:35">
      <c r="C440" s="221"/>
      <c r="D440" s="236"/>
      <c r="E440" s="236"/>
      <c r="F440" s="236"/>
      <c r="G440" s="236"/>
      <c r="H440" s="236"/>
      <c r="I440" s="236"/>
      <c r="J440" s="236"/>
      <c r="K440" s="236"/>
      <c r="L440" s="236"/>
      <c r="M440" s="236"/>
      <c r="N440" s="237"/>
      <c r="O440" s="238"/>
      <c r="P440" s="239"/>
      <c r="Q440" s="236"/>
      <c r="R440" s="239"/>
      <c r="S440" s="236"/>
      <c r="T440" s="239"/>
      <c r="U440" s="236"/>
      <c r="V440" s="239"/>
      <c r="W440" s="236"/>
      <c r="X440" s="239"/>
      <c r="Y440" s="236"/>
      <c r="Z440" s="239"/>
      <c r="AA440" s="236"/>
      <c r="AB440" s="239"/>
      <c r="AC440" s="236"/>
      <c r="AD440" s="80"/>
      <c r="AE440" s="80"/>
      <c r="AF440" s="80"/>
      <c r="AG440" s="80"/>
      <c r="AH440" s="239"/>
      <c r="AI440" s="236"/>
    </row>
    <row r="441" spans="3:35">
      <c r="C441" s="221"/>
      <c r="D441" s="236"/>
      <c r="E441" s="236"/>
      <c r="F441" s="236"/>
      <c r="G441" s="236"/>
      <c r="H441" s="236"/>
      <c r="I441" s="236"/>
      <c r="J441" s="236"/>
      <c r="K441" s="236"/>
      <c r="L441" s="236"/>
      <c r="M441" s="236"/>
      <c r="N441" s="237"/>
      <c r="O441" s="238"/>
      <c r="P441" s="239"/>
      <c r="Q441" s="236"/>
      <c r="R441" s="239"/>
      <c r="S441" s="236"/>
      <c r="T441" s="239"/>
      <c r="U441" s="236"/>
      <c r="V441" s="239"/>
      <c r="W441" s="236"/>
      <c r="X441" s="239"/>
      <c r="Y441" s="236"/>
      <c r="Z441" s="239"/>
      <c r="AA441" s="236"/>
      <c r="AB441" s="239"/>
      <c r="AC441" s="236"/>
      <c r="AD441" s="80"/>
      <c r="AE441" s="80"/>
      <c r="AF441" s="80"/>
      <c r="AG441" s="80"/>
      <c r="AH441" s="239"/>
      <c r="AI441" s="236"/>
    </row>
    <row r="442" spans="3:35">
      <c r="C442" s="221"/>
      <c r="D442" s="236"/>
      <c r="E442" s="236"/>
      <c r="F442" s="236"/>
      <c r="G442" s="236"/>
      <c r="H442" s="236"/>
      <c r="I442" s="236"/>
      <c r="J442" s="236"/>
      <c r="K442" s="236"/>
      <c r="L442" s="236"/>
      <c r="M442" s="236"/>
      <c r="N442" s="237"/>
      <c r="O442" s="238"/>
      <c r="P442" s="239"/>
      <c r="Q442" s="236"/>
      <c r="R442" s="239"/>
      <c r="S442" s="236"/>
      <c r="T442" s="239"/>
      <c r="U442" s="236"/>
      <c r="V442" s="239"/>
      <c r="W442" s="236"/>
      <c r="X442" s="239"/>
      <c r="Y442" s="236"/>
      <c r="Z442" s="239"/>
      <c r="AA442" s="236"/>
      <c r="AB442" s="239"/>
      <c r="AC442" s="236"/>
      <c r="AD442" s="80"/>
      <c r="AE442" s="80"/>
      <c r="AF442" s="80"/>
      <c r="AG442" s="80"/>
      <c r="AH442" s="239"/>
      <c r="AI442" s="236"/>
    </row>
    <row r="443" spans="3:35">
      <c r="C443" s="221"/>
      <c r="D443" s="236"/>
      <c r="E443" s="236"/>
      <c r="F443" s="236"/>
      <c r="G443" s="236"/>
      <c r="H443" s="236"/>
      <c r="I443" s="236"/>
      <c r="J443" s="236"/>
      <c r="K443" s="236"/>
      <c r="L443" s="236"/>
      <c r="M443" s="236"/>
      <c r="N443" s="237"/>
      <c r="O443" s="238"/>
      <c r="P443" s="239"/>
      <c r="Q443" s="236"/>
      <c r="R443" s="239"/>
      <c r="S443" s="236"/>
      <c r="T443" s="239"/>
      <c r="U443" s="236"/>
      <c r="V443" s="239"/>
      <c r="W443" s="236"/>
      <c r="X443" s="239"/>
      <c r="Y443" s="236"/>
      <c r="Z443" s="239"/>
      <c r="AA443" s="236"/>
      <c r="AB443" s="239"/>
      <c r="AC443" s="236"/>
      <c r="AD443" s="80"/>
      <c r="AE443" s="80"/>
      <c r="AF443" s="80"/>
      <c r="AG443" s="80"/>
      <c r="AH443" s="239"/>
      <c r="AI443" s="236"/>
    </row>
    <row r="444" spans="3:35">
      <c r="C444" s="221"/>
      <c r="D444" s="236"/>
      <c r="E444" s="236"/>
      <c r="F444" s="236"/>
      <c r="G444" s="236"/>
      <c r="H444" s="236"/>
      <c r="I444" s="236"/>
      <c r="J444" s="236"/>
      <c r="K444" s="236"/>
      <c r="L444" s="236"/>
      <c r="M444" s="236"/>
      <c r="N444" s="237"/>
      <c r="O444" s="238"/>
      <c r="P444" s="239"/>
      <c r="Q444" s="236"/>
      <c r="R444" s="239"/>
      <c r="S444" s="236"/>
      <c r="T444" s="239"/>
      <c r="U444" s="236"/>
      <c r="V444" s="239"/>
      <c r="W444" s="236"/>
      <c r="X444" s="239"/>
      <c r="Y444" s="236"/>
      <c r="Z444" s="239"/>
      <c r="AA444" s="236"/>
      <c r="AB444" s="239"/>
      <c r="AC444" s="236"/>
      <c r="AD444" s="80"/>
      <c r="AE444" s="80"/>
      <c r="AF444" s="80"/>
      <c r="AG444" s="80"/>
      <c r="AH444" s="239"/>
      <c r="AI444" s="236"/>
    </row>
    <row r="445" spans="3:35">
      <c r="C445" s="221"/>
      <c r="D445" s="236"/>
      <c r="E445" s="236"/>
      <c r="F445" s="236"/>
      <c r="G445" s="236"/>
      <c r="H445" s="236"/>
      <c r="I445" s="236"/>
      <c r="J445" s="236"/>
      <c r="K445" s="236"/>
      <c r="L445" s="236"/>
      <c r="M445" s="236"/>
      <c r="N445" s="237"/>
      <c r="O445" s="238"/>
      <c r="P445" s="239"/>
      <c r="Q445" s="236"/>
      <c r="R445" s="239"/>
      <c r="S445" s="236"/>
      <c r="T445" s="239"/>
      <c r="U445" s="236"/>
      <c r="V445" s="239"/>
      <c r="W445" s="236"/>
      <c r="X445" s="239"/>
      <c r="Y445" s="236"/>
      <c r="Z445" s="239"/>
      <c r="AA445" s="236"/>
      <c r="AB445" s="239"/>
      <c r="AC445" s="236"/>
      <c r="AD445" s="80"/>
      <c r="AE445" s="80"/>
      <c r="AF445" s="80"/>
      <c r="AG445" s="80"/>
      <c r="AH445" s="239"/>
      <c r="AI445" s="236"/>
    </row>
    <row r="446" spans="3:35">
      <c r="C446" s="221"/>
      <c r="D446" s="236"/>
      <c r="E446" s="236"/>
      <c r="F446" s="236"/>
      <c r="G446" s="236"/>
      <c r="H446" s="236"/>
      <c r="I446" s="236"/>
      <c r="J446" s="236"/>
      <c r="K446" s="236"/>
      <c r="L446" s="236"/>
      <c r="M446" s="236"/>
      <c r="N446" s="237"/>
      <c r="O446" s="238"/>
      <c r="P446" s="239"/>
      <c r="Q446" s="236"/>
      <c r="R446" s="239"/>
      <c r="S446" s="236"/>
      <c r="T446" s="239"/>
      <c r="U446" s="236"/>
      <c r="V446" s="239"/>
      <c r="W446" s="236"/>
      <c r="X446" s="239"/>
      <c r="Y446" s="236"/>
      <c r="Z446" s="239"/>
      <c r="AA446" s="236"/>
      <c r="AB446" s="239"/>
      <c r="AC446" s="236"/>
      <c r="AD446" s="80"/>
      <c r="AE446" s="80"/>
      <c r="AF446" s="80"/>
      <c r="AG446" s="80"/>
      <c r="AH446" s="239"/>
      <c r="AI446" s="236"/>
    </row>
    <row r="447" spans="3:35">
      <c r="C447" s="221"/>
      <c r="D447" s="236"/>
      <c r="E447" s="236"/>
      <c r="F447" s="236"/>
      <c r="G447" s="236"/>
      <c r="H447" s="236"/>
      <c r="I447" s="236"/>
      <c r="J447" s="236"/>
      <c r="K447" s="236"/>
      <c r="L447" s="236"/>
      <c r="M447" s="236"/>
      <c r="N447" s="237"/>
      <c r="O447" s="238"/>
      <c r="P447" s="239"/>
      <c r="Q447" s="236"/>
      <c r="R447" s="239"/>
      <c r="S447" s="236"/>
      <c r="T447" s="239"/>
      <c r="U447" s="236"/>
      <c r="V447" s="239"/>
      <c r="W447" s="236"/>
      <c r="X447" s="239"/>
      <c r="Y447" s="236"/>
      <c r="Z447" s="239"/>
      <c r="AA447" s="236"/>
      <c r="AB447" s="239"/>
      <c r="AC447" s="236"/>
      <c r="AD447" s="80"/>
      <c r="AE447" s="80"/>
      <c r="AF447" s="80"/>
      <c r="AG447" s="80"/>
      <c r="AH447" s="239"/>
      <c r="AI447" s="236"/>
    </row>
    <row r="448" spans="3:35">
      <c r="C448" s="221"/>
      <c r="D448" s="236"/>
      <c r="E448" s="236"/>
      <c r="F448" s="236"/>
      <c r="G448" s="236"/>
      <c r="H448" s="236"/>
      <c r="I448" s="236"/>
      <c r="J448" s="236"/>
      <c r="K448" s="236"/>
      <c r="L448" s="236"/>
      <c r="M448" s="236"/>
      <c r="N448" s="237"/>
      <c r="O448" s="238"/>
      <c r="P448" s="239"/>
      <c r="Q448" s="236"/>
      <c r="R448" s="239"/>
      <c r="S448" s="236"/>
      <c r="T448" s="239"/>
      <c r="U448" s="236"/>
      <c r="V448" s="239"/>
      <c r="W448" s="236"/>
      <c r="X448" s="239"/>
      <c r="Y448" s="236"/>
      <c r="Z448" s="239"/>
      <c r="AA448" s="236"/>
      <c r="AB448" s="239"/>
      <c r="AC448" s="236"/>
      <c r="AD448" s="80"/>
      <c r="AE448" s="80"/>
      <c r="AF448" s="80"/>
      <c r="AG448" s="80"/>
      <c r="AH448" s="239"/>
      <c r="AI448" s="236"/>
    </row>
    <row r="449" spans="3:35">
      <c r="C449" s="221"/>
      <c r="D449" s="236"/>
      <c r="E449" s="236"/>
      <c r="F449" s="236"/>
      <c r="G449" s="236"/>
      <c r="H449" s="236"/>
      <c r="I449" s="236"/>
      <c r="J449" s="236"/>
      <c r="K449" s="236"/>
      <c r="L449" s="236"/>
      <c r="M449" s="236"/>
      <c r="N449" s="237"/>
      <c r="O449" s="238"/>
      <c r="P449" s="239"/>
      <c r="Q449" s="236"/>
      <c r="R449" s="239"/>
      <c r="S449" s="236"/>
      <c r="T449" s="239"/>
      <c r="U449" s="236"/>
      <c r="V449" s="239"/>
      <c r="W449" s="236"/>
      <c r="X449" s="239"/>
      <c r="Y449" s="236"/>
      <c r="Z449" s="239"/>
      <c r="AA449" s="236"/>
      <c r="AB449" s="239"/>
      <c r="AC449" s="236"/>
      <c r="AD449" s="80"/>
      <c r="AE449" s="80"/>
      <c r="AF449" s="80"/>
      <c r="AG449" s="80"/>
      <c r="AH449" s="239"/>
      <c r="AI449" s="236"/>
    </row>
    <row r="450" spans="3:35">
      <c r="C450" s="221"/>
      <c r="D450" s="236"/>
      <c r="E450" s="236"/>
      <c r="F450" s="236"/>
      <c r="G450" s="236"/>
      <c r="H450" s="236"/>
      <c r="I450" s="236"/>
      <c r="J450" s="236"/>
      <c r="K450" s="236"/>
      <c r="L450" s="236"/>
      <c r="M450" s="236"/>
      <c r="N450" s="237"/>
      <c r="O450" s="238"/>
      <c r="P450" s="239"/>
      <c r="Q450" s="236"/>
      <c r="R450" s="239"/>
      <c r="S450" s="236"/>
      <c r="T450" s="239"/>
      <c r="U450" s="236"/>
      <c r="V450" s="239"/>
      <c r="W450" s="236"/>
      <c r="X450" s="239"/>
      <c r="Y450" s="236"/>
      <c r="Z450" s="239"/>
      <c r="AA450" s="236"/>
      <c r="AB450" s="239"/>
      <c r="AC450" s="236"/>
      <c r="AD450" s="80"/>
      <c r="AE450" s="80"/>
      <c r="AF450" s="80"/>
      <c r="AG450" s="80"/>
      <c r="AH450" s="239"/>
      <c r="AI450" s="236"/>
    </row>
    <row r="451" spans="3:35">
      <c r="C451" s="221"/>
      <c r="D451" s="236"/>
      <c r="E451" s="236"/>
      <c r="F451" s="236"/>
      <c r="G451" s="236"/>
      <c r="H451" s="236"/>
      <c r="I451" s="236"/>
      <c r="J451" s="236"/>
      <c r="K451" s="236"/>
      <c r="L451" s="236"/>
      <c r="M451" s="236"/>
      <c r="N451" s="237"/>
      <c r="O451" s="238"/>
      <c r="P451" s="239"/>
      <c r="Q451" s="236"/>
      <c r="R451" s="239"/>
      <c r="S451" s="236"/>
      <c r="T451" s="239"/>
      <c r="U451" s="236"/>
      <c r="V451" s="239"/>
      <c r="W451" s="236"/>
      <c r="X451" s="239"/>
      <c r="Y451" s="236"/>
      <c r="Z451" s="239"/>
      <c r="AA451" s="236"/>
      <c r="AB451" s="239"/>
      <c r="AC451" s="236"/>
      <c r="AD451" s="80"/>
      <c r="AE451" s="80"/>
      <c r="AF451" s="80"/>
      <c r="AG451" s="80"/>
      <c r="AH451" s="239"/>
      <c r="AI451" s="236"/>
    </row>
    <row r="452" spans="3:35">
      <c r="C452" s="221"/>
      <c r="D452" s="236"/>
      <c r="E452" s="236"/>
      <c r="F452" s="236"/>
      <c r="G452" s="236"/>
      <c r="H452" s="236"/>
      <c r="I452" s="236"/>
      <c r="J452" s="236"/>
      <c r="K452" s="236"/>
      <c r="L452" s="236"/>
      <c r="M452" s="236"/>
      <c r="N452" s="237"/>
      <c r="O452" s="238"/>
      <c r="P452" s="239"/>
      <c r="Q452" s="236"/>
      <c r="R452" s="239"/>
      <c r="S452" s="236"/>
      <c r="T452" s="239"/>
      <c r="U452" s="236"/>
      <c r="V452" s="239"/>
      <c r="W452" s="236"/>
      <c r="X452" s="239"/>
      <c r="Y452" s="236"/>
      <c r="Z452" s="239"/>
      <c r="AA452" s="236"/>
      <c r="AB452" s="239"/>
      <c r="AC452" s="236"/>
      <c r="AD452" s="80"/>
      <c r="AE452" s="80"/>
      <c r="AF452" s="80"/>
      <c r="AG452" s="80"/>
      <c r="AH452" s="239"/>
      <c r="AI452" s="236"/>
    </row>
    <row r="453" spans="3:35">
      <c r="C453" s="221"/>
      <c r="D453" s="236"/>
      <c r="E453" s="236"/>
      <c r="F453" s="236"/>
      <c r="G453" s="236"/>
      <c r="H453" s="236"/>
      <c r="I453" s="236"/>
      <c r="J453" s="236"/>
      <c r="K453" s="236"/>
      <c r="L453" s="236"/>
      <c r="M453" s="236"/>
      <c r="N453" s="237"/>
      <c r="O453" s="238"/>
      <c r="P453" s="239"/>
      <c r="Q453" s="236"/>
      <c r="R453" s="239"/>
      <c r="S453" s="236"/>
      <c r="T453" s="239"/>
      <c r="U453" s="236"/>
      <c r="V453" s="239"/>
      <c r="W453" s="236"/>
      <c r="X453" s="239"/>
      <c r="Y453" s="236"/>
      <c r="Z453" s="239"/>
      <c r="AA453" s="236"/>
      <c r="AB453" s="239"/>
      <c r="AC453" s="236"/>
      <c r="AD453" s="80"/>
      <c r="AE453" s="80"/>
      <c r="AF453" s="80"/>
      <c r="AG453" s="80"/>
      <c r="AH453" s="239"/>
      <c r="AI453" s="236"/>
    </row>
    <row r="454" spans="3:35">
      <c r="C454" s="221"/>
      <c r="D454" s="236"/>
      <c r="E454" s="236"/>
      <c r="F454" s="236"/>
      <c r="G454" s="236"/>
      <c r="H454" s="236"/>
      <c r="I454" s="236"/>
      <c r="J454" s="236"/>
      <c r="K454" s="236"/>
      <c r="L454" s="236"/>
      <c r="M454" s="236"/>
      <c r="N454" s="237"/>
      <c r="O454" s="238"/>
      <c r="P454" s="239"/>
      <c r="Q454" s="236"/>
      <c r="R454" s="239"/>
      <c r="S454" s="236"/>
      <c r="T454" s="239"/>
      <c r="U454" s="236"/>
      <c r="V454" s="239"/>
      <c r="W454" s="236"/>
      <c r="X454" s="239"/>
      <c r="Y454" s="236"/>
      <c r="Z454" s="239"/>
      <c r="AA454" s="236"/>
      <c r="AB454" s="239"/>
      <c r="AC454" s="236"/>
      <c r="AD454" s="80"/>
      <c r="AE454" s="80"/>
      <c r="AF454" s="80"/>
      <c r="AG454" s="80"/>
      <c r="AH454" s="239"/>
      <c r="AI454" s="236"/>
    </row>
    <row r="455" spans="3:35">
      <c r="C455" s="221"/>
      <c r="D455" s="236"/>
      <c r="E455" s="236"/>
      <c r="F455" s="236"/>
      <c r="G455" s="236"/>
      <c r="H455" s="236"/>
      <c r="I455" s="236"/>
      <c r="J455" s="236"/>
      <c r="K455" s="236"/>
      <c r="L455" s="236"/>
      <c r="M455" s="236"/>
      <c r="N455" s="237"/>
      <c r="O455" s="238"/>
      <c r="P455" s="239"/>
      <c r="Q455" s="236"/>
      <c r="R455" s="239"/>
      <c r="S455" s="236"/>
      <c r="T455" s="239"/>
      <c r="U455" s="236"/>
      <c r="V455" s="239"/>
      <c r="W455" s="236"/>
      <c r="X455" s="239"/>
      <c r="Y455" s="236"/>
      <c r="Z455" s="239"/>
      <c r="AA455" s="236"/>
      <c r="AB455" s="239"/>
      <c r="AC455" s="236"/>
      <c r="AD455" s="80"/>
      <c r="AE455" s="80"/>
      <c r="AF455" s="80"/>
      <c r="AG455" s="80"/>
      <c r="AH455" s="239"/>
      <c r="AI455" s="236"/>
    </row>
    <row r="456" spans="3:35">
      <c r="C456" s="221"/>
      <c r="D456" s="236"/>
      <c r="E456" s="236"/>
      <c r="F456" s="236"/>
      <c r="G456" s="236"/>
      <c r="H456" s="236"/>
      <c r="I456" s="236"/>
      <c r="J456" s="236"/>
      <c r="K456" s="236"/>
      <c r="L456" s="236"/>
      <c r="M456" s="236"/>
      <c r="N456" s="237"/>
      <c r="O456" s="238"/>
      <c r="P456" s="239"/>
      <c r="Q456" s="236"/>
      <c r="R456" s="239"/>
      <c r="S456" s="236"/>
      <c r="T456" s="239"/>
      <c r="U456" s="236"/>
      <c r="V456" s="239"/>
      <c r="W456" s="236"/>
      <c r="X456" s="239"/>
      <c r="Y456" s="236"/>
      <c r="Z456" s="239"/>
      <c r="AA456" s="236"/>
      <c r="AB456" s="239"/>
      <c r="AC456" s="236"/>
      <c r="AD456" s="80"/>
      <c r="AE456" s="80"/>
      <c r="AF456" s="80"/>
      <c r="AG456" s="80"/>
      <c r="AH456" s="239"/>
      <c r="AI456" s="236"/>
    </row>
    <row r="457" spans="3:35">
      <c r="C457" s="221"/>
      <c r="D457" s="236"/>
      <c r="E457" s="236"/>
      <c r="F457" s="236"/>
      <c r="G457" s="236"/>
      <c r="H457" s="236"/>
      <c r="I457" s="236"/>
      <c r="J457" s="236"/>
      <c r="K457" s="236"/>
      <c r="L457" s="236"/>
      <c r="M457" s="236"/>
      <c r="N457" s="237"/>
      <c r="O457" s="238"/>
      <c r="P457" s="239"/>
      <c r="Q457" s="236"/>
      <c r="R457" s="239"/>
      <c r="S457" s="236"/>
      <c r="T457" s="239"/>
      <c r="U457" s="236"/>
      <c r="V457" s="239"/>
      <c r="W457" s="236"/>
      <c r="X457" s="239"/>
      <c r="Y457" s="236"/>
      <c r="Z457" s="239"/>
      <c r="AA457" s="236"/>
      <c r="AB457" s="239"/>
      <c r="AC457" s="236"/>
      <c r="AD457" s="80"/>
      <c r="AE457" s="80"/>
      <c r="AF457" s="80"/>
      <c r="AG457" s="80"/>
      <c r="AH457" s="239"/>
      <c r="AI457" s="236"/>
    </row>
    <row r="458" spans="3:35">
      <c r="C458" s="221"/>
      <c r="D458" s="236"/>
      <c r="E458" s="236"/>
      <c r="F458" s="236"/>
      <c r="G458" s="236"/>
      <c r="H458" s="236"/>
      <c r="I458" s="236"/>
      <c r="J458" s="236"/>
      <c r="K458" s="236"/>
      <c r="L458" s="236"/>
      <c r="M458" s="236"/>
      <c r="N458" s="237"/>
      <c r="O458" s="238"/>
      <c r="P458" s="239"/>
      <c r="Q458" s="236"/>
      <c r="R458" s="239"/>
      <c r="S458" s="236"/>
      <c r="T458" s="239"/>
      <c r="U458" s="236"/>
      <c r="V458" s="239"/>
      <c r="W458" s="236"/>
      <c r="X458" s="239"/>
      <c r="Y458" s="236"/>
      <c r="Z458" s="239"/>
      <c r="AA458" s="236"/>
      <c r="AB458" s="239"/>
      <c r="AC458" s="236"/>
      <c r="AD458" s="80"/>
      <c r="AE458" s="80"/>
      <c r="AF458" s="80"/>
      <c r="AG458" s="80"/>
      <c r="AH458" s="239"/>
      <c r="AI458" s="236"/>
    </row>
    <row r="459" spans="3:35">
      <c r="C459" s="221"/>
      <c r="D459" s="236"/>
      <c r="E459" s="236"/>
      <c r="F459" s="236"/>
      <c r="G459" s="236"/>
      <c r="H459" s="236"/>
      <c r="I459" s="236"/>
      <c r="J459" s="236"/>
      <c r="K459" s="236"/>
      <c r="L459" s="236"/>
      <c r="M459" s="236"/>
      <c r="N459" s="237"/>
      <c r="O459" s="238"/>
      <c r="P459" s="239"/>
      <c r="Q459" s="236"/>
      <c r="R459" s="239"/>
      <c r="S459" s="236"/>
      <c r="T459" s="239"/>
      <c r="U459" s="236"/>
      <c r="V459" s="239"/>
      <c r="W459" s="236"/>
      <c r="X459" s="239"/>
      <c r="Y459" s="236"/>
      <c r="Z459" s="239"/>
      <c r="AA459" s="236"/>
      <c r="AB459" s="239"/>
      <c r="AC459" s="236"/>
      <c r="AD459" s="80"/>
      <c r="AE459" s="80"/>
      <c r="AF459" s="80"/>
      <c r="AG459" s="80"/>
      <c r="AH459" s="239"/>
      <c r="AI459" s="236"/>
    </row>
    <row r="460" spans="3:35">
      <c r="C460" s="221"/>
      <c r="D460" s="236"/>
      <c r="E460" s="236"/>
      <c r="F460" s="236"/>
      <c r="G460" s="236"/>
      <c r="H460" s="236"/>
      <c r="I460" s="236"/>
      <c r="J460" s="236"/>
      <c r="K460" s="236"/>
      <c r="L460" s="236"/>
      <c r="M460" s="236"/>
      <c r="N460" s="237"/>
      <c r="O460" s="238"/>
      <c r="P460" s="239"/>
      <c r="Q460" s="236"/>
      <c r="R460" s="239"/>
      <c r="S460" s="236"/>
      <c r="T460" s="239"/>
      <c r="U460" s="236"/>
      <c r="V460" s="239"/>
      <c r="W460" s="236"/>
      <c r="X460" s="239"/>
      <c r="Y460" s="236"/>
      <c r="Z460" s="239"/>
      <c r="AA460" s="236"/>
      <c r="AB460" s="239"/>
      <c r="AC460" s="236"/>
      <c r="AD460" s="80"/>
      <c r="AE460" s="80"/>
      <c r="AF460" s="80"/>
      <c r="AG460" s="80"/>
      <c r="AH460" s="239"/>
      <c r="AI460" s="236"/>
    </row>
    <row r="461" spans="3:35">
      <c r="C461" s="221"/>
      <c r="D461" s="236"/>
      <c r="E461" s="236"/>
      <c r="F461" s="236"/>
      <c r="G461" s="236"/>
      <c r="H461" s="236"/>
      <c r="I461" s="236"/>
      <c r="J461" s="236"/>
      <c r="K461" s="236"/>
      <c r="L461" s="236"/>
      <c r="M461" s="236"/>
      <c r="N461" s="237"/>
      <c r="O461" s="238"/>
      <c r="P461" s="239"/>
      <c r="Q461" s="236"/>
      <c r="R461" s="239"/>
      <c r="S461" s="236"/>
      <c r="T461" s="239"/>
      <c r="U461" s="236"/>
      <c r="V461" s="239"/>
      <c r="W461" s="236"/>
      <c r="X461" s="239"/>
      <c r="Y461" s="236"/>
      <c r="Z461" s="239"/>
      <c r="AA461" s="236"/>
      <c r="AB461" s="239"/>
      <c r="AC461" s="236"/>
      <c r="AD461" s="80"/>
      <c r="AE461" s="80"/>
      <c r="AF461" s="80"/>
      <c r="AG461" s="80"/>
      <c r="AH461" s="239"/>
      <c r="AI461" s="236"/>
    </row>
    <row r="462" spans="3:35">
      <c r="C462" s="221"/>
      <c r="D462" s="236"/>
      <c r="E462" s="236"/>
      <c r="F462" s="236"/>
      <c r="G462" s="236"/>
      <c r="H462" s="236"/>
      <c r="I462" s="236"/>
      <c r="J462" s="236"/>
      <c r="K462" s="236"/>
      <c r="L462" s="236"/>
      <c r="M462" s="236"/>
      <c r="N462" s="237"/>
      <c r="O462" s="238"/>
      <c r="P462" s="239"/>
      <c r="Q462" s="236"/>
      <c r="R462" s="239"/>
      <c r="S462" s="236"/>
      <c r="T462" s="239"/>
      <c r="U462" s="236"/>
      <c r="V462" s="239"/>
      <c r="W462" s="236"/>
      <c r="X462" s="239"/>
      <c r="Y462" s="236"/>
      <c r="Z462" s="239"/>
      <c r="AA462" s="236"/>
      <c r="AB462" s="239"/>
      <c r="AC462" s="236"/>
      <c r="AD462" s="80"/>
      <c r="AE462" s="80"/>
      <c r="AF462" s="80"/>
      <c r="AG462" s="80"/>
      <c r="AH462" s="239"/>
      <c r="AI462" s="236"/>
    </row>
    <row r="463" spans="3:35">
      <c r="C463" s="221"/>
      <c r="D463" s="236"/>
      <c r="E463" s="236"/>
      <c r="F463" s="236"/>
      <c r="G463" s="236"/>
      <c r="H463" s="236"/>
      <c r="I463" s="236"/>
      <c r="J463" s="236"/>
      <c r="K463" s="236"/>
      <c r="L463" s="236"/>
      <c r="M463" s="236"/>
      <c r="N463" s="237"/>
      <c r="O463" s="238"/>
      <c r="P463" s="239"/>
      <c r="Q463" s="236"/>
      <c r="R463" s="239"/>
      <c r="S463" s="236"/>
      <c r="T463" s="239"/>
      <c r="U463" s="236"/>
      <c r="V463" s="239"/>
      <c r="W463" s="236"/>
      <c r="X463" s="239"/>
      <c r="Y463" s="236"/>
      <c r="Z463" s="239"/>
      <c r="AA463" s="236"/>
      <c r="AB463" s="239"/>
      <c r="AC463" s="236"/>
      <c r="AD463" s="80"/>
      <c r="AE463" s="80"/>
      <c r="AF463" s="80"/>
      <c r="AG463" s="80"/>
      <c r="AH463" s="239"/>
      <c r="AI463" s="236"/>
    </row>
    <row r="464" spans="3:35">
      <c r="C464" s="221"/>
      <c r="D464" s="236"/>
      <c r="E464" s="236"/>
      <c r="F464" s="236"/>
      <c r="G464" s="236"/>
      <c r="H464" s="236"/>
      <c r="I464" s="236"/>
      <c r="J464" s="236"/>
      <c r="K464" s="236"/>
      <c r="L464" s="236"/>
      <c r="M464" s="236"/>
      <c r="N464" s="237"/>
      <c r="O464" s="238"/>
      <c r="P464" s="239"/>
      <c r="Q464" s="236"/>
      <c r="R464" s="239"/>
      <c r="S464" s="236"/>
      <c r="T464" s="239"/>
      <c r="U464" s="236"/>
      <c r="V464" s="239"/>
      <c r="W464" s="236"/>
      <c r="X464" s="239"/>
      <c r="Y464" s="236"/>
      <c r="Z464" s="239"/>
      <c r="AA464" s="236"/>
      <c r="AB464" s="239"/>
      <c r="AC464" s="236"/>
      <c r="AD464" s="80"/>
      <c r="AE464" s="80"/>
      <c r="AF464" s="80"/>
      <c r="AG464" s="80"/>
      <c r="AH464" s="239"/>
      <c r="AI464" s="236"/>
    </row>
    <row r="465" spans="3:35">
      <c r="C465" s="221"/>
      <c r="D465" s="236"/>
      <c r="E465" s="236"/>
      <c r="F465" s="236"/>
      <c r="G465" s="236"/>
      <c r="H465" s="236"/>
      <c r="I465" s="236"/>
      <c r="J465" s="236"/>
      <c r="K465" s="236"/>
      <c r="L465" s="236"/>
      <c r="M465" s="236"/>
      <c r="N465" s="237"/>
      <c r="O465" s="238"/>
      <c r="P465" s="239"/>
      <c r="Q465" s="236"/>
      <c r="R465" s="239"/>
      <c r="S465" s="236"/>
      <c r="T465" s="239"/>
      <c r="U465" s="236"/>
      <c r="V465" s="239"/>
      <c r="W465" s="236"/>
      <c r="X465" s="239"/>
      <c r="Y465" s="236"/>
      <c r="Z465" s="239"/>
      <c r="AA465" s="236"/>
      <c r="AB465" s="239"/>
      <c r="AC465" s="236"/>
      <c r="AD465" s="80"/>
      <c r="AE465" s="80"/>
      <c r="AF465" s="80"/>
      <c r="AG465" s="80"/>
      <c r="AH465" s="239"/>
      <c r="AI465" s="236"/>
    </row>
    <row r="466" spans="3:35">
      <c r="C466" s="221"/>
      <c r="D466" s="236"/>
      <c r="E466" s="236"/>
      <c r="F466" s="236"/>
      <c r="G466" s="236"/>
      <c r="H466" s="236"/>
      <c r="I466" s="236"/>
      <c r="J466" s="236"/>
      <c r="K466" s="236"/>
      <c r="L466" s="236"/>
      <c r="M466" s="236"/>
      <c r="N466" s="237"/>
      <c r="O466" s="238"/>
      <c r="P466" s="239"/>
      <c r="Q466" s="236"/>
      <c r="R466" s="239"/>
      <c r="S466" s="236"/>
      <c r="T466" s="239"/>
      <c r="U466" s="236"/>
      <c r="V466" s="239"/>
      <c r="W466" s="236"/>
      <c r="X466" s="239"/>
      <c r="Y466" s="236"/>
      <c r="Z466" s="239"/>
      <c r="AA466" s="236"/>
      <c r="AB466" s="239"/>
      <c r="AC466" s="236"/>
      <c r="AD466" s="80"/>
      <c r="AE466" s="80"/>
      <c r="AF466" s="80"/>
      <c r="AG466" s="80"/>
      <c r="AH466" s="239"/>
      <c r="AI466" s="236"/>
    </row>
    <row r="467" spans="3:35">
      <c r="C467" s="221"/>
      <c r="D467" s="236"/>
      <c r="E467" s="236"/>
      <c r="F467" s="236"/>
      <c r="G467" s="236"/>
      <c r="H467" s="236"/>
      <c r="I467" s="236"/>
      <c r="J467" s="236"/>
      <c r="K467" s="236"/>
      <c r="L467" s="236"/>
      <c r="M467" s="236"/>
      <c r="N467" s="237"/>
      <c r="O467" s="238"/>
      <c r="P467" s="239"/>
      <c r="Q467" s="236"/>
      <c r="R467" s="239"/>
      <c r="S467" s="236"/>
      <c r="T467" s="239"/>
      <c r="U467" s="236"/>
      <c r="V467" s="239"/>
      <c r="W467" s="236"/>
      <c r="X467" s="239"/>
      <c r="Y467" s="236"/>
      <c r="Z467" s="239"/>
      <c r="AA467" s="236"/>
      <c r="AB467" s="239"/>
      <c r="AC467" s="236"/>
      <c r="AD467" s="80"/>
      <c r="AE467" s="80"/>
      <c r="AF467" s="80"/>
      <c r="AG467" s="80"/>
      <c r="AH467" s="239"/>
      <c r="AI467" s="236"/>
    </row>
    <row r="468" spans="3:35">
      <c r="C468" s="221"/>
      <c r="D468" s="236"/>
      <c r="E468" s="236"/>
      <c r="F468" s="236"/>
      <c r="G468" s="236"/>
      <c r="H468" s="236"/>
      <c r="I468" s="236"/>
      <c r="J468" s="236"/>
      <c r="K468" s="236"/>
      <c r="L468" s="236"/>
      <c r="M468" s="236"/>
      <c r="N468" s="237"/>
      <c r="O468" s="238"/>
      <c r="P468" s="239"/>
      <c r="Q468" s="236"/>
      <c r="R468" s="239"/>
      <c r="S468" s="236"/>
      <c r="T468" s="239"/>
      <c r="U468" s="236"/>
      <c r="V468" s="239"/>
      <c r="W468" s="236"/>
      <c r="X468" s="239"/>
      <c r="Y468" s="236"/>
      <c r="Z468" s="239"/>
      <c r="AA468" s="236"/>
      <c r="AB468" s="239"/>
      <c r="AC468" s="236"/>
      <c r="AD468" s="80"/>
      <c r="AE468" s="80"/>
      <c r="AF468" s="80"/>
      <c r="AG468" s="80"/>
      <c r="AH468" s="239"/>
      <c r="AI468" s="236"/>
    </row>
    <row r="469" spans="3:35">
      <c r="C469" s="221"/>
      <c r="D469" s="236"/>
      <c r="E469" s="236"/>
      <c r="F469" s="236"/>
      <c r="G469" s="236"/>
      <c r="H469" s="236"/>
      <c r="I469" s="236"/>
      <c r="J469" s="236"/>
      <c r="K469" s="236"/>
      <c r="L469" s="236"/>
      <c r="M469" s="236"/>
      <c r="N469" s="237"/>
      <c r="O469" s="238"/>
      <c r="P469" s="239"/>
      <c r="Q469" s="236"/>
      <c r="R469" s="239"/>
      <c r="S469" s="236"/>
      <c r="T469" s="239"/>
      <c r="U469" s="236"/>
      <c r="V469" s="239"/>
      <c r="W469" s="236"/>
      <c r="X469" s="239"/>
      <c r="Y469" s="236"/>
      <c r="Z469" s="239"/>
      <c r="AA469" s="236"/>
      <c r="AB469" s="239"/>
      <c r="AC469" s="236"/>
      <c r="AD469" s="80"/>
      <c r="AE469" s="80"/>
      <c r="AF469" s="80"/>
      <c r="AG469" s="80"/>
      <c r="AH469" s="239"/>
      <c r="AI469" s="236"/>
    </row>
    <row r="470" spans="3:35">
      <c r="C470" s="221"/>
      <c r="D470" s="236"/>
      <c r="E470" s="236"/>
      <c r="F470" s="236"/>
      <c r="G470" s="236"/>
      <c r="H470" s="236"/>
      <c r="I470" s="236"/>
      <c r="J470" s="236"/>
      <c r="K470" s="236"/>
      <c r="L470" s="236"/>
      <c r="M470" s="236"/>
      <c r="N470" s="237"/>
      <c r="O470" s="238"/>
      <c r="P470" s="239"/>
      <c r="Q470" s="236"/>
      <c r="R470" s="239"/>
      <c r="S470" s="236"/>
      <c r="T470" s="239"/>
      <c r="U470" s="236"/>
      <c r="V470" s="239"/>
      <c r="W470" s="236"/>
      <c r="X470" s="239"/>
      <c r="Y470" s="236"/>
      <c r="Z470" s="239"/>
      <c r="AA470" s="236"/>
      <c r="AB470" s="239"/>
      <c r="AC470" s="236"/>
      <c r="AD470" s="80"/>
      <c r="AE470" s="80"/>
      <c r="AF470" s="80"/>
      <c r="AG470" s="80"/>
      <c r="AH470" s="239"/>
      <c r="AI470" s="236"/>
    </row>
    <row r="471" spans="3:35">
      <c r="C471" s="221"/>
      <c r="D471" s="236"/>
      <c r="E471" s="236"/>
      <c r="F471" s="236"/>
      <c r="G471" s="236"/>
      <c r="H471" s="236"/>
      <c r="I471" s="236"/>
      <c r="J471" s="236"/>
      <c r="K471" s="236"/>
      <c r="L471" s="236"/>
      <c r="M471" s="236"/>
      <c r="N471" s="237"/>
      <c r="O471" s="238"/>
      <c r="P471" s="239"/>
      <c r="Q471" s="236"/>
      <c r="R471" s="239"/>
      <c r="S471" s="236"/>
      <c r="T471" s="239"/>
      <c r="U471" s="236"/>
      <c r="V471" s="239"/>
      <c r="W471" s="236"/>
      <c r="X471" s="239"/>
      <c r="Y471" s="236"/>
      <c r="Z471" s="239"/>
      <c r="AA471" s="236"/>
      <c r="AB471" s="239"/>
      <c r="AC471" s="236"/>
      <c r="AD471" s="80"/>
      <c r="AE471" s="80"/>
      <c r="AF471" s="80"/>
      <c r="AG471" s="80"/>
      <c r="AH471" s="239"/>
      <c r="AI471" s="236"/>
    </row>
    <row r="472" spans="3:35">
      <c r="C472" s="221"/>
      <c r="D472" s="236"/>
      <c r="E472" s="236"/>
      <c r="F472" s="236"/>
      <c r="G472" s="236"/>
      <c r="H472" s="236"/>
      <c r="I472" s="236"/>
      <c r="J472" s="236"/>
      <c r="K472" s="236"/>
      <c r="L472" s="236"/>
      <c r="M472" s="236"/>
      <c r="N472" s="237"/>
      <c r="O472" s="238"/>
      <c r="P472" s="239"/>
      <c r="Q472" s="236"/>
      <c r="R472" s="239"/>
      <c r="S472" s="236"/>
      <c r="T472" s="239"/>
      <c r="U472" s="236"/>
      <c r="V472" s="239"/>
      <c r="W472" s="236"/>
      <c r="X472" s="239"/>
      <c r="Y472" s="236"/>
      <c r="Z472" s="239"/>
      <c r="AA472" s="236"/>
      <c r="AB472" s="239"/>
      <c r="AC472" s="236"/>
      <c r="AD472" s="80"/>
      <c r="AE472" s="80"/>
      <c r="AF472" s="80"/>
      <c r="AG472" s="80"/>
      <c r="AH472" s="239"/>
      <c r="AI472" s="236"/>
    </row>
    <row r="473" spans="3:35">
      <c r="C473" s="221"/>
      <c r="D473" s="236"/>
      <c r="E473" s="236"/>
      <c r="F473" s="236"/>
      <c r="G473" s="236"/>
      <c r="H473" s="236"/>
      <c r="I473" s="236"/>
      <c r="J473" s="236"/>
      <c r="K473" s="236"/>
      <c r="L473" s="236"/>
      <c r="M473" s="236"/>
      <c r="N473" s="237"/>
      <c r="O473" s="238"/>
      <c r="P473" s="239"/>
      <c r="Q473" s="236"/>
      <c r="R473" s="239"/>
      <c r="S473" s="236"/>
      <c r="T473" s="239"/>
      <c r="U473" s="236"/>
      <c r="V473" s="239"/>
      <c r="W473" s="236"/>
      <c r="X473" s="239"/>
      <c r="Y473" s="236"/>
      <c r="Z473" s="239"/>
      <c r="AA473" s="236"/>
      <c r="AB473" s="239"/>
      <c r="AC473" s="236"/>
      <c r="AD473" s="80"/>
      <c r="AE473" s="80"/>
      <c r="AF473" s="80"/>
      <c r="AG473" s="80"/>
      <c r="AH473" s="239"/>
      <c r="AI473" s="236"/>
    </row>
    <row r="474" spans="3:35">
      <c r="C474" s="221"/>
      <c r="D474" s="236"/>
      <c r="E474" s="236"/>
      <c r="F474" s="236"/>
      <c r="G474" s="236"/>
      <c r="H474" s="236"/>
      <c r="I474" s="236"/>
      <c r="J474" s="236"/>
      <c r="K474" s="236"/>
      <c r="L474" s="236"/>
      <c r="M474" s="236"/>
      <c r="N474" s="237"/>
      <c r="O474" s="238"/>
      <c r="P474" s="239"/>
      <c r="Q474" s="236"/>
      <c r="R474" s="239"/>
      <c r="S474" s="236"/>
      <c r="T474" s="239"/>
      <c r="U474" s="236"/>
      <c r="V474" s="239"/>
      <c r="W474" s="236"/>
      <c r="X474" s="239"/>
      <c r="Y474" s="236"/>
      <c r="Z474" s="239"/>
      <c r="AA474" s="236"/>
      <c r="AB474" s="239"/>
      <c r="AC474" s="236"/>
      <c r="AD474" s="80"/>
      <c r="AE474" s="80"/>
      <c r="AF474" s="80"/>
      <c r="AG474" s="80"/>
      <c r="AH474" s="239"/>
      <c r="AI474" s="236"/>
    </row>
    <row r="475" spans="3:35">
      <c r="C475" s="221"/>
      <c r="D475" s="236"/>
      <c r="E475" s="236"/>
      <c r="F475" s="236"/>
      <c r="G475" s="236"/>
      <c r="H475" s="236"/>
      <c r="I475" s="236"/>
      <c r="J475" s="236"/>
      <c r="K475" s="236"/>
      <c r="L475" s="236"/>
      <c r="M475" s="236"/>
      <c r="N475" s="237"/>
      <c r="O475" s="238"/>
      <c r="P475" s="239"/>
      <c r="Q475" s="236"/>
      <c r="R475" s="239"/>
      <c r="S475" s="236"/>
      <c r="T475" s="239"/>
      <c r="U475" s="236"/>
      <c r="V475" s="239"/>
      <c r="W475" s="236"/>
      <c r="X475" s="239"/>
      <c r="Y475" s="236"/>
      <c r="Z475" s="239"/>
      <c r="AA475" s="236"/>
      <c r="AB475" s="239"/>
      <c r="AC475" s="236"/>
      <c r="AD475" s="80"/>
      <c r="AE475" s="80"/>
      <c r="AF475" s="80"/>
      <c r="AG475" s="80"/>
      <c r="AH475" s="239"/>
      <c r="AI475" s="236"/>
    </row>
    <row r="476" spans="3:35">
      <c r="C476" s="221"/>
      <c r="D476" s="236"/>
      <c r="E476" s="236"/>
      <c r="F476" s="236"/>
      <c r="G476" s="236"/>
      <c r="H476" s="236"/>
      <c r="I476" s="236"/>
      <c r="J476" s="236"/>
      <c r="K476" s="236"/>
      <c r="L476" s="236"/>
      <c r="M476" s="236"/>
      <c r="N476" s="237"/>
      <c r="O476" s="238"/>
      <c r="P476" s="239"/>
      <c r="Q476" s="236"/>
      <c r="R476" s="239"/>
      <c r="S476" s="236"/>
      <c r="T476" s="239"/>
      <c r="U476" s="236"/>
      <c r="V476" s="239"/>
      <c r="W476" s="236"/>
      <c r="X476" s="239"/>
      <c r="Y476" s="236"/>
      <c r="Z476" s="239"/>
      <c r="AA476" s="236"/>
      <c r="AB476" s="239"/>
      <c r="AC476" s="236"/>
      <c r="AD476" s="80"/>
      <c r="AE476" s="80"/>
      <c r="AF476" s="80"/>
      <c r="AG476" s="80"/>
      <c r="AH476" s="239"/>
      <c r="AI476" s="236"/>
    </row>
    <row r="477" spans="3:35">
      <c r="C477" s="221"/>
      <c r="D477" s="236"/>
      <c r="E477" s="236"/>
      <c r="F477" s="236"/>
      <c r="G477" s="236"/>
      <c r="H477" s="236"/>
      <c r="I477" s="236"/>
      <c r="J477" s="236"/>
      <c r="K477" s="236"/>
      <c r="L477" s="236"/>
      <c r="M477" s="236"/>
      <c r="N477" s="237"/>
      <c r="O477" s="238"/>
      <c r="P477" s="239"/>
      <c r="Q477" s="236"/>
      <c r="R477" s="239"/>
      <c r="S477" s="236"/>
      <c r="T477" s="239"/>
      <c r="U477" s="236"/>
      <c r="V477" s="239"/>
      <c r="W477" s="236"/>
      <c r="X477" s="239"/>
      <c r="Y477" s="236"/>
      <c r="Z477" s="239"/>
      <c r="AA477" s="236"/>
      <c r="AB477" s="239"/>
      <c r="AC477" s="236"/>
      <c r="AD477" s="80"/>
      <c r="AE477" s="80"/>
      <c r="AF477" s="80"/>
      <c r="AG477" s="80"/>
      <c r="AH477" s="239"/>
      <c r="AI477" s="236"/>
    </row>
    <row r="478" spans="3:35">
      <c r="C478" s="221"/>
      <c r="D478" s="236"/>
      <c r="E478" s="236"/>
      <c r="F478" s="236"/>
      <c r="G478" s="236"/>
      <c r="H478" s="236"/>
      <c r="I478" s="236"/>
      <c r="J478" s="236"/>
      <c r="K478" s="236"/>
      <c r="L478" s="236"/>
      <c r="M478" s="236"/>
      <c r="N478" s="237"/>
      <c r="O478" s="238"/>
      <c r="P478" s="239"/>
      <c r="Q478" s="236"/>
      <c r="R478" s="239"/>
      <c r="S478" s="236"/>
      <c r="T478" s="239"/>
      <c r="U478" s="236"/>
      <c r="V478" s="239"/>
      <c r="W478" s="236"/>
      <c r="X478" s="239"/>
      <c r="Y478" s="236"/>
      <c r="Z478" s="239"/>
      <c r="AA478" s="236"/>
      <c r="AB478" s="239"/>
      <c r="AC478" s="236"/>
      <c r="AD478" s="80"/>
      <c r="AE478" s="80"/>
      <c r="AF478" s="80"/>
      <c r="AG478" s="80"/>
      <c r="AH478" s="239"/>
      <c r="AI478" s="236"/>
    </row>
    <row r="479" spans="3:35">
      <c r="C479" s="221"/>
      <c r="D479" s="236"/>
      <c r="E479" s="236"/>
      <c r="F479" s="236"/>
      <c r="G479" s="236"/>
      <c r="H479" s="236"/>
      <c r="I479" s="236"/>
      <c r="J479" s="236"/>
      <c r="K479" s="236"/>
      <c r="L479" s="236"/>
      <c r="M479" s="236"/>
      <c r="N479" s="237"/>
      <c r="O479" s="238"/>
      <c r="P479" s="239"/>
      <c r="Q479" s="236"/>
      <c r="R479" s="239"/>
      <c r="S479" s="236"/>
      <c r="T479" s="239"/>
      <c r="U479" s="236"/>
      <c r="V479" s="239"/>
      <c r="W479" s="236"/>
      <c r="X479" s="239"/>
      <c r="Y479" s="236"/>
      <c r="Z479" s="239"/>
      <c r="AA479" s="236"/>
      <c r="AB479" s="239"/>
      <c r="AC479" s="236"/>
      <c r="AD479" s="80"/>
      <c r="AE479" s="80"/>
      <c r="AF479" s="80"/>
      <c r="AG479" s="80"/>
      <c r="AH479" s="239"/>
      <c r="AI479" s="236"/>
    </row>
    <row r="480" spans="3:35">
      <c r="C480" s="221"/>
      <c r="D480" s="236"/>
      <c r="E480" s="236"/>
      <c r="F480" s="236"/>
      <c r="G480" s="236"/>
      <c r="H480" s="236"/>
      <c r="I480" s="236"/>
      <c r="J480" s="236"/>
      <c r="K480" s="236"/>
      <c r="L480" s="236"/>
      <c r="M480" s="236"/>
      <c r="N480" s="237"/>
      <c r="O480" s="238"/>
      <c r="P480" s="239"/>
      <c r="Q480" s="236"/>
      <c r="R480" s="239"/>
      <c r="S480" s="236"/>
      <c r="T480" s="239"/>
      <c r="U480" s="236"/>
      <c r="V480" s="239"/>
      <c r="W480" s="236"/>
      <c r="X480" s="239"/>
      <c r="Y480" s="236"/>
      <c r="Z480" s="239"/>
      <c r="AA480" s="236"/>
      <c r="AB480" s="239"/>
      <c r="AC480" s="236"/>
      <c r="AD480" s="80"/>
      <c r="AE480" s="80"/>
      <c r="AF480" s="80"/>
      <c r="AG480" s="80"/>
      <c r="AH480" s="239"/>
      <c r="AI480" s="236"/>
    </row>
    <row r="481" spans="3:35">
      <c r="C481" s="221"/>
      <c r="D481" s="236"/>
      <c r="E481" s="236"/>
      <c r="F481" s="236"/>
      <c r="G481" s="236"/>
      <c r="H481" s="236"/>
      <c r="I481" s="236"/>
      <c r="J481" s="236"/>
      <c r="K481" s="236"/>
      <c r="L481" s="236"/>
      <c r="M481" s="236"/>
      <c r="N481" s="237"/>
      <c r="O481" s="238"/>
      <c r="P481" s="239"/>
      <c r="Q481" s="236"/>
      <c r="R481" s="239"/>
      <c r="S481" s="236"/>
      <c r="T481" s="239"/>
      <c r="U481" s="236"/>
      <c r="V481" s="239"/>
      <c r="W481" s="236"/>
      <c r="X481" s="239"/>
      <c r="Y481" s="236"/>
      <c r="Z481" s="239"/>
      <c r="AA481" s="236"/>
      <c r="AB481" s="239"/>
      <c r="AC481" s="236"/>
      <c r="AD481" s="80"/>
      <c r="AE481" s="80"/>
      <c r="AF481" s="80"/>
      <c r="AG481" s="80"/>
      <c r="AH481" s="239"/>
      <c r="AI481" s="236"/>
    </row>
    <row r="482" spans="3:35">
      <c r="C482" s="221"/>
      <c r="D482" s="236"/>
      <c r="E482" s="236"/>
      <c r="F482" s="236"/>
      <c r="G482" s="236"/>
      <c r="H482" s="236"/>
      <c r="I482" s="236"/>
      <c r="J482" s="236"/>
      <c r="K482" s="236"/>
      <c r="L482" s="236"/>
      <c r="M482" s="236"/>
      <c r="N482" s="237"/>
      <c r="O482" s="238"/>
      <c r="P482" s="239"/>
      <c r="Q482" s="236"/>
      <c r="R482" s="239"/>
      <c r="S482" s="236"/>
      <c r="T482" s="239"/>
      <c r="U482" s="236"/>
      <c r="V482" s="239"/>
      <c r="W482" s="236"/>
      <c r="X482" s="239"/>
      <c r="Y482" s="236"/>
      <c r="Z482" s="239"/>
      <c r="AA482" s="236"/>
      <c r="AB482" s="239"/>
      <c r="AC482" s="236"/>
      <c r="AD482" s="80"/>
      <c r="AE482" s="80"/>
      <c r="AF482" s="80"/>
      <c r="AG482" s="80"/>
      <c r="AH482" s="239"/>
      <c r="AI482" s="236"/>
    </row>
    <row r="483" spans="3:35">
      <c r="C483" s="221"/>
      <c r="D483" s="236"/>
      <c r="E483" s="236"/>
      <c r="F483" s="236"/>
      <c r="G483" s="236"/>
      <c r="H483" s="236"/>
      <c r="I483" s="236"/>
      <c r="J483" s="236"/>
      <c r="K483" s="236"/>
      <c r="L483" s="236"/>
      <c r="M483" s="236"/>
      <c r="N483" s="237"/>
      <c r="O483" s="238"/>
      <c r="P483" s="239"/>
      <c r="Q483" s="236"/>
      <c r="R483" s="239"/>
      <c r="S483" s="236"/>
      <c r="T483" s="239"/>
      <c r="U483" s="236"/>
      <c r="V483" s="239"/>
      <c r="W483" s="236"/>
      <c r="X483" s="239"/>
      <c r="Y483" s="236"/>
      <c r="Z483" s="239"/>
      <c r="AA483" s="236"/>
      <c r="AB483" s="239"/>
      <c r="AC483" s="236"/>
      <c r="AD483" s="80"/>
      <c r="AE483" s="80"/>
      <c r="AF483" s="80"/>
      <c r="AG483" s="80"/>
      <c r="AH483" s="239"/>
      <c r="AI483" s="236"/>
    </row>
    <row r="484" spans="3:35">
      <c r="C484" s="221"/>
      <c r="D484" s="236"/>
      <c r="E484" s="236"/>
      <c r="F484" s="236"/>
      <c r="G484" s="236"/>
      <c r="H484" s="236"/>
      <c r="I484" s="236"/>
      <c r="J484" s="236"/>
      <c r="K484" s="236"/>
      <c r="L484" s="236"/>
      <c r="M484" s="236"/>
      <c r="N484" s="237"/>
      <c r="O484" s="238"/>
      <c r="P484" s="239"/>
      <c r="Q484" s="236"/>
      <c r="R484" s="239"/>
      <c r="S484" s="236"/>
      <c r="T484" s="239"/>
      <c r="U484" s="236"/>
      <c r="V484" s="239"/>
      <c r="W484" s="236"/>
      <c r="X484" s="239"/>
      <c r="Y484" s="236"/>
      <c r="Z484" s="239"/>
      <c r="AA484" s="236"/>
      <c r="AB484" s="239"/>
      <c r="AC484" s="236"/>
      <c r="AD484" s="80"/>
      <c r="AE484" s="80"/>
      <c r="AF484" s="80"/>
      <c r="AG484" s="80"/>
      <c r="AH484" s="239"/>
      <c r="AI484" s="236"/>
    </row>
    <row r="485" spans="3:35">
      <c r="C485" s="221"/>
      <c r="D485" s="236"/>
      <c r="E485" s="236"/>
      <c r="F485" s="236"/>
      <c r="G485" s="236"/>
      <c r="H485" s="236"/>
      <c r="I485" s="236"/>
      <c r="J485" s="236"/>
      <c r="K485" s="236"/>
      <c r="L485" s="236"/>
      <c r="M485" s="236"/>
      <c r="N485" s="237"/>
      <c r="O485" s="238"/>
      <c r="P485" s="239"/>
      <c r="Q485" s="236"/>
      <c r="R485" s="239"/>
      <c r="S485" s="236"/>
      <c r="T485" s="239"/>
      <c r="U485" s="236"/>
      <c r="V485" s="239"/>
      <c r="W485" s="236"/>
      <c r="X485" s="239"/>
      <c r="Y485" s="236"/>
      <c r="Z485" s="239"/>
      <c r="AA485" s="236"/>
      <c r="AB485" s="239"/>
      <c r="AC485" s="236"/>
      <c r="AD485" s="80"/>
      <c r="AE485" s="80"/>
      <c r="AF485" s="80"/>
      <c r="AG485" s="80"/>
      <c r="AH485" s="239"/>
      <c r="AI485" s="236"/>
    </row>
    <row r="486" spans="3:35">
      <c r="C486" s="221"/>
      <c r="D486" s="236"/>
      <c r="E486" s="236"/>
      <c r="F486" s="236"/>
      <c r="G486" s="236"/>
      <c r="H486" s="236"/>
      <c r="I486" s="236"/>
      <c r="J486" s="236"/>
      <c r="K486" s="236"/>
      <c r="L486" s="236"/>
      <c r="M486" s="236"/>
      <c r="N486" s="237"/>
      <c r="O486" s="238"/>
      <c r="P486" s="239"/>
      <c r="Q486" s="236"/>
      <c r="R486" s="239"/>
      <c r="S486" s="236"/>
      <c r="T486" s="239"/>
      <c r="U486" s="236"/>
      <c r="V486" s="239"/>
      <c r="W486" s="236"/>
      <c r="X486" s="239"/>
      <c r="Y486" s="236"/>
      <c r="Z486" s="239"/>
      <c r="AA486" s="236"/>
      <c r="AB486" s="239"/>
      <c r="AC486" s="236"/>
      <c r="AD486" s="80"/>
      <c r="AE486" s="80"/>
      <c r="AF486" s="80"/>
      <c r="AG486" s="80"/>
      <c r="AH486" s="239"/>
      <c r="AI486" s="236"/>
    </row>
    <row r="487" spans="3:35">
      <c r="C487" s="221"/>
      <c r="D487" s="236"/>
      <c r="E487" s="236"/>
      <c r="F487" s="236"/>
      <c r="G487" s="236"/>
      <c r="H487" s="236"/>
      <c r="I487" s="236"/>
      <c r="J487" s="236"/>
      <c r="K487" s="236"/>
      <c r="L487" s="236"/>
      <c r="M487" s="236"/>
      <c r="N487" s="237"/>
      <c r="O487" s="238"/>
      <c r="P487" s="239"/>
      <c r="Q487" s="236"/>
      <c r="R487" s="239"/>
      <c r="S487" s="236"/>
      <c r="T487" s="239"/>
      <c r="U487" s="236"/>
      <c r="V487" s="239"/>
      <c r="W487" s="236"/>
      <c r="X487" s="239"/>
      <c r="Y487" s="236"/>
      <c r="Z487" s="239"/>
      <c r="AA487" s="236"/>
      <c r="AB487" s="239"/>
      <c r="AC487" s="236"/>
      <c r="AD487" s="80"/>
      <c r="AE487" s="80"/>
      <c r="AF487" s="80"/>
      <c r="AG487" s="80"/>
      <c r="AH487" s="239"/>
      <c r="AI487" s="236"/>
    </row>
    <row r="488" spans="3:35">
      <c r="C488" s="221"/>
      <c r="D488" s="236"/>
      <c r="E488" s="236"/>
      <c r="F488" s="236"/>
      <c r="G488" s="236"/>
      <c r="H488" s="236"/>
      <c r="I488" s="236"/>
      <c r="J488" s="236"/>
      <c r="K488" s="236"/>
      <c r="L488" s="236"/>
      <c r="M488" s="236"/>
      <c r="N488" s="237"/>
      <c r="O488" s="238"/>
      <c r="P488" s="239"/>
      <c r="Q488" s="236"/>
      <c r="R488" s="239"/>
      <c r="S488" s="236"/>
      <c r="T488" s="239"/>
      <c r="U488" s="236"/>
      <c r="V488" s="239"/>
      <c r="W488" s="236"/>
      <c r="X488" s="239"/>
      <c r="Y488" s="236"/>
      <c r="Z488" s="239"/>
      <c r="AA488" s="236"/>
      <c r="AB488" s="239"/>
      <c r="AC488" s="236"/>
      <c r="AD488" s="80"/>
      <c r="AE488" s="80"/>
      <c r="AF488" s="80"/>
      <c r="AG488" s="80"/>
      <c r="AH488" s="239"/>
      <c r="AI488" s="236"/>
    </row>
    <row r="489" spans="3:35">
      <c r="C489" s="221"/>
      <c r="D489" s="236"/>
      <c r="E489" s="236"/>
      <c r="F489" s="236"/>
      <c r="G489" s="236"/>
      <c r="H489" s="236"/>
      <c r="I489" s="236"/>
      <c r="J489" s="236"/>
      <c r="K489" s="236"/>
      <c r="L489" s="236"/>
      <c r="M489" s="236"/>
      <c r="N489" s="237"/>
      <c r="O489" s="238"/>
      <c r="P489" s="239"/>
      <c r="Q489" s="236"/>
      <c r="R489" s="239"/>
      <c r="S489" s="236"/>
      <c r="T489" s="239"/>
      <c r="U489" s="236"/>
      <c r="V489" s="239"/>
      <c r="W489" s="236"/>
      <c r="X489" s="239"/>
      <c r="Y489" s="236"/>
      <c r="Z489" s="239"/>
      <c r="AA489" s="236"/>
      <c r="AB489" s="239"/>
      <c r="AC489" s="236"/>
      <c r="AD489" s="80"/>
      <c r="AE489" s="80"/>
      <c r="AF489" s="80"/>
      <c r="AG489" s="80"/>
      <c r="AH489" s="239"/>
      <c r="AI489" s="236"/>
    </row>
    <row r="490" spans="3:35">
      <c r="C490" s="221"/>
      <c r="D490" s="236"/>
      <c r="E490" s="236"/>
      <c r="F490" s="236"/>
      <c r="G490" s="236"/>
      <c r="H490" s="236"/>
      <c r="I490" s="236"/>
      <c r="J490" s="236"/>
      <c r="K490" s="236"/>
      <c r="L490" s="236"/>
      <c r="M490" s="236"/>
      <c r="N490" s="237"/>
      <c r="O490" s="238"/>
      <c r="P490" s="239"/>
      <c r="Q490" s="236"/>
      <c r="R490" s="239"/>
      <c r="S490" s="236"/>
      <c r="T490" s="239"/>
      <c r="U490" s="236"/>
      <c r="V490" s="239"/>
      <c r="W490" s="236"/>
      <c r="X490" s="239"/>
      <c r="Y490" s="236"/>
      <c r="Z490" s="239"/>
      <c r="AA490" s="236"/>
      <c r="AB490" s="239"/>
      <c r="AC490" s="236"/>
      <c r="AD490" s="80"/>
      <c r="AE490" s="80"/>
      <c r="AF490" s="80"/>
      <c r="AG490" s="80"/>
      <c r="AH490" s="239"/>
      <c r="AI490" s="236"/>
    </row>
    <row r="491" spans="3:35">
      <c r="C491" s="221"/>
      <c r="D491" s="236"/>
      <c r="E491" s="236"/>
      <c r="F491" s="236"/>
      <c r="G491" s="236"/>
      <c r="H491" s="236"/>
      <c r="I491" s="236"/>
      <c r="J491" s="236"/>
      <c r="K491" s="236"/>
      <c r="L491" s="236"/>
      <c r="M491" s="236"/>
      <c r="N491" s="237"/>
      <c r="O491" s="238"/>
      <c r="P491" s="239"/>
      <c r="Q491" s="236"/>
      <c r="R491" s="239"/>
      <c r="S491" s="236"/>
      <c r="T491" s="239"/>
      <c r="U491" s="236"/>
      <c r="V491" s="239"/>
      <c r="W491" s="236"/>
      <c r="X491" s="239"/>
      <c r="Y491" s="236"/>
      <c r="Z491" s="239"/>
      <c r="AA491" s="236"/>
      <c r="AB491" s="239"/>
      <c r="AC491" s="236"/>
      <c r="AD491" s="80"/>
      <c r="AE491" s="80"/>
      <c r="AF491" s="80"/>
      <c r="AG491" s="80"/>
      <c r="AH491" s="239"/>
      <c r="AI491" s="236"/>
    </row>
    <row r="492" spans="3:35">
      <c r="C492" s="221"/>
      <c r="D492" s="236"/>
      <c r="E492" s="236"/>
      <c r="F492" s="236"/>
      <c r="G492" s="236"/>
      <c r="H492" s="236"/>
      <c r="I492" s="236"/>
      <c r="J492" s="236"/>
      <c r="K492" s="236"/>
      <c r="L492" s="236"/>
      <c r="M492" s="236"/>
      <c r="N492" s="237"/>
      <c r="O492" s="238"/>
      <c r="P492" s="239"/>
      <c r="Q492" s="236"/>
      <c r="R492" s="239"/>
      <c r="S492" s="236"/>
      <c r="T492" s="239"/>
      <c r="U492" s="236"/>
      <c r="V492" s="239"/>
      <c r="W492" s="236"/>
      <c r="X492" s="239"/>
      <c r="Y492" s="236"/>
      <c r="Z492" s="239"/>
      <c r="AA492" s="236"/>
      <c r="AB492" s="239"/>
      <c r="AC492" s="236"/>
      <c r="AD492" s="80"/>
      <c r="AE492" s="80"/>
      <c r="AF492" s="80"/>
      <c r="AG492" s="80"/>
      <c r="AH492" s="239"/>
      <c r="AI492" s="236"/>
    </row>
    <row r="493" spans="3:35">
      <c r="C493" s="221"/>
      <c r="D493" s="236"/>
      <c r="E493" s="236"/>
      <c r="F493" s="236"/>
      <c r="G493" s="236"/>
      <c r="H493" s="236"/>
      <c r="I493" s="236"/>
      <c r="J493" s="236"/>
      <c r="K493" s="236"/>
      <c r="L493" s="236"/>
      <c r="M493" s="236"/>
      <c r="N493" s="237"/>
      <c r="O493" s="238"/>
      <c r="P493" s="239"/>
      <c r="Q493" s="236"/>
      <c r="R493" s="239"/>
      <c r="S493" s="236"/>
      <c r="T493" s="239"/>
      <c r="U493" s="236"/>
      <c r="V493" s="239"/>
      <c r="W493" s="236"/>
      <c r="X493" s="239"/>
      <c r="Y493" s="236"/>
      <c r="Z493" s="239"/>
      <c r="AA493" s="236"/>
      <c r="AB493" s="239"/>
      <c r="AC493" s="236"/>
      <c r="AD493" s="80"/>
      <c r="AE493" s="80"/>
      <c r="AF493" s="80"/>
      <c r="AG493" s="80"/>
      <c r="AH493" s="239"/>
      <c r="AI493" s="236"/>
    </row>
    <row r="494" spans="3:35">
      <c r="C494" s="221"/>
      <c r="D494" s="236"/>
      <c r="E494" s="236"/>
      <c r="F494" s="236"/>
      <c r="G494" s="236"/>
      <c r="H494" s="236"/>
      <c r="I494" s="236"/>
      <c r="J494" s="236"/>
      <c r="K494" s="236"/>
      <c r="L494" s="236"/>
      <c r="M494" s="236"/>
      <c r="N494" s="237"/>
      <c r="O494" s="238"/>
      <c r="P494" s="239"/>
      <c r="Q494" s="236"/>
      <c r="R494" s="239"/>
      <c r="S494" s="236"/>
      <c r="T494" s="239"/>
      <c r="U494" s="236"/>
      <c r="V494" s="239"/>
      <c r="W494" s="236"/>
      <c r="X494" s="239"/>
      <c r="Y494" s="236"/>
      <c r="Z494" s="239"/>
      <c r="AA494" s="236"/>
      <c r="AB494" s="239"/>
      <c r="AC494" s="236"/>
      <c r="AD494" s="80"/>
      <c r="AE494" s="80"/>
      <c r="AF494" s="80"/>
      <c r="AG494" s="80"/>
      <c r="AH494" s="239"/>
      <c r="AI494" s="236"/>
    </row>
    <row r="495" spans="3:35">
      <c r="C495" s="221"/>
      <c r="D495" s="236"/>
      <c r="E495" s="236"/>
      <c r="F495" s="236"/>
      <c r="G495" s="236"/>
      <c r="H495" s="236"/>
      <c r="I495" s="236"/>
      <c r="J495" s="236"/>
      <c r="K495" s="236"/>
      <c r="L495" s="236"/>
      <c r="M495" s="236"/>
      <c r="N495" s="237"/>
      <c r="O495" s="238"/>
      <c r="P495" s="239"/>
      <c r="Q495" s="236"/>
      <c r="R495" s="239"/>
      <c r="S495" s="236"/>
      <c r="T495" s="239"/>
      <c r="U495" s="236"/>
      <c r="V495" s="239"/>
      <c r="W495" s="236"/>
      <c r="X495" s="239"/>
      <c r="Y495" s="236"/>
      <c r="Z495" s="239"/>
      <c r="AA495" s="236"/>
      <c r="AB495" s="239"/>
      <c r="AC495" s="236"/>
      <c r="AD495" s="80"/>
      <c r="AE495" s="80"/>
      <c r="AF495" s="80"/>
      <c r="AG495" s="80"/>
      <c r="AH495" s="239"/>
      <c r="AI495" s="236"/>
    </row>
    <row r="496" spans="3:35">
      <c r="C496" s="221"/>
      <c r="D496" s="236"/>
      <c r="E496" s="236"/>
      <c r="F496" s="236"/>
      <c r="G496" s="236"/>
      <c r="H496" s="236"/>
      <c r="I496" s="236"/>
      <c r="J496" s="236"/>
      <c r="K496" s="236"/>
      <c r="L496" s="236"/>
      <c r="M496" s="236"/>
      <c r="N496" s="237"/>
      <c r="O496" s="238"/>
      <c r="P496" s="239"/>
      <c r="Q496" s="236"/>
      <c r="R496" s="239"/>
      <c r="S496" s="236"/>
      <c r="T496" s="239"/>
      <c r="U496" s="236"/>
      <c r="V496" s="239"/>
      <c r="W496" s="236"/>
      <c r="X496" s="239"/>
      <c r="Y496" s="236"/>
      <c r="Z496" s="239"/>
      <c r="AA496" s="236"/>
      <c r="AB496" s="239"/>
      <c r="AC496" s="236"/>
      <c r="AD496" s="80"/>
      <c r="AE496" s="80"/>
      <c r="AF496" s="80"/>
      <c r="AG496" s="80"/>
      <c r="AH496" s="239"/>
      <c r="AI496" s="236"/>
    </row>
    <row r="497" spans="3:35">
      <c r="C497" s="221"/>
      <c r="D497" s="236"/>
      <c r="E497" s="236"/>
      <c r="F497" s="236"/>
      <c r="G497" s="236"/>
      <c r="H497" s="236"/>
      <c r="I497" s="236"/>
      <c r="J497" s="236"/>
      <c r="K497" s="236"/>
      <c r="L497" s="236"/>
      <c r="M497" s="236"/>
      <c r="N497" s="237"/>
      <c r="O497" s="238"/>
      <c r="P497" s="239"/>
      <c r="Q497" s="236"/>
      <c r="R497" s="239"/>
      <c r="S497" s="236"/>
      <c r="T497" s="239"/>
      <c r="U497" s="236"/>
      <c r="V497" s="239"/>
      <c r="W497" s="236"/>
      <c r="X497" s="239"/>
      <c r="Y497" s="236"/>
      <c r="Z497" s="239"/>
      <c r="AA497" s="236"/>
      <c r="AB497" s="239"/>
      <c r="AC497" s="236"/>
      <c r="AD497" s="80"/>
      <c r="AE497" s="80"/>
      <c r="AF497" s="80"/>
      <c r="AG497" s="80"/>
      <c r="AH497" s="239"/>
      <c r="AI497" s="236"/>
    </row>
    <row r="498" spans="3:35">
      <c r="C498" s="221"/>
      <c r="D498" s="236"/>
      <c r="E498" s="236"/>
      <c r="F498" s="236"/>
      <c r="G498" s="236"/>
      <c r="H498" s="236"/>
      <c r="I498" s="236"/>
      <c r="J498" s="236"/>
      <c r="K498" s="236"/>
      <c r="L498" s="236"/>
      <c r="M498" s="236"/>
      <c r="N498" s="237"/>
      <c r="O498" s="238"/>
      <c r="P498" s="239"/>
      <c r="Q498" s="236"/>
      <c r="R498" s="239"/>
      <c r="S498" s="236"/>
      <c r="T498" s="239"/>
      <c r="U498" s="236"/>
      <c r="V498" s="239"/>
      <c r="W498" s="236"/>
      <c r="X498" s="239"/>
      <c r="Y498" s="236"/>
      <c r="Z498" s="239"/>
      <c r="AA498" s="236"/>
      <c r="AB498" s="239"/>
      <c r="AC498" s="236"/>
      <c r="AD498" s="80"/>
      <c r="AE498" s="80"/>
      <c r="AF498" s="80"/>
      <c r="AG498" s="80"/>
      <c r="AH498" s="239"/>
      <c r="AI498" s="236"/>
    </row>
    <row r="499" spans="3:35">
      <c r="C499" s="221"/>
      <c r="D499" s="236"/>
      <c r="E499" s="236"/>
      <c r="F499" s="236"/>
      <c r="G499" s="236"/>
      <c r="H499" s="236"/>
      <c r="I499" s="236"/>
      <c r="J499" s="236"/>
      <c r="K499" s="236"/>
      <c r="L499" s="236"/>
      <c r="M499" s="236"/>
      <c r="N499" s="237"/>
      <c r="O499" s="238"/>
      <c r="P499" s="239"/>
      <c r="Q499" s="236"/>
      <c r="R499" s="239"/>
      <c r="S499" s="236"/>
      <c r="T499" s="239"/>
      <c r="U499" s="236"/>
      <c r="V499" s="239"/>
      <c r="W499" s="236"/>
      <c r="X499" s="239"/>
      <c r="Y499" s="236"/>
      <c r="Z499" s="239"/>
      <c r="AA499" s="236"/>
      <c r="AB499" s="239"/>
      <c r="AC499" s="236"/>
      <c r="AD499" s="80"/>
      <c r="AE499" s="80"/>
      <c r="AF499" s="80"/>
      <c r="AG499" s="80"/>
      <c r="AH499" s="239"/>
      <c r="AI499" s="236"/>
    </row>
    <row r="500" spans="3:35">
      <c r="C500" s="221"/>
      <c r="D500" s="236"/>
      <c r="E500" s="236"/>
      <c r="F500" s="236"/>
      <c r="G500" s="236"/>
      <c r="H500" s="236"/>
      <c r="I500" s="236"/>
      <c r="J500" s="236"/>
      <c r="K500" s="236"/>
      <c r="L500" s="236"/>
      <c r="M500" s="236"/>
      <c r="N500" s="237"/>
      <c r="O500" s="238"/>
      <c r="P500" s="239"/>
      <c r="Q500" s="236"/>
      <c r="R500" s="239"/>
      <c r="S500" s="236"/>
      <c r="T500" s="239"/>
      <c r="U500" s="236"/>
      <c r="V500" s="239"/>
      <c r="W500" s="236"/>
      <c r="X500" s="239"/>
      <c r="Y500" s="236"/>
      <c r="Z500" s="239"/>
      <c r="AA500" s="236"/>
      <c r="AB500" s="239"/>
      <c r="AC500" s="236"/>
      <c r="AD500" s="80"/>
      <c r="AE500" s="80"/>
      <c r="AF500" s="80"/>
      <c r="AG500" s="80"/>
      <c r="AH500" s="239"/>
      <c r="AI500" s="236"/>
    </row>
    <row r="501" spans="3:35">
      <c r="C501" s="221"/>
      <c r="D501" s="236"/>
      <c r="E501" s="236"/>
      <c r="F501" s="236"/>
      <c r="G501" s="236"/>
      <c r="H501" s="236"/>
      <c r="I501" s="236"/>
      <c r="J501" s="236"/>
      <c r="K501" s="236"/>
      <c r="L501" s="236"/>
      <c r="M501" s="236"/>
      <c r="N501" s="237"/>
      <c r="O501" s="238"/>
      <c r="P501" s="239"/>
      <c r="Q501" s="236"/>
      <c r="R501" s="239"/>
      <c r="S501" s="236"/>
      <c r="T501" s="239"/>
      <c r="U501" s="236"/>
      <c r="V501" s="239"/>
      <c r="W501" s="236"/>
      <c r="X501" s="239"/>
      <c r="Y501" s="236"/>
      <c r="Z501" s="239"/>
      <c r="AA501" s="236"/>
      <c r="AB501" s="239"/>
      <c r="AC501" s="236"/>
      <c r="AD501" s="80"/>
      <c r="AE501" s="80"/>
      <c r="AF501" s="80"/>
      <c r="AG501" s="80"/>
      <c r="AH501" s="239"/>
      <c r="AI501" s="236"/>
    </row>
    <row r="502" spans="3:35">
      <c r="C502" s="221"/>
      <c r="D502" s="236"/>
      <c r="E502" s="236"/>
      <c r="F502" s="236"/>
      <c r="G502" s="236"/>
      <c r="H502" s="236"/>
      <c r="I502" s="236"/>
      <c r="J502" s="236"/>
      <c r="K502" s="236"/>
      <c r="L502" s="236"/>
      <c r="M502" s="236"/>
      <c r="N502" s="237"/>
      <c r="O502" s="238"/>
      <c r="P502" s="239"/>
      <c r="Q502" s="236"/>
      <c r="R502" s="239"/>
      <c r="S502" s="236"/>
      <c r="T502" s="239"/>
      <c r="U502" s="236"/>
      <c r="V502" s="239"/>
      <c r="W502" s="236"/>
      <c r="X502" s="239"/>
      <c r="Y502" s="236"/>
      <c r="Z502" s="239"/>
      <c r="AA502" s="236"/>
      <c r="AB502" s="239"/>
      <c r="AC502" s="236"/>
      <c r="AD502" s="80"/>
      <c r="AE502" s="80"/>
      <c r="AF502" s="80"/>
      <c r="AG502" s="80"/>
      <c r="AH502" s="239"/>
      <c r="AI502" s="236"/>
    </row>
    <row r="503" spans="3:35">
      <c r="C503" s="221"/>
      <c r="D503" s="236"/>
      <c r="E503" s="236"/>
      <c r="F503" s="236"/>
      <c r="G503" s="236"/>
      <c r="H503" s="236"/>
      <c r="I503" s="236"/>
      <c r="J503" s="236"/>
      <c r="K503" s="236"/>
      <c r="L503" s="236"/>
      <c r="M503" s="236"/>
      <c r="N503" s="237"/>
      <c r="O503" s="238"/>
      <c r="P503" s="239"/>
      <c r="Q503" s="236"/>
      <c r="R503" s="239"/>
      <c r="S503" s="236"/>
      <c r="T503" s="239"/>
      <c r="U503" s="236"/>
      <c r="V503" s="239"/>
      <c r="W503" s="236"/>
      <c r="X503" s="239"/>
      <c r="Y503" s="236"/>
      <c r="Z503" s="239"/>
      <c r="AA503" s="236"/>
      <c r="AB503" s="239"/>
      <c r="AC503" s="236"/>
      <c r="AD503" s="80"/>
      <c r="AE503" s="80"/>
      <c r="AF503" s="80"/>
      <c r="AG503" s="80"/>
      <c r="AH503" s="239"/>
      <c r="AI503" s="236"/>
    </row>
    <row r="504" spans="3:35">
      <c r="C504" s="221"/>
      <c r="D504" s="236"/>
      <c r="E504" s="236"/>
      <c r="F504" s="236"/>
      <c r="G504" s="236"/>
      <c r="H504" s="236"/>
      <c r="I504" s="236"/>
      <c r="J504" s="236"/>
      <c r="K504" s="236"/>
      <c r="L504" s="236"/>
      <c r="M504" s="236"/>
      <c r="N504" s="237"/>
      <c r="O504" s="238"/>
      <c r="P504" s="239"/>
      <c r="Q504" s="236"/>
      <c r="R504" s="239"/>
      <c r="S504" s="236"/>
      <c r="T504" s="239"/>
      <c r="U504" s="236"/>
      <c r="V504" s="239"/>
      <c r="W504" s="236"/>
      <c r="X504" s="239"/>
      <c r="Y504" s="236"/>
      <c r="Z504" s="239"/>
      <c r="AA504" s="236"/>
      <c r="AB504" s="239"/>
      <c r="AC504" s="236"/>
      <c r="AD504" s="80"/>
      <c r="AE504" s="80"/>
      <c r="AF504" s="80"/>
      <c r="AG504" s="80"/>
      <c r="AH504" s="239"/>
      <c r="AI504" s="236"/>
    </row>
    <row r="505" spans="3:35">
      <c r="C505" s="221"/>
      <c r="D505" s="236"/>
      <c r="E505" s="236"/>
      <c r="F505" s="236"/>
      <c r="G505" s="236"/>
      <c r="H505" s="236"/>
      <c r="I505" s="236"/>
      <c r="J505" s="236"/>
      <c r="K505" s="236"/>
      <c r="L505" s="236"/>
      <c r="M505" s="236"/>
      <c r="N505" s="237"/>
      <c r="O505" s="238"/>
      <c r="P505" s="239"/>
      <c r="Q505" s="236"/>
      <c r="R505" s="239"/>
      <c r="S505" s="236"/>
      <c r="T505" s="239"/>
      <c r="U505" s="236"/>
      <c r="V505" s="239"/>
      <c r="W505" s="236"/>
      <c r="X505" s="239"/>
      <c r="Y505" s="236"/>
      <c r="Z505" s="239"/>
      <c r="AA505" s="236"/>
      <c r="AB505" s="239"/>
      <c r="AC505" s="236"/>
      <c r="AD505" s="80"/>
      <c r="AE505" s="80"/>
      <c r="AF505" s="80"/>
      <c r="AG505" s="80"/>
      <c r="AH505" s="239"/>
      <c r="AI505" s="236"/>
    </row>
    <row r="506" spans="3:35">
      <c r="C506" s="221"/>
      <c r="D506" s="236"/>
      <c r="E506" s="236"/>
      <c r="F506" s="236"/>
      <c r="G506" s="236"/>
      <c r="H506" s="236"/>
      <c r="I506" s="236"/>
      <c r="J506" s="236"/>
      <c r="K506" s="236"/>
      <c r="L506" s="236"/>
      <c r="M506" s="236"/>
      <c r="N506" s="237"/>
      <c r="O506" s="238"/>
      <c r="P506" s="239"/>
      <c r="Q506" s="236"/>
      <c r="R506" s="239"/>
      <c r="S506" s="236"/>
      <c r="T506" s="239"/>
      <c r="U506" s="236"/>
      <c r="V506" s="239"/>
      <c r="W506" s="236"/>
      <c r="X506" s="239"/>
      <c r="Y506" s="236"/>
      <c r="Z506" s="239"/>
      <c r="AA506" s="236"/>
      <c r="AB506" s="239"/>
      <c r="AC506" s="236"/>
      <c r="AD506" s="80"/>
      <c r="AE506" s="80"/>
      <c r="AF506" s="80"/>
      <c r="AG506" s="80"/>
      <c r="AH506" s="239"/>
      <c r="AI506" s="236"/>
    </row>
    <row r="507" spans="3:35">
      <c r="C507" s="221"/>
      <c r="D507" s="236"/>
      <c r="E507" s="236"/>
      <c r="F507" s="236"/>
      <c r="G507" s="236"/>
      <c r="H507" s="236"/>
      <c r="I507" s="236"/>
      <c r="J507" s="236"/>
      <c r="K507" s="236"/>
      <c r="L507" s="236"/>
      <c r="M507" s="236"/>
      <c r="N507" s="237"/>
      <c r="O507" s="238"/>
      <c r="P507" s="239"/>
      <c r="Q507" s="236"/>
      <c r="R507" s="239"/>
      <c r="S507" s="236"/>
      <c r="T507" s="239"/>
      <c r="U507" s="236"/>
      <c r="V507" s="239"/>
      <c r="W507" s="236"/>
      <c r="X507" s="239"/>
      <c r="Y507" s="236"/>
      <c r="Z507" s="239"/>
      <c r="AA507" s="236"/>
      <c r="AB507" s="239"/>
      <c r="AC507" s="236"/>
      <c r="AD507" s="80"/>
      <c r="AE507" s="80"/>
      <c r="AF507" s="80"/>
      <c r="AG507" s="80"/>
      <c r="AH507" s="239"/>
      <c r="AI507" s="236"/>
    </row>
    <row r="508" spans="3:35">
      <c r="C508" s="221"/>
      <c r="D508" s="236"/>
      <c r="E508" s="236"/>
      <c r="F508" s="236"/>
      <c r="G508" s="236"/>
      <c r="H508" s="236"/>
      <c r="I508" s="236"/>
      <c r="J508" s="236"/>
      <c r="K508" s="236"/>
      <c r="L508" s="236"/>
      <c r="M508" s="236"/>
      <c r="N508" s="237"/>
      <c r="O508" s="238"/>
      <c r="P508" s="239"/>
      <c r="Q508" s="236"/>
      <c r="R508" s="239"/>
      <c r="S508" s="236"/>
      <c r="T508" s="239"/>
      <c r="U508" s="236"/>
      <c r="V508" s="239"/>
      <c r="W508" s="236"/>
      <c r="X508" s="239"/>
      <c r="Y508" s="236"/>
      <c r="Z508" s="239"/>
      <c r="AA508" s="236"/>
      <c r="AB508" s="239"/>
      <c r="AC508" s="236"/>
      <c r="AD508" s="80"/>
      <c r="AE508" s="80"/>
      <c r="AF508" s="80"/>
      <c r="AG508" s="80"/>
      <c r="AH508" s="239"/>
      <c r="AI508" s="236"/>
    </row>
    <row r="509" spans="3:35">
      <c r="C509" s="221"/>
      <c r="D509" s="236"/>
      <c r="E509" s="236"/>
      <c r="F509" s="236"/>
      <c r="G509" s="236"/>
      <c r="H509" s="236"/>
      <c r="I509" s="236"/>
      <c r="J509" s="236"/>
      <c r="K509" s="236"/>
      <c r="L509" s="236"/>
      <c r="M509" s="236"/>
      <c r="N509" s="237"/>
      <c r="O509" s="238"/>
      <c r="P509" s="239"/>
      <c r="Q509" s="236"/>
      <c r="R509" s="239"/>
      <c r="S509" s="236"/>
      <c r="T509" s="239"/>
      <c r="U509" s="236"/>
      <c r="V509" s="239"/>
      <c r="W509" s="236"/>
      <c r="X509" s="239"/>
      <c r="Y509" s="236"/>
      <c r="Z509" s="239"/>
      <c r="AA509" s="236"/>
      <c r="AB509" s="239"/>
      <c r="AC509" s="236"/>
      <c r="AD509" s="80"/>
      <c r="AE509" s="80"/>
      <c r="AF509" s="80"/>
      <c r="AG509" s="80"/>
      <c r="AH509" s="239"/>
      <c r="AI509" s="236"/>
    </row>
    <row r="510" spans="3:35">
      <c r="C510" s="221"/>
      <c r="D510" s="236"/>
      <c r="E510" s="236"/>
      <c r="F510" s="236"/>
      <c r="G510" s="236"/>
      <c r="H510" s="236"/>
      <c r="I510" s="236"/>
      <c r="J510" s="236"/>
      <c r="K510" s="236"/>
      <c r="L510" s="236"/>
      <c r="M510" s="236"/>
      <c r="N510" s="237"/>
      <c r="O510" s="238"/>
      <c r="P510" s="239"/>
      <c r="Q510" s="236"/>
      <c r="R510" s="239"/>
      <c r="S510" s="236"/>
      <c r="T510" s="239"/>
      <c r="U510" s="236"/>
      <c r="V510" s="239"/>
      <c r="W510" s="236"/>
      <c r="X510" s="239"/>
      <c r="Y510" s="236"/>
      <c r="Z510" s="239"/>
      <c r="AA510" s="236"/>
      <c r="AB510" s="239"/>
      <c r="AC510" s="236"/>
      <c r="AD510" s="80"/>
      <c r="AE510" s="80"/>
      <c r="AF510" s="80"/>
      <c r="AG510" s="80"/>
      <c r="AH510" s="239"/>
      <c r="AI510" s="236"/>
    </row>
    <row r="511" spans="3:35">
      <c r="C511" s="221"/>
      <c r="D511" s="236"/>
      <c r="E511" s="236"/>
      <c r="F511" s="236"/>
      <c r="G511" s="236"/>
      <c r="H511" s="236"/>
      <c r="I511" s="236"/>
      <c r="J511" s="236"/>
      <c r="K511" s="236"/>
      <c r="L511" s="236"/>
      <c r="M511" s="236"/>
      <c r="N511" s="237"/>
      <c r="O511" s="238"/>
      <c r="P511" s="239"/>
      <c r="Q511" s="236"/>
      <c r="R511" s="239"/>
      <c r="S511" s="236"/>
      <c r="T511" s="239"/>
      <c r="U511" s="236"/>
      <c r="V511" s="239"/>
      <c r="W511" s="236"/>
      <c r="X511" s="239"/>
      <c r="Y511" s="236"/>
      <c r="Z511" s="239"/>
      <c r="AA511" s="236"/>
      <c r="AB511" s="239"/>
      <c r="AC511" s="236"/>
      <c r="AD511" s="80"/>
      <c r="AE511" s="80"/>
      <c r="AF511" s="80"/>
      <c r="AG511" s="80"/>
      <c r="AH511" s="239"/>
      <c r="AI511" s="236"/>
    </row>
    <row r="512" spans="3:35">
      <c r="C512" s="221"/>
      <c r="D512" s="236"/>
      <c r="E512" s="236"/>
      <c r="F512" s="236"/>
      <c r="G512" s="236"/>
      <c r="H512" s="236"/>
      <c r="I512" s="236"/>
      <c r="J512" s="236"/>
      <c r="K512" s="236"/>
      <c r="L512" s="236"/>
      <c r="M512" s="236"/>
      <c r="N512" s="237"/>
      <c r="O512" s="238"/>
      <c r="P512" s="239"/>
      <c r="Q512" s="236"/>
      <c r="R512" s="239"/>
      <c r="S512" s="236"/>
      <c r="T512" s="239"/>
      <c r="U512" s="236"/>
      <c r="V512" s="239"/>
      <c r="W512" s="236"/>
      <c r="X512" s="239"/>
      <c r="Y512" s="236"/>
      <c r="Z512" s="239"/>
      <c r="AA512" s="236"/>
      <c r="AB512" s="239"/>
      <c r="AC512" s="236"/>
      <c r="AD512" s="80"/>
      <c r="AE512" s="80"/>
      <c r="AF512" s="80"/>
      <c r="AG512" s="80"/>
      <c r="AH512" s="239"/>
      <c r="AI512" s="236"/>
    </row>
    <row r="513" spans="3:35">
      <c r="C513" s="221"/>
      <c r="D513" s="236"/>
      <c r="E513" s="236"/>
      <c r="F513" s="236"/>
      <c r="G513" s="236"/>
      <c r="H513" s="236"/>
      <c r="I513" s="236"/>
      <c r="J513" s="236"/>
      <c r="K513" s="236"/>
      <c r="L513" s="236"/>
      <c r="M513" s="236"/>
      <c r="N513" s="237"/>
      <c r="O513" s="238"/>
      <c r="P513" s="239"/>
      <c r="Q513" s="236"/>
      <c r="R513" s="239"/>
      <c r="S513" s="236"/>
      <c r="T513" s="239"/>
      <c r="U513" s="236"/>
      <c r="V513" s="239"/>
      <c r="W513" s="236"/>
      <c r="X513" s="239"/>
      <c r="Y513" s="236"/>
      <c r="Z513" s="239"/>
      <c r="AA513" s="236"/>
      <c r="AB513" s="239"/>
      <c r="AC513" s="236"/>
      <c r="AD513" s="80"/>
      <c r="AE513" s="80"/>
      <c r="AF513" s="80"/>
      <c r="AG513" s="80"/>
      <c r="AH513" s="239"/>
      <c r="AI513" s="236"/>
    </row>
    <row r="514" spans="3:35">
      <c r="C514" s="221"/>
      <c r="D514" s="236"/>
      <c r="E514" s="236"/>
      <c r="F514" s="236"/>
      <c r="G514" s="236"/>
      <c r="H514" s="236"/>
      <c r="I514" s="236"/>
      <c r="J514" s="236"/>
      <c r="K514" s="236"/>
      <c r="L514" s="236"/>
      <c r="M514" s="236"/>
      <c r="N514" s="237"/>
      <c r="O514" s="238"/>
      <c r="P514" s="239"/>
      <c r="Q514" s="236"/>
      <c r="R514" s="239"/>
      <c r="S514" s="236"/>
      <c r="T514" s="239"/>
      <c r="U514" s="236"/>
      <c r="V514" s="239"/>
      <c r="W514" s="236"/>
      <c r="X514" s="239"/>
      <c r="Y514" s="236"/>
      <c r="Z514" s="239"/>
      <c r="AA514" s="236"/>
      <c r="AB514" s="239"/>
      <c r="AC514" s="236"/>
      <c r="AD514" s="80"/>
      <c r="AE514" s="80"/>
      <c r="AF514" s="80"/>
      <c r="AG514" s="80"/>
      <c r="AH514" s="239"/>
      <c r="AI514" s="236"/>
    </row>
    <row r="515" spans="3:35">
      <c r="C515" s="221"/>
      <c r="D515" s="236"/>
      <c r="E515" s="236"/>
      <c r="F515" s="236"/>
      <c r="G515" s="236"/>
      <c r="H515" s="236"/>
      <c r="I515" s="236"/>
      <c r="J515" s="236"/>
      <c r="K515" s="236"/>
      <c r="L515" s="236"/>
      <c r="M515" s="236"/>
      <c r="N515" s="237"/>
      <c r="O515" s="238"/>
      <c r="P515" s="239"/>
      <c r="Q515" s="236"/>
      <c r="R515" s="239"/>
      <c r="S515" s="236"/>
      <c r="T515" s="239"/>
      <c r="U515" s="236"/>
      <c r="V515" s="239"/>
      <c r="W515" s="236"/>
      <c r="X515" s="239"/>
      <c r="Y515" s="236"/>
      <c r="Z515" s="239"/>
      <c r="AA515" s="236"/>
      <c r="AB515" s="239"/>
      <c r="AC515" s="236"/>
      <c r="AD515" s="80"/>
      <c r="AE515" s="80"/>
      <c r="AF515" s="80"/>
      <c r="AG515" s="80"/>
      <c r="AH515" s="239"/>
      <c r="AI515" s="236"/>
    </row>
    <row r="516" spans="3:35">
      <c r="C516" s="221"/>
      <c r="D516" s="236"/>
      <c r="E516" s="236"/>
      <c r="F516" s="236"/>
      <c r="G516" s="236"/>
      <c r="H516" s="236"/>
      <c r="I516" s="236"/>
      <c r="J516" s="236"/>
      <c r="K516" s="236"/>
      <c r="L516" s="236"/>
      <c r="M516" s="236"/>
      <c r="N516" s="237"/>
      <c r="O516" s="238"/>
      <c r="P516" s="239"/>
      <c r="Q516" s="236"/>
      <c r="R516" s="239"/>
      <c r="S516" s="236"/>
      <c r="T516" s="239"/>
      <c r="U516" s="236"/>
      <c r="V516" s="239"/>
      <c r="W516" s="236"/>
      <c r="X516" s="239"/>
      <c r="Y516" s="236"/>
      <c r="Z516" s="239"/>
      <c r="AA516" s="236"/>
      <c r="AB516" s="239"/>
      <c r="AC516" s="236"/>
      <c r="AD516" s="80"/>
      <c r="AE516" s="80"/>
      <c r="AF516" s="80"/>
      <c r="AG516" s="80"/>
      <c r="AH516" s="239"/>
      <c r="AI516" s="236"/>
    </row>
    <row r="517" spans="3:35">
      <c r="C517" s="221"/>
      <c r="D517" s="236"/>
      <c r="E517" s="236"/>
      <c r="F517" s="236"/>
      <c r="G517" s="236"/>
      <c r="H517" s="236"/>
      <c r="I517" s="236"/>
      <c r="J517" s="236"/>
      <c r="K517" s="236"/>
      <c r="L517" s="236"/>
      <c r="M517" s="236"/>
      <c r="N517" s="237"/>
      <c r="O517" s="238"/>
      <c r="P517" s="239"/>
      <c r="Q517" s="236"/>
      <c r="R517" s="239"/>
      <c r="S517" s="236"/>
      <c r="T517" s="239"/>
      <c r="U517" s="236"/>
      <c r="V517" s="239"/>
      <c r="W517" s="236"/>
      <c r="X517" s="239"/>
      <c r="Y517" s="236"/>
      <c r="Z517" s="239"/>
      <c r="AA517" s="236"/>
      <c r="AB517" s="239"/>
      <c r="AC517" s="236"/>
      <c r="AD517" s="80"/>
      <c r="AE517" s="80"/>
      <c r="AF517" s="80"/>
      <c r="AG517" s="80"/>
      <c r="AH517" s="239"/>
      <c r="AI517" s="236"/>
    </row>
    <row r="518" spans="3:35">
      <c r="C518" s="221"/>
      <c r="D518" s="236"/>
      <c r="E518" s="236"/>
      <c r="F518" s="236"/>
      <c r="G518" s="236"/>
      <c r="H518" s="236"/>
      <c r="I518" s="236"/>
      <c r="J518" s="236"/>
      <c r="K518" s="236"/>
      <c r="L518" s="236"/>
      <c r="M518" s="236"/>
      <c r="N518" s="237"/>
      <c r="O518" s="238"/>
      <c r="P518" s="239"/>
      <c r="Q518" s="236"/>
      <c r="R518" s="239"/>
      <c r="S518" s="236"/>
      <c r="T518" s="239"/>
      <c r="U518" s="236"/>
      <c r="V518" s="239"/>
      <c r="W518" s="236"/>
      <c r="X518" s="239"/>
      <c r="Y518" s="236"/>
      <c r="Z518" s="239"/>
      <c r="AA518" s="236"/>
      <c r="AB518" s="239"/>
      <c r="AC518" s="236"/>
      <c r="AD518" s="80"/>
      <c r="AE518" s="80"/>
      <c r="AF518" s="80"/>
      <c r="AG518" s="80"/>
      <c r="AH518" s="239"/>
      <c r="AI518" s="236"/>
    </row>
    <row r="519" spans="3:35">
      <c r="C519" s="221"/>
      <c r="D519" s="236"/>
      <c r="E519" s="236"/>
      <c r="F519" s="236"/>
      <c r="G519" s="236"/>
      <c r="H519" s="236"/>
      <c r="I519" s="236"/>
      <c r="J519" s="236"/>
      <c r="K519" s="236"/>
      <c r="L519" s="236"/>
      <c r="M519" s="236"/>
      <c r="N519" s="237"/>
      <c r="O519" s="238"/>
      <c r="P519" s="239"/>
      <c r="Q519" s="236"/>
      <c r="R519" s="239"/>
      <c r="S519" s="236"/>
      <c r="T519" s="239"/>
      <c r="U519" s="236"/>
      <c r="V519" s="239"/>
      <c r="W519" s="236"/>
      <c r="X519" s="239"/>
      <c r="Y519" s="236"/>
      <c r="Z519" s="239"/>
      <c r="AA519" s="236"/>
      <c r="AB519" s="239"/>
      <c r="AC519" s="236"/>
      <c r="AD519" s="80"/>
      <c r="AE519" s="80"/>
      <c r="AF519" s="80"/>
      <c r="AG519" s="80"/>
      <c r="AH519" s="239"/>
      <c r="AI519" s="236"/>
    </row>
    <row r="520" spans="3:35">
      <c r="C520" s="221"/>
      <c r="D520" s="236"/>
      <c r="E520" s="236"/>
      <c r="F520" s="236"/>
      <c r="G520" s="236"/>
      <c r="H520" s="236"/>
      <c r="I520" s="236"/>
      <c r="J520" s="236"/>
      <c r="K520" s="236"/>
      <c r="L520" s="236"/>
      <c r="M520" s="236"/>
      <c r="N520" s="237"/>
      <c r="O520" s="238"/>
      <c r="P520" s="239"/>
      <c r="Q520" s="236"/>
      <c r="R520" s="239"/>
      <c r="S520" s="236"/>
      <c r="T520" s="239"/>
      <c r="U520" s="236"/>
      <c r="V520" s="239"/>
      <c r="W520" s="236"/>
      <c r="X520" s="239"/>
      <c r="Y520" s="236"/>
      <c r="Z520" s="239"/>
      <c r="AA520" s="236"/>
      <c r="AB520" s="239"/>
      <c r="AC520" s="236"/>
      <c r="AD520" s="80"/>
      <c r="AE520" s="80"/>
      <c r="AF520" s="80"/>
      <c r="AG520" s="80"/>
      <c r="AH520" s="239"/>
      <c r="AI520" s="236"/>
    </row>
    <row r="521" spans="3:35">
      <c r="C521" s="221"/>
      <c r="D521" s="236"/>
      <c r="E521" s="236"/>
      <c r="F521" s="236"/>
      <c r="G521" s="236"/>
      <c r="H521" s="236"/>
      <c r="I521" s="236"/>
      <c r="J521" s="236"/>
      <c r="K521" s="236"/>
      <c r="L521" s="236"/>
      <c r="M521" s="236"/>
      <c r="N521" s="237"/>
      <c r="O521" s="238"/>
      <c r="P521" s="239"/>
      <c r="Q521" s="236"/>
      <c r="R521" s="239"/>
      <c r="S521" s="236"/>
      <c r="T521" s="239"/>
      <c r="U521" s="236"/>
      <c r="V521" s="239"/>
      <c r="W521" s="236"/>
      <c r="X521" s="239"/>
      <c r="Y521" s="236"/>
      <c r="Z521" s="239"/>
      <c r="AA521" s="236"/>
      <c r="AB521" s="239"/>
      <c r="AC521" s="236"/>
      <c r="AD521" s="80"/>
      <c r="AE521" s="80"/>
      <c r="AF521" s="80"/>
      <c r="AG521" s="80"/>
      <c r="AH521" s="239"/>
      <c r="AI521" s="236"/>
    </row>
    <row r="522" spans="3:35">
      <c r="C522" s="221"/>
      <c r="D522" s="236"/>
      <c r="E522" s="236"/>
      <c r="F522" s="236"/>
      <c r="G522" s="236"/>
      <c r="H522" s="236"/>
      <c r="I522" s="236"/>
      <c r="J522" s="236"/>
      <c r="K522" s="236"/>
      <c r="L522" s="236"/>
      <c r="M522" s="236"/>
      <c r="N522" s="237"/>
      <c r="O522" s="238"/>
      <c r="P522" s="239"/>
      <c r="Q522" s="236"/>
      <c r="R522" s="239"/>
      <c r="S522" s="236"/>
      <c r="T522" s="239"/>
      <c r="U522" s="236"/>
      <c r="V522" s="239"/>
      <c r="W522" s="236"/>
      <c r="X522" s="239"/>
      <c r="Y522" s="236"/>
      <c r="Z522" s="239"/>
      <c r="AA522" s="236"/>
      <c r="AB522" s="239"/>
      <c r="AC522" s="236"/>
      <c r="AD522" s="80"/>
      <c r="AE522" s="80"/>
      <c r="AF522" s="80"/>
      <c r="AG522" s="80"/>
      <c r="AH522" s="239"/>
      <c r="AI522" s="236"/>
    </row>
    <row r="523" spans="3:35">
      <c r="C523" s="221"/>
      <c r="D523" s="236"/>
      <c r="E523" s="236"/>
      <c r="F523" s="236"/>
      <c r="G523" s="236"/>
      <c r="H523" s="236"/>
      <c r="I523" s="236"/>
      <c r="J523" s="236"/>
      <c r="K523" s="236"/>
      <c r="L523" s="236"/>
      <c r="M523" s="236"/>
      <c r="N523" s="237"/>
      <c r="O523" s="238"/>
      <c r="P523" s="239"/>
      <c r="Q523" s="236"/>
      <c r="R523" s="239"/>
      <c r="S523" s="236"/>
      <c r="T523" s="239"/>
      <c r="U523" s="236"/>
      <c r="V523" s="239"/>
      <c r="W523" s="236"/>
      <c r="X523" s="239"/>
      <c r="Y523" s="236"/>
      <c r="Z523" s="239"/>
      <c r="AA523" s="236"/>
      <c r="AB523" s="239"/>
      <c r="AC523" s="236"/>
      <c r="AD523" s="80"/>
      <c r="AE523" s="80"/>
      <c r="AF523" s="80"/>
      <c r="AG523" s="80"/>
      <c r="AH523" s="239"/>
      <c r="AI523" s="236"/>
    </row>
    <row r="524" spans="3:35">
      <c r="C524" s="221"/>
      <c r="D524" s="236"/>
      <c r="E524" s="236"/>
      <c r="F524" s="236"/>
      <c r="G524" s="236"/>
      <c r="H524" s="236"/>
      <c r="I524" s="236"/>
      <c r="J524" s="236"/>
      <c r="K524" s="236"/>
      <c r="L524" s="236"/>
      <c r="M524" s="236"/>
      <c r="N524" s="237"/>
      <c r="O524" s="238"/>
      <c r="P524" s="239"/>
      <c r="Q524" s="236"/>
      <c r="R524" s="239"/>
      <c r="S524" s="236"/>
      <c r="T524" s="239"/>
      <c r="U524" s="236"/>
      <c r="V524" s="239"/>
      <c r="W524" s="236"/>
      <c r="X524" s="239"/>
      <c r="Y524" s="236"/>
      <c r="Z524" s="239"/>
      <c r="AA524" s="236"/>
      <c r="AB524" s="239"/>
      <c r="AC524" s="236"/>
      <c r="AD524" s="80"/>
      <c r="AE524" s="80"/>
      <c r="AF524" s="80"/>
      <c r="AG524" s="80"/>
      <c r="AH524" s="239"/>
      <c r="AI524" s="236"/>
    </row>
    <row r="525" spans="3:35">
      <c r="C525" s="221"/>
      <c r="D525" s="236"/>
      <c r="E525" s="236"/>
      <c r="F525" s="236"/>
      <c r="G525" s="236"/>
      <c r="H525" s="236"/>
      <c r="I525" s="236"/>
      <c r="J525" s="236"/>
      <c r="K525" s="236"/>
      <c r="L525" s="236"/>
      <c r="M525" s="236"/>
      <c r="N525" s="237"/>
      <c r="O525" s="238"/>
      <c r="P525" s="239"/>
      <c r="Q525" s="236"/>
      <c r="R525" s="239"/>
      <c r="S525" s="236"/>
      <c r="T525" s="239"/>
      <c r="U525" s="236"/>
      <c r="V525" s="239"/>
      <c r="W525" s="236"/>
      <c r="X525" s="239"/>
      <c r="Y525" s="236"/>
      <c r="Z525" s="239"/>
      <c r="AA525" s="236"/>
      <c r="AB525" s="239"/>
      <c r="AC525" s="236"/>
      <c r="AD525" s="80"/>
      <c r="AE525" s="80"/>
      <c r="AF525" s="80"/>
      <c r="AG525" s="80"/>
      <c r="AH525" s="239"/>
      <c r="AI525" s="236"/>
    </row>
    <row r="526" spans="3:35">
      <c r="C526" s="221"/>
      <c r="D526" s="236"/>
      <c r="E526" s="236"/>
      <c r="F526" s="236"/>
      <c r="G526" s="236"/>
      <c r="H526" s="236"/>
      <c r="I526" s="236"/>
      <c r="J526" s="236"/>
      <c r="K526" s="236"/>
      <c r="L526" s="236"/>
      <c r="M526" s="236"/>
      <c r="N526" s="237"/>
      <c r="O526" s="238"/>
      <c r="P526" s="239"/>
      <c r="Q526" s="236"/>
      <c r="R526" s="239"/>
      <c r="S526" s="236"/>
      <c r="T526" s="239"/>
      <c r="U526" s="236"/>
      <c r="V526" s="239"/>
      <c r="W526" s="236"/>
      <c r="X526" s="239"/>
      <c r="Y526" s="236"/>
      <c r="Z526" s="239"/>
      <c r="AA526" s="236"/>
      <c r="AB526" s="239"/>
      <c r="AC526" s="236"/>
      <c r="AD526" s="80"/>
      <c r="AE526" s="80"/>
      <c r="AF526" s="80"/>
      <c r="AG526" s="80"/>
      <c r="AH526" s="239"/>
      <c r="AI526" s="236"/>
    </row>
    <row r="527" spans="3:35">
      <c r="C527" s="221"/>
      <c r="D527" s="236"/>
      <c r="E527" s="236"/>
      <c r="F527" s="236"/>
      <c r="G527" s="236"/>
      <c r="H527" s="236"/>
      <c r="I527" s="236"/>
      <c r="J527" s="236"/>
      <c r="K527" s="236"/>
      <c r="L527" s="236"/>
      <c r="M527" s="236"/>
      <c r="N527" s="237"/>
      <c r="O527" s="238"/>
      <c r="P527" s="239"/>
      <c r="Q527" s="236"/>
      <c r="R527" s="239"/>
      <c r="S527" s="236"/>
      <c r="T527" s="239"/>
      <c r="U527" s="236"/>
      <c r="V527" s="239"/>
      <c r="W527" s="236"/>
      <c r="X527" s="239"/>
      <c r="Y527" s="236"/>
      <c r="Z527" s="239"/>
      <c r="AA527" s="236"/>
      <c r="AB527" s="239"/>
      <c r="AC527" s="236"/>
      <c r="AD527" s="80"/>
      <c r="AE527" s="80"/>
      <c r="AF527" s="80"/>
      <c r="AG527" s="80"/>
      <c r="AH527" s="239"/>
      <c r="AI527" s="236"/>
    </row>
    <row r="528" spans="3:35">
      <c r="C528" s="221"/>
      <c r="D528" s="236"/>
      <c r="E528" s="236"/>
      <c r="F528" s="236"/>
      <c r="G528" s="236"/>
      <c r="H528" s="236"/>
      <c r="I528" s="236"/>
      <c r="J528" s="236"/>
      <c r="K528" s="236"/>
      <c r="L528" s="236"/>
      <c r="M528" s="236"/>
      <c r="N528" s="237"/>
      <c r="O528" s="238"/>
      <c r="P528" s="239"/>
      <c r="Q528" s="236"/>
      <c r="R528" s="239"/>
      <c r="S528" s="236"/>
      <c r="T528" s="239"/>
      <c r="U528" s="236"/>
      <c r="V528" s="239"/>
      <c r="W528" s="236"/>
      <c r="X528" s="239"/>
      <c r="Y528" s="236"/>
      <c r="Z528" s="239"/>
      <c r="AA528" s="236"/>
      <c r="AB528" s="239"/>
      <c r="AC528" s="236"/>
      <c r="AD528" s="80"/>
      <c r="AE528" s="80"/>
      <c r="AF528" s="80"/>
      <c r="AG528" s="80"/>
      <c r="AH528" s="239"/>
      <c r="AI528" s="236"/>
    </row>
    <row r="529" spans="3:35">
      <c r="C529" s="221"/>
      <c r="D529" s="236"/>
      <c r="E529" s="236"/>
      <c r="F529" s="236"/>
      <c r="G529" s="236"/>
      <c r="H529" s="236"/>
      <c r="I529" s="236"/>
      <c r="J529" s="236"/>
      <c r="K529" s="236"/>
      <c r="L529" s="236"/>
      <c r="M529" s="236"/>
      <c r="N529" s="237"/>
      <c r="O529" s="238"/>
      <c r="P529" s="239"/>
      <c r="Q529" s="236"/>
      <c r="R529" s="239"/>
      <c r="S529" s="236"/>
      <c r="T529" s="239"/>
      <c r="U529" s="236"/>
      <c r="V529" s="239"/>
      <c r="W529" s="236"/>
      <c r="X529" s="239"/>
      <c r="Y529" s="236"/>
      <c r="Z529" s="239"/>
      <c r="AA529" s="236"/>
      <c r="AB529" s="239"/>
      <c r="AC529" s="236"/>
      <c r="AD529" s="80"/>
      <c r="AE529" s="80"/>
      <c r="AF529" s="80"/>
      <c r="AG529" s="80"/>
      <c r="AH529" s="239"/>
      <c r="AI529" s="236"/>
    </row>
    <row r="530" spans="3:35">
      <c r="C530" s="221"/>
      <c r="D530" s="236"/>
      <c r="E530" s="236"/>
      <c r="F530" s="236"/>
      <c r="G530" s="236"/>
      <c r="H530" s="236"/>
      <c r="I530" s="236"/>
      <c r="J530" s="236"/>
      <c r="K530" s="236"/>
      <c r="L530" s="236"/>
      <c r="M530" s="236"/>
      <c r="N530" s="237"/>
      <c r="O530" s="238"/>
      <c r="P530" s="239"/>
      <c r="Q530" s="236"/>
      <c r="R530" s="239"/>
      <c r="S530" s="236"/>
      <c r="T530" s="239"/>
      <c r="U530" s="236"/>
      <c r="V530" s="239"/>
      <c r="W530" s="236"/>
      <c r="X530" s="239"/>
      <c r="Y530" s="236"/>
      <c r="Z530" s="239"/>
      <c r="AA530" s="236"/>
      <c r="AB530" s="239"/>
      <c r="AC530" s="236"/>
      <c r="AD530" s="80"/>
      <c r="AE530" s="80"/>
      <c r="AF530" s="80"/>
      <c r="AG530" s="80"/>
      <c r="AH530" s="239"/>
      <c r="AI530" s="236"/>
    </row>
    <row r="531" spans="3:35">
      <c r="C531" s="221"/>
      <c r="D531" s="236"/>
      <c r="E531" s="236"/>
      <c r="F531" s="236"/>
      <c r="G531" s="236"/>
      <c r="H531" s="236"/>
      <c r="I531" s="236"/>
      <c r="J531" s="236"/>
      <c r="K531" s="236"/>
      <c r="L531" s="236"/>
      <c r="M531" s="236"/>
      <c r="N531" s="237"/>
      <c r="O531" s="238"/>
      <c r="P531" s="239"/>
      <c r="Q531" s="236"/>
      <c r="R531" s="239"/>
      <c r="S531" s="236"/>
      <c r="T531" s="239"/>
      <c r="U531" s="236"/>
      <c r="V531" s="239"/>
      <c r="W531" s="236"/>
      <c r="X531" s="239"/>
      <c r="Y531" s="236"/>
      <c r="Z531" s="239"/>
      <c r="AA531" s="236"/>
      <c r="AB531" s="239"/>
      <c r="AC531" s="236"/>
      <c r="AD531" s="80"/>
      <c r="AE531" s="80"/>
      <c r="AF531" s="80"/>
      <c r="AG531" s="80"/>
      <c r="AH531" s="239"/>
      <c r="AI531" s="236"/>
    </row>
    <row r="532" spans="3:35">
      <c r="C532" s="221"/>
      <c r="D532" s="236"/>
      <c r="E532" s="236"/>
      <c r="F532" s="236"/>
      <c r="G532" s="236"/>
      <c r="H532" s="236"/>
      <c r="I532" s="236"/>
      <c r="J532" s="236"/>
      <c r="K532" s="236"/>
      <c r="L532" s="236"/>
      <c r="M532" s="236"/>
      <c r="N532" s="237"/>
      <c r="O532" s="238"/>
      <c r="P532" s="239"/>
      <c r="Q532" s="236"/>
      <c r="R532" s="239"/>
      <c r="S532" s="236"/>
      <c r="T532" s="239"/>
      <c r="U532" s="236"/>
      <c r="V532" s="239"/>
      <c r="W532" s="236"/>
      <c r="X532" s="239"/>
      <c r="Y532" s="236"/>
      <c r="Z532" s="239"/>
      <c r="AA532" s="236"/>
      <c r="AB532" s="239"/>
      <c r="AC532" s="236"/>
      <c r="AD532" s="80"/>
      <c r="AE532" s="80"/>
      <c r="AF532" s="80"/>
      <c r="AG532" s="80"/>
      <c r="AH532" s="239"/>
      <c r="AI532" s="236"/>
    </row>
    <row r="533" spans="3:35">
      <c r="C533" s="221"/>
      <c r="D533" s="236"/>
      <c r="E533" s="236"/>
      <c r="F533" s="236"/>
      <c r="G533" s="236"/>
      <c r="H533" s="236"/>
      <c r="I533" s="236"/>
      <c r="J533" s="236"/>
      <c r="K533" s="236"/>
      <c r="L533" s="236"/>
      <c r="M533" s="236"/>
      <c r="N533" s="237"/>
      <c r="O533" s="238"/>
      <c r="P533" s="239"/>
      <c r="Q533" s="236"/>
      <c r="R533" s="239"/>
      <c r="S533" s="236"/>
      <c r="T533" s="239"/>
      <c r="U533" s="236"/>
      <c r="V533" s="239"/>
      <c r="W533" s="236"/>
      <c r="X533" s="239"/>
      <c r="Y533" s="236"/>
      <c r="Z533" s="239"/>
      <c r="AA533" s="236"/>
      <c r="AB533" s="239"/>
      <c r="AC533" s="236"/>
      <c r="AD533" s="80"/>
      <c r="AE533" s="80"/>
      <c r="AF533" s="80"/>
      <c r="AG533" s="80"/>
      <c r="AH533" s="239"/>
      <c r="AI533" s="236"/>
    </row>
    <row r="534" spans="3:35">
      <c r="C534" s="221"/>
      <c r="D534" s="236"/>
      <c r="E534" s="236"/>
      <c r="F534" s="236"/>
      <c r="G534" s="236"/>
      <c r="H534" s="236"/>
      <c r="I534" s="236"/>
      <c r="J534" s="236"/>
      <c r="K534" s="236"/>
      <c r="L534" s="236"/>
      <c r="M534" s="236"/>
      <c r="N534" s="237"/>
      <c r="O534" s="238"/>
      <c r="P534" s="239"/>
      <c r="Q534" s="236"/>
      <c r="R534" s="239"/>
      <c r="S534" s="236"/>
      <c r="T534" s="239"/>
      <c r="U534" s="236"/>
      <c r="V534" s="239"/>
      <c r="W534" s="236"/>
      <c r="X534" s="239"/>
      <c r="Y534" s="236"/>
      <c r="Z534" s="239"/>
      <c r="AA534" s="236"/>
      <c r="AB534" s="239"/>
      <c r="AC534" s="236"/>
      <c r="AD534" s="80"/>
      <c r="AE534" s="80"/>
      <c r="AF534" s="80"/>
      <c r="AG534" s="80"/>
      <c r="AH534" s="239"/>
      <c r="AI534" s="236"/>
    </row>
    <row r="535" spans="3:35">
      <c r="C535" s="221"/>
      <c r="D535" s="236"/>
      <c r="E535" s="236"/>
      <c r="F535" s="236"/>
      <c r="G535" s="236"/>
      <c r="H535" s="236"/>
      <c r="I535" s="236"/>
      <c r="J535" s="236"/>
      <c r="K535" s="236"/>
      <c r="L535" s="236"/>
      <c r="M535" s="236"/>
      <c r="N535" s="237"/>
      <c r="O535" s="238"/>
      <c r="P535" s="239"/>
      <c r="Q535" s="236"/>
      <c r="R535" s="239"/>
      <c r="S535" s="236"/>
      <c r="T535" s="239"/>
      <c r="U535" s="236"/>
      <c r="V535" s="239"/>
      <c r="W535" s="236"/>
      <c r="X535" s="239"/>
      <c r="Y535" s="236"/>
      <c r="Z535" s="239"/>
      <c r="AA535" s="236"/>
      <c r="AB535" s="239"/>
      <c r="AC535" s="236"/>
      <c r="AD535" s="80"/>
      <c r="AE535" s="80"/>
      <c r="AF535" s="80"/>
      <c r="AG535" s="80"/>
      <c r="AH535" s="239"/>
      <c r="AI535" s="236"/>
    </row>
    <row r="536" spans="3:35">
      <c r="C536" s="221"/>
      <c r="D536" s="236"/>
      <c r="E536" s="236"/>
      <c r="F536" s="236"/>
      <c r="G536" s="236"/>
      <c r="H536" s="236"/>
      <c r="I536" s="236"/>
      <c r="J536" s="236"/>
      <c r="K536" s="236"/>
      <c r="L536" s="236"/>
      <c r="M536" s="236"/>
      <c r="N536" s="237"/>
      <c r="O536" s="238"/>
      <c r="P536" s="239"/>
      <c r="Q536" s="236"/>
      <c r="R536" s="239"/>
      <c r="S536" s="236"/>
      <c r="T536" s="239"/>
      <c r="U536" s="236"/>
      <c r="V536" s="239"/>
      <c r="W536" s="236"/>
      <c r="X536" s="239"/>
      <c r="Y536" s="236"/>
      <c r="Z536" s="239"/>
      <c r="AA536" s="236"/>
      <c r="AB536" s="239"/>
      <c r="AC536" s="236"/>
      <c r="AD536" s="80"/>
      <c r="AE536" s="80"/>
      <c r="AF536" s="80"/>
      <c r="AG536" s="80"/>
      <c r="AH536" s="239"/>
      <c r="AI536" s="236"/>
    </row>
    <row r="537" spans="3:35">
      <c r="C537" s="221"/>
      <c r="D537" s="236"/>
      <c r="E537" s="236"/>
      <c r="F537" s="236"/>
      <c r="G537" s="236"/>
      <c r="H537" s="236"/>
      <c r="I537" s="236"/>
      <c r="J537" s="236"/>
      <c r="K537" s="236"/>
      <c r="L537" s="236"/>
      <c r="M537" s="236"/>
      <c r="N537" s="237"/>
      <c r="O537" s="238"/>
      <c r="P537" s="239"/>
      <c r="Q537" s="236"/>
      <c r="R537" s="239"/>
      <c r="S537" s="236"/>
      <c r="T537" s="239"/>
      <c r="U537" s="236"/>
      <c r="V537" s="239"/>
      <c r="W537" s="236"/>
      <c r="X537" s="239"/>
      <c r="Y537" s="236"/>
      <c r="Z537" s="239"/>
      <c r="AA537" s="236"/>
      <c r="AB537" s="239"/>
      <c r="AC537" s="236"/>
      <c r="AD537" s="80"/>
      <c r="AE537" s="80"/>
      <c r="AF537" s="80"/>
      <c r="AG537" s="80"/>
      <c r="AH537" s="239"/>
      <c r="AI537" s="236"/>
    </row>
    <row r="538" spans="3:35">
      <c r="C538" s="221"/>
      <c r="D538" s="236"/>
      <c r="E538" s="236"/>
      <c r="F538" s="236"/>
      <c r="G538" s="236"/>
      <c r="H538" s="236"/>
      <c r="I538" s="236"/>
      <c r="J538" s="236"/>
      <c r="K538" s="236"/>
      <c r="L538" s="236"/>
      <c r="M538" s="236"/>
      <c r="N538" s="237"/>
      <c r="O538" s="238"/>
      <c r="P538" s="239"/>
      <c r="Q538" s="236"/>
      <c r="R538" s="239"/>
      <c r="S538" s="236"/>
      <c r="T538" s="239"/>
      <c r="U538" s="236"/>
      <c r="V538" s="239"/>
      <c r="W538" s="236"/>
      <c r="X538" s="239"/>
      <c r="Y538" s="236"/>
      <c r="Z538" s="239"/>
      <c r="AA538" s="236"/>
      <c r="AB538" s="239"/>
      <c r="AC538" s="236"/>
      <c r="AD538" s="80"/>
      <c r="AE538" s="80"/>
      <c r="AF538" s="80"/>
      <c r="AG538" s="80"/>
      <c r="AH538" s="239"/>
      <c r="AI538" s="236"/>
    </row>
    <row r="539" spans="3:35">
      <c r="C539" s="221"/>
      <c r="D539" s="236"/>
      <c r="E539" s="236"/>
      <c r="F539" s="236"/>
      <c r="G539" s="236"/>
      <c r="H539" s="236"/>
      <c r="I539" s="236"/>
      <c r="J539" s="236"/>
      <c r="K539" s="236"/>
      <c r="L539" s="236"/>
      <c r="M539" s="236"/>
      <c r="N539" s="237"/>
      <c r="O539" s="238"/>
      <c r="P539" s="239"/>
      <c r="Q539" s="236"/>
      <c r="R539" s="239"/>
      <c r="S539" s="236"/>
      <c r="T539" s="239"/>
      <c r="U539" s="236"/>
      <c r="V539" s="239"/>
      <c r="W539" s="236"/>
      <c r="X539" s="239"/>
      <c r="Y539" s="236"/>
      <c r="Z539" s="239"/>
      <c r="AA539" s="236"/>
      <c r="AB539" s="239"/>
      <c r="AC539" s="236"/>
      <c r="AD539" s="80"/>
      <c r="AE539" s="80"/>
      <c r="AF539" s="80"/>
      <c r="AG539" s="80"/>
      <c r="AH539" s="239"/>
      <c r="AI539" s="236"/>
    </row>
    <row r="540" spans="3:35">
      <c r="C540" s="221"/>
      <c r="D540" s="236"/>
      <c r="E540" s="236"/>
      <c r="F540" s="236"/>
      <c r="G540" s="236"/>
      <c r="H540" s="236"/>
      <c r="I540" s="236"/>
      <c r="J540" s="236"/>
      <c r="K540" s="236"/>
      <c r="L540" s="236"/>
      <c r="M540" s="236"/>
      <c r="N540" s="237"/>
      <c r="O540" s="238"/>
      <c r="P540" s="239"/>
      <c r="Q540" s="236"/>
      <c r="R540" s="239"/>
      <c r="S540" s="236"/>
      <c r="T540" s="239"/>
      <c r="U540" s="236"/>
      <c r="V540" s="239"/>
      <c r="W540" s="236"/>
      <c r="X540" s="239"/>
      <c r="Y540" s="236"/>
      <c r="Z540" s="239"/>
      <c r="AA540" s="236"/>
      <c r="AB540" s="239"/>
      <c r="AC540" s="236"/>
      <c r="AD540" s="80"/>
      <c r="AE540" s="80"/>
      <c r="AF540" s="80"/>
      <c r="AG540" s="80"/>
      <c r="AH540" s="239"/>
      <c r="AI540" s="236"/>
    </row>
    <row r="541" spans="3:35">
      <c r="C541" s="221"/>
      <c r="D541" s="236"/>
      <c r="E541" s="236"/>
      <c r="F541" s="236"/>
      <c r="G541" s="236"/>
      <c r="H541" s="236"/>
      <c r="I541" s="236"/>
      <c r="J541" s="236"/>
      <c r="K541" s="236"/>
      <c r="L541" s="236"/>
      <c r="M541" s="236"/>
      <c r="N541" s="237"/>
      <c r="O541" s="238"/>
      <c r="P541" s="239"/>
      <c r="Q541" s="236"/>
      <c r="R541" s="239"/>
      <c r="S541" s="236"/>
      <c r="T541" s="239"/>
      <c r="U541" s="236"/>
      <c r="V541" s="239"/>
      <c r="W541" s="236"/>
      <c r="X541" s="239"/>
      <c r="Y541" s="236"/>
      <c r="Z541" s="239"/>
      <c r="AA541" s="236"/>
      <c r="AB541" s="239"/>
      <c r="AC541" s="236"/>
      <c r="AD541" s="80"/>
      <c r="AE541" s="80"/>
      <c r="AF541" s="80"/>
      <c r="AG541" s="80"/>
      <c r="AH541" s="239"/>
      <c r="AI541" s="236"/>
    </row>
    <row r="542" spans="3:35">
      <c r="C542" s="221"/>
      <c r="D542" s="236"/>
      <c r="E542" s="236"/>
      <c r="F542" s="236"/>
      <c r="G542" s="236"/>
      <c r="H542" s="236"/>
      <c r="I542" s="236"/>
      <c r="J542" s="236"/>
      <c r="K542" s="236"/>
      <c r="L542" s="236"/>
      <c r="M542" s="236"/>
      <c r="N542" s="237"/>
      <c r="O542" s="238"/>
      <c r="P542" s="239"/>
      <c r="Q542" s="236"/>
      <c r="R542" s="239"/>
      <c r="S542" s="236"/>
      <c r="T542" s="239"/>
      <c r="U542" s="236"/>
      <c r="V542" s="239"/>
      <c r="W542" s="236"/>
      <c r="X542" s="239"/>
      <c r="Y542" s="236"/>
      <c r="Z542" s="239"/>
      <c r="AA542" s="236"/>
      <c r="AB542" s="239"/>
      <c r="AC542" s="236"/>
      <c r="AD542" s="80"/>
      <c r="AE542" s="80"/>
      <c r="AF542" s="80"/>
      <c r="AG542" s="80"/>
      <c r="AH542" s="239"/>
      <c r="AI542" s="236"/>
    </row>
    <row r="543" spans="3:35">
      <c r="C543" s="221"/>
      <c r="D543" s="236"/>
      <c r="E543" s="236"/>
      <c r="F543" s="236"/>
      <c r="G543" s="236"/>
      <c r="H543" s="236"/>
      <c r="I543" s="236"/>
      <c r="J543" s="236"/>
      <c r="K543" s="236"/>
      <c r="L543" s="236"/>
      <c r="M543" s="236"/>
      <c r="N543" s="237"/>
      <c r="O543" s="238"/>
      <c r="P543" s="239"/>
      <c r="Q543" s="236"/>
      <c r="R543" s="239"/>
      <c r="S543" s="236"/>
      <c r="T543" s="239"/>
      <c r="U543" s="236"/>
      <c r="V543" s="239"/>
      <c r="W543" s="236"/>
      <c r="X543" s="239"/>
      <c r="Y543" s="236"/>
      <c r="Z543" s="239"/>
      <c r="AA543" s="236"/>
      <c r="AB543" s="239"/>
      <c r="AC543" s="236"/>
      <c r="AD543" s="80"/>
      <c r="AE543" s="80"/>
      <c r="AF543" s="80"/>
      <c r="AG543" s="80"/>
      <c r="AH543" s="239"/>
      <c r="AI543" s="236"/>
    </row>
    <row r="544" spans="3:35">
      <c r="C544" s="221"/>
      <c r="D544" s="236"/>
      <c r="E544" s="236"/>
      <c r="F544" s="236"/>
      <c r="G544" s="236"/>
      <c r="H544" s="236"/>
      <c r="I544" s="236"/>
      <c r="J544" s="236"/>
      <c r="K544" s="236"/>
      <c r="L544" s="236"/>
      <c r="M544" s="236"/>
      <c r="N544" s="237"/>
      <c r="O544" s="238"/>
      <c r="P544" s="239"/>
      <c r="Q544" s="236"/>
      <c r="R544" s="239"/>
      <c r="S544" s="236"/>
      <c r="T544" s="239"/>
      <c r="U544" s="236"/>
      <c r="V544" s="239"/>
      <c r="W544" s="236"/>
      <c r="X544" s="239"/>
      <c r="Y544" s="236"/>
      <c r="Z544" s="239"/>
      <c r="AA544" s="236"/>
      <c r="AB544" s="239"/>
      <c r="AC544" s="236"/>
      <c r="AD544" s="80"/>
      <c r="AE544" s="80"/>
      <c r="AF544" s="80"/>
      <c r="AG544" s="80"/>
      <c r="AH544" s="239"/>
      <c r="AI544" s="236"/>
    </row>
    <row r="545" spans="3:35">
      <c r="C545" s="221"/>
      <c r="D545" s="236"/>
      <c r="E545" s="236"/>
      <c r="F545" s="236"/>
      <c r="G545" s="236"/>
      <c r="H545" s="236"/>
      <c r="I545" s="236"/>
      <c r="J545" s="236"/>
      <c r="K545" s="236"/>
      <c r="L545" s="236"/>
      <c r="M545" s="236"/>
      <c r="N545" s="237"/>
      <c r="O545" s="238"/>
      <c r="P545" s="239"/>
      <c r="Q545" s="236"/>
      <c r="R545" s="239"/>
      <c r="S545" s="236"/>
      <c r="T545" s="239"/>
      <c r="U545" s="236"/>
      <c r="V545" s="239"/>
      <c r="W545" s="236"/>
      <c r="X545" s="239"/>
      <c r="Y545" s="236"/>
      <c r="Z545" s="239"/>
      <c r="AA545" s="236"/>
      <c r="AB545" s="239"/>
      <c r="AC545" s="236"/>
      <c r="AD545" s="80"/>
      <c r="AE545" s="80"/>
      <c r="AF545" s="80"/>
      <c r="AG545" s="80"/>
      <c r="AH545" s="239"/>
      <c r="AI545" s="236"/>
    </row>
    <row r="546" spans="3:35">
      <c r="C546" s="221"/>
      <c r="D546" s="236"/>
      <c r="E546" s="236"/>
      <c r="F546" s="236"/>
      <c r="G546" s="236"/>
      <c r="H546" s="236"/>
      <c r="I546" s="236"/>
      <c r="J546" s="236"/>
      <c r="K546" s="236"/>
      <c r="L546" s="236"/>
      <c r="M546" s="236"/>
      <c r="N546" s="237"/>
      <c r="O546" s="238"/>
      <c r="P546" s="239"/>
      <c r="Q546" s="236"/>
      <c r="R546" s="239"/>
      <c r="S546" s="236"/>
      <c r="T546" s="239"/>
      <c r="U546" s="236"/>
      <c r="V546" s="239"/>
      <c r="W546" s="236"/>
      <c r="X546" s="239"/>
      <c r="Y546" s="236"/>
      <c r="Z546" s="239"/>
      <c r="AA546" s="236"/>
      <c r="AB546" s="239"/>
      <c r="AC546" s="236"/>
      <c r="AD546" s="80"/>
      <c r="AE546" s="80"/>
      <c r="AF546" s="80"/>
      <c r="AG546" s="80"/>
      <c r="AH546" s="239"/>
      <c r="AI546" s="236"/>
    </row>
    <row r="547" spans="3:35">
      <c r="C547" s="221"/>
      <c r="D547" s="236"/>
      <c r="E547" s="236"/>
      <c r="F547" s="236"/>
      <c r="G547" s="236"/>
      <c r="H547" s="236"/>
      <c r="I547" s="236"/>
      <c r="J547" s="236"/>
      <c r="K547" s="236"/>
      <c r="L547" s="236"/>
      <c r="M547" s="236"/>
      <c r="N547" s="237"/>
      <c r="O547" s="238"/>
      <c r="P547" s="239"/>
      <c r="Q547" s="236"/>
      <c r="R547" s="239"/>
      <c r="S547" s="236"/>
      <c r="T547" s="239"/>
      <c r="U547" s="236"/>
      <c r="V547" s="239"/>
      <c r="W547" s="236"/>
      <c r="X547" s="239"/>
      <c r="Y547" s="236"/>
      <c r="Z547" s="239"/>
      <c r="AA547" s="236"/>
      <c r="AB547" s="239"/>
      <c r="AC547" s="236"/>
      <c r="AD547" s="80"/>
      <c r="AE547" s="80"/>
      <c r="AF547" s="80"/>
      <c r="AG547" s="80"/>
      <c r="AH547" s="239"/>
      <c r="AI547" s="236"/>
    </row>
    <row r="548" spans="3:35">
      <c r="C548" s="221"/>
      <c r="D548" s="236"/>
      <c r="E548" s="236"/>
      <c r="F548" s="236"/>
      <c r="G548" s="236"/>
      <c r="H548" s="236"/>
      <c r="I548" s="236"/>
      <c r="J548" s="236"/>
      <c r="K548" s="236"/>
      <c r="L548" s="236"/>
      <c r="M548" s="236"/>
      <c r="N548" s="237"/>
      <c r="O548" s="238"/>
      <c r="P548" s="239"/>
      <c r="Q548" s="236"/>
      <c r="R548" s="239"/>
      <c r="S548" s="236"/>
      <c r="T548" s="239"/>
      <c r="U548" s="236"/>
      <c r="V548" s="239"/>
      <c r="W548" s="236"/>
      <c r="X548" s="239"/>
      <c r="Y548" s="236"/>
      <c r="Z548" s="239"/>
      <c r="AA548" s="236"/>
      <c r="AB548" s="239"/>
      <c r="AC548" s="236"/>
      <c r="AD548" s="80"/>
      <c r="AE548" s="80"/>
      <c r="AF548" s="80"/>
      <c r="AG548" s="80"/>
      <c r="AH548" s="239"/>
      <c r="AI548" s="236"/>
    </row>
    <row r="549" spans="3:35">
      <c r="C549" s="221"/>
      <c r="D549" s="236"/>
      <c r="E549" s="236"/>
      <c r="F549" s="236"/>
      <c r="G549" s="236"/>
      <c r="H549" s="236"/>
      <c r="I549" s="236"/>
      <c r="J549" s="236"/>
      <c r="K549" s="236"/>
      <c r="L549" s="236"/>
      <c r="M549" s="236"/>
      <c r="N549" s="237"/>
      <c r="O549" s="238"/>
      <c r="P549" s="239"/>
      <c r="Q549" s="236"/>
      <c r="R549" s="239"/>
      <c r="S549" s="236"/>
      <c r="T549" s="239"/>
      <c r="U549" s="236"/>
      <c r="V549" s="239"/>
      <c r="W549" s="236"/>
      <c r="X549" s="239"/>
      <c r="Y549" s="236"/>
      <c r="Z549" s="239"/>
      <c r="AA549" s="236"/>
      <c r="AB549" s="239"/>
      <c r="AC549" s="236"/>
      <c r="AD549" s="80"/>
      <c r="AE549" s="80"/>
      <c r="AF549" s="80"/>
      <c r="AG549" s="80"/>
      <c r="AH549" s="239"/>
      <c r="AI549" s="236"/>
    </row>
    <row r="550" spans="3:35">
      <c r="C550" s="221"/>
      <c r="D550" s="236"/>
      <c r="E550" s="236"/>
      <c r="F550" s="236"/>
      <c r="G550" s="236"/>
      <c r="H550" s="236"/>
      <c r="I550" s="236"/>
      <c r="J550" s="236"/>
      <c r="K550" s="236"/>
      <c r="L550" s="236"/>
      <c r="M550" s="236"/>
      <c r="N550" s="237"/>
      <c r="O550" s="238"/>
      <c r="P550" s="239"/>
      <c r="Q550" s="236"/>
      <c r="R550" s="239"/>
      <c r="S550" s="236"/>
      <c r="T550" s="239"/>
      <c r="U550" s="236"/>
      <c r="V550" s="239"/>
      <c r="W550" s="236"/>
      <c r="X550" s="239"/>
      <c r="Y550" s="236"/>
      <c r="Z550" s="239"/>
      <c r="AA550" s="236"/>
      <c r="AB550" s="239"/>
      <c r="AC550" s="236"/>
      <c r="AD550" s="80"/>
      <c r="AE550" s="80"/>
      <c r="AF550" s="80"/>
      <c r="AG550" s="80"/>
      <c r="AH550" s="239"/>
      <c r="AI550" s="236"/>
    </row>
    <row r="551" spans="3:35">
      <c r="C551" s="221"/>
      <c r="D551" s="236"/>
      <c r="E551" s="236"/>
      <c r="F551" s="236"/>
      <c r="G551" s="236"/>
      <c r="H551" s="236"/>
      <c r="I551" s="236"/>
      <c r="J551" s="236"/>
      <c r="K551" s="236"/>
      <c r="L551" s="236"/>
      <c r="M551" s="236"/>
      <c r="N551" s="237"/>
      <c r="O551" s="238"/>
      <c r="P551" s="239"/>
      <c r="Q551" s="236"/>
      <c r="R551" s="239"/>
      <c r="S551" s="236"/>
      <c r="T551" s="239"/>
      <c r="U551" s="236"/>
      <c r="V551" s="239"/>
      <c r="W551" s="236"/>
      <c r="X551" s="239"/>
      <c r="Y551" s="236"/>
      <c r="Z551" s="239"/>
      <c r="AA551" s="236"/>
      <c r="AB551" s="239"/>
      <c r="AC551" s="236"/>
      <c r="AD551" s="80"/>
      <c r="AE551" s="80"/>
      <c r="AF551" s="80"/>
      <c r="AG551" s="80"/>
      <c r="AH551" s="239"/>
      <c r="AI551" s="236"/>
    </row>
    <row r="552" spans="3:35">
      <c r="C552" s="221"/>
      <c r="D552" s="236"/>
      <c r="E552" s="236"/>
      <c r="F552" s="236"/>
      <c r="G552" s="236"/>
      <c r="H552" s="236"/>
      <c r="I552" s="236"/>
      <c r="J552" s="236"/>
      <c r="K552" s="236"/>
      <c r="L552" s="236"/>
      <c r="M552" s="236"/>
      <c r="N552" s="237"/>
      <c r="O552" s="238"/>
      <c r="P552" s="239"/>
      <c r="Q552" s="236"/>
      <c r="R552" s="239"/>
      <c r="S552" s="236"/>
      <c r="T552" s="239"/>
      <c r="U552" s="236"/>
      <c r="V552" s="239"/>
      <c r="W552" s="236"/>
      <c r="X552" s="239"/>
      <c r="Y552" s="236"/>
      <c r="Z552" s="239"/>
      <c r="AA552" s="236"/>
      <c r="AB552" s="239"/>
      <c r="AC552" s="236"/>
      <c r="AD552" s="80"/>
      <c r="AE552" s="80"/>
      <c r="AF552" s="80"/>
      <c r="AG552" s="80"/>
      <c r="AH552" s="239"/>
      <c r="AI552" s="236"/>
    </row>
    <row r="553" spans="3:35">
      <c r="C553" s="221"/>
      <c r="D553" s="236"/>
      <c r="E553" s="236"/>
      <c r="F553" s="236"/>
      <c r="G553" s="236"/>
      <c r="H553" s="236"/>
      <c r="I553" s="236"/>
      <c r="J553" s="236"/>
      <c r="K553" s="236"/>
      <c r="L553" s="236"/>
      <c r="M553" s="236"/>
      <c r="N553" s="237"/>
      <c r="O553" s="238"/>
      <c r="P553" s="239"/>
      <c r="Q553" s="236"/>
      <c r="R553" s="239"/>
      <c r="S553" s="236"/>
      <c r="T553" s="239"/>
      <c r="U553" s="236"/>
      <c r="V553" s="239"/>
      <c r="W553" s="236"/>
      <c r="X553" s="239"/>
      <c r="Y553" s="236"/>
      <c r="Z553" s="239"/>
      <c r="AA553" s="236"/>
      <c r="AB553" s="239"/>
      <c r="AC553" s="236"/>
      <c r="AD553" s="80"/>
      <c r="AE553" s="80"/>
      <c r="AF553" s="80"/>
      <c r="AG553" s="80"/>
      <c r="AH553" s="239"/>
      <c r="AI553" s="236"/>
    </row>
    <row r="554" spans="3:35">
      <c r="C554" s="221"/>
      <c r="D554" s="236"/>
      <c r="E554" s="236"/>
      <c r="F554" s="236"/>
      <c r="G554" s="236"/>
      <c r="H554" s="236"/>
      <c r="I554" s="236"/>
      <c r="J554" s="236"/>
      <c r="K554" s="236"/>
      <c r="L554" s="236"/>
      <c r="M554" s="236"/>
      <c r="N554" s="237"/>
      <c r="O554" s="238"/>
      <c r="P554" s="239"/>
      <c r="Q554" s="236"/>
      <c r="R554" s="239"/>
      <c r="S554" s="236"/>
      <c r="T554" s="239"/>
      <c r="U554" s="236"/>
      <c r="V554" s="239"/>
      <c r="W554" s="236"/>
      <c r="X554" s="239"/>
      <c r="Y554" s="236"/>
      <c r="Z554" s="239"/>
      <c r="AA554" s="236"/>
      <c r="AB554" s="239"/>
      <c r="AC554" s="236"/>
      <c r="AD554" s="80"/>
      <c r="AE554" s="80"/>
      <c r="AF554" s="80"/>
      <c r="AG554" s="80"/>
      <c r="AH554" s="239"/>
      <c r="AI554" s="236"/>
    </row>
    <row r="555" spans="3:35">
      <c r="C555" s="221"/>
      <c r="D555" s="236"/>
      <c r="E555" s="236"/>
      <c r="F555" s="236"/>
      <c r="G555" s="236"/>
      <c r="H555" s="236"/>
      <c r="I555" s="236"/>
      <c r="J555" s="236"/>
      <c r="K555" s="236"/>
      <c r="L555" s="236"/>
      <c r="M555" s="236"/>
      <c r="N555" s="237"/>
      <c r="O555" s="238"/>
      <c r="P555" s="239"/>
      <c r="Q555" s="236"/>
      <c r="R555" s="239"/>
      <c r="S555" s="236"/>
      <c r="T555" s="239"/>
      <c r="U555" s="236"/>
      <c r="V555" s="239"/>
      <c r="W555" s="236"/>
      <c r="X555" s="239"/>
      <c r="Y555" s="236"/>
      <c r="Z555" s="239"/>
      <c r="AA555" s="236"/>
      <c r="AB555" s="239"/>
      <c r="AC555" s="236"/>
      <c r="AD555" s="80"/>
      <c r="AE555" s="80"/>
      <c r="AF555" s="80"/>
      <c r="AG555" s="80"/>
      <c r="AH555" s="239"/>
      <c r="AI555" s="236"/>
    </row>
    <row r="556" spans="3:35">
      <c r="C556" s="221"/>
      <c r="D556" s="236"/>
      <c r="E556" s="236"/>
      <c r="F556" s="236"/>
      <c r="G556" s="236"/>
      <c r="H556" s="236"/>
      <c r="I556" s="236"/>
      <c r="J556" s="236"/>
      <c r="K556" s="236"/>
      <c r="L556" s="236"/>
      <c r="M556" s="236"/>
      <c r="N556" s="237"/>
      <c r="O556" s="238"/>
      <c r="P556" s="239"/>
      <c r="Q556" s="236"/>
      <c r="R556" s="239"/>
      <c r="S556" s="236"/>
      <c r="T556" s="239"/>
      <c r="U556" s="236"/>
      <c r="V556" s="239"/>
      <c r="W556" s="236"/>
      <c r="X556" s="239"/>
      <c r="Y556" s="236"/>
      <c r="Z556" s="239"/>
      <c r="AA556" s="236"/>
      <c r="AB556" s="239"/>
      <c r="AC556" s="236"/>
      <c r="AD556" s="80"/>
      <c r="AE556" s="80"/>
      <c r="AF556" s="80"/>
      <c r="AG556" s="80"/>
      <c r="AH556" s="239"/>
      <c r="AI556" s="236"/>
    </row>
    <row r="557" spans="3:35">
      <c r="C557" s="221"/>
      <c r="D557" s="236"/>
      <c r="E557" s="236"/>
      <c r="F557" s="236"/>
      <c r="G557" s="236"/>
      <c r="H557" s="236"/>
      <c r="I557" s="236"/>
      <c r="J557" s="236"/>
      <c r="K557" s="236"/>
      <c r="L557" s="236"/>
      <c r="M557" s="236"/>
      <c r="N557" s="237"/>
      <c r="O557" s="238"/>
      <c r="P557" s="239"/>
      <c r="Q557" s="236"/>
      <c r="R557" s="239"/>
      <c r="S557" s="236"/>
      <c r="T557" s="239"/>
      <c r="U557" s="236"/>
      <c r="V557" s="239"/>
      <c r="W557" s="236"/>
      <c r="X557" s="239"/>
      <c r="Y557" s="236"/>
      <c r="Z557" s="239"/>
      <c r="AA557" s="236"/>
      <c r="AB557" s="239"/>
      <c r="AC557" s="236"/>
      <c r="AD557" s="80"/>
      <c r="AE557" s="80"/>
      <c r="AF557" s="80"/>
      <c r="AG557" s="80"/>
      <c r="AH557" s="239"/>
      <c r="AI557" s="236"/>
    </row>
    <row r="558" spans="3:35">
      <c r="C558" s="221"/>
      <c r="D558" s="236"/>
      <c r="E558" s="236"/>
      <c r="F558" s="236"/>
      <c r="G558" s="236"/>
      <c r="H558" s="236"/>
      <c r="I558" s="236"/>
      <c r="J558" s="236"/>
      <c r="K558" s="236"/>
      <c r="L558" s="236"/>
      <c r="M558" s="236"/>
      <c r="N558" s="237"/>
      <c r="O558" s="238"/>
      <c r="P558" s="239"/>
      <c r="Q558" s="236"/>
      <c r="R558" s="239"/>
      <c r="S558" s="236"/>
      <c r="T558" s="239"/>
      <c r="U558" s="236"/>
      <c r="V558" s="239"/>
      <c r="W558" s="236"/>
      <c r="X558" s="239"/>
      <c r="Y558" s="236"/>
      <c r="Z558" s="239"/>
      <c r="AA558" s="236"/>
      <c r="AB558" s="239"/>
      <c r="AC558" s="236"/>
      <c r="AD558" s="80"/>
      <c r="AE558" s="80"/>
      <c r="AF558" s="80"/>
      <c r="AG558" s="80"/>
      <c r="AH558" s="239"/>
      <c r="AI558" s="236"/>
    </row>
    <row r="559" spans="3:35">
      <c r="C559" s="221"/>
      <c r="D559" s="236"/>
      <c r="E559" s="236"/>
      <c r="F559" s="236"/>
      <c r="G559" s="236"/>
      <c r="H559" s="236"/>
      <c r="I559" s="236"/>
      <c r="J559" s="236"/>
      <c r="K559" s="236"/>
      <c r="L559" s="236"/>
      <c r="M559" s="236"/>
      <c r="N559" s="237"/>
      <c r="O559" s="238"/>
      <c r="P559" s="239"/>
      <c r="Q559" s="236"/>
      <c r="R559" s="239"/>
      <c r="S559" s="236"/>
      <c r="T559" s="239"/>
      <c r="U559" s="236"/>
      <c r="V559" s="239"/>
      <c r="W559" s="236"/>
      <c r="X559" s="239"/>
      <c r="Y559" s="236"/>
      <c r="Z559" s="239"/>
      <c r="AA559" s="236"/>
      <c r="AB559" s="239"/>
      <c r="AC559" s="236"/>
      <c r="AD559" s="80"/>
      <c r="AE559" s="80"/>
      <c r="AF559" s="80"/>
      <c r="AG559" s="80"/>
      <c r="AH559" s="239"/>
      <c r="AI559" s="236"/>
    </row>
    <row r="560" spans="3:35">
      <c r="C560" s="221"/>
      <c r="D560" s="236"/>
      <c r="E560" s="236"/>
      <c r="F560" s="236"/>
      <c r="G560" s="236"/>
      <c r="H560" s="236"/>
      <c r="I560" s="236"/>
      <c r="J560" s="236"/>
      <c r="K560" s="236"/>
      <c r="L560" s="236"/>
      <c r="M560" s="236"/>
      <c r="N560" s="237"/>
      <c r="O560" s="238"/>
      <c r="P560" s="239"/>
      <c r="Q560" s="236"/>
      <c r="R560" s="239"/>
      <c r="S560" s="236"/>
      <c r="T560" s="239"/>
      <c r="U560" s="236"/>
      <c r="V560" s="239"/>
      <c r="W560" s="236"/>
      <c r="X560" s="239"/>
      <c r="Y560" s="236"/>
      <c r="Z560" s="239"/>
      <c r="AA560" s="236"/>
      <c r="AB560" s="239"/>
      <c r="AC560" s="236"/>
      <c r="AD560" s="80"/>
      <c r="AE560" s="80"/>
      <c r="AF560" s="80"/>
      <c r="AG560" s="80"/>
      <c r="AH560" s="239"/>
      <c r="AI560" s="236"/>
    </row>
    <row r="561" spans="3:35">
      <c r="C561" s="221"/>
      <c r="D561" s="236"/>
      <c r="E561" s="236"/>
      <c r="F561" s="236"/>
      <c r="G561" s="236"/>
      <c r="H561" s="236"/>
      <c r="I561" s="236"/>
      <c r="J561" s="236"/>
      <c r="K561" s="236"/>
      <c r="L561" s="236"/>
      <c r="M561" s="236"/>
      <c r="N561" s="237"/>
      <c r="O561" s="238"/>
      <c r="P561" s="239"/>
      <c r="Q561" s="236"/>
      <c r="R561" s="239"/>
      <c r="S561" s="236"/>
      <c r="T561" s="239"/>
      <c r="U561" s="236"/>
      <c r="V561" s="239"/>
      <c r="W561" s="236"/>
      <c r="X561" s="239"/>
      <c r="Y561" s="236"/>
      <c r="Z561" s="239"/>
      <c r="AA561" s="236"/>
      <c r="AB561" s="239"/>
      <c r="AC561" s="236"/>
      <c r="AD561" s="80"/>
      <c r="AE561" s="80"/>
      <c r="AF561" s="80"/>
      <c r="AG561" s="80"/>
      <c r="AH561" s="239"/>
      <c r="AI561" s="236"/>
    </row>
    <row r="562" spans="3:35">
      <c r="C562" s="221"/>
      <c r="D562" s="236"/>
      <c r="E562" s="236"/>
      <c r="F562" s="236"/>
      <c r="G562" s="236"/>
      <c r="H562" s="236"/>
      <c r="I562" s="236"/>
      <c r="J562" s="236"/>
      <c r="K562" s="236"/>
      <c r="L562" s="236"/>
      <c r="M562" s="236"/>
      <c r="N562" s="237"/>
      <c r="O562" s="238"/>
      <c r="P562" s="239"/>
      <c r="Q562" s="236"/>
      <c r="R562" s="239"/>
      <c r="S562" s="236"/>
      <c r="T562" s="239"/>
      <c r="U562" s="236"/>
      <c r="V562" s="239"/>
      <c r="W562" s="236"/>
      <c r="X562" s="239"/>
      <c r="Y562" s="236"/>
      <c r="Z562" s="239"/>
      <c r="AA562" s="236"/>
      <c r="AB562" s="239"/>
      <c r="AC562" s="236"/>
      <c r="AD562" s="80"/>
      <c r="AE562" s="80"/>
      <c r="AF562" s="80"/>
      <c r="AG562" s="80"/>
      <c r="AH562" s="239"/>
      <c r="AI562" s="236"/>
    </row>
    <row r="563" spans="3:35">
      <c r="C563" s="221"/>
      <c r="D563" s="236"/>
      <c r="E563" s="236"/>
      <c r="F563" s="236"/>
      <c r="G563" s="236"/>
      <c r="H563" s="236"/>
      <c r="I563" s="236"/>
      <c r="J563" s="236"/>
      <c r="K563" s="236"/>
      <c r="L563" s="236"/>
      <c r="M563" s="236"/>
      <c r="N563" s="237"/>
      <c r="O563" s="238"/>
      <c r="P563" s="239"/>
      <c r="Q563" s="236"/>
      <c r="R563" s="239"/>
      <c r="S563" s="236"/>
      <c r="T563" s="239"/>
      <c r="U563" s="236"/>
      <c r="V563" s="239"/>
      <c r="W563" s="236"/>
      <c r="X563" s="239"/>
      <c r="Y563" s="236"/>
      <c r="Z563" s="239"/>
      <c r="AA563" s="236"/>
      <c r="AB563" s="239"/>
      <c r="AC563" s="236"/>
      <c r="AD563" s="80"/>
      <c r="AE563" s="80"/>
      <c r="AF563" s="80"/>
      <c r="AG563" s="80"/>
      <c r="AH563" s="239"/>
      <c r="AI563" s="236"/>
    </row>
    <row r="564" spans="3:35">
      <c r="C564" s="221"/>
      <c r="D564" s="236"/>
      <c r="E564" s="236"/>
      <c r="F564" s="236"/>
      <c r="G564" s="236"/>
      <c r="H564" s="236"/>
      <c r="I564" s="236"/>
      <c r="J564" s="236"/>
      <c r="K564" s="236"/>
      <c r="L564" s="236"/>
      <c r="M564" s="236"/>
      <c r="N564" s="237"/>
      <c r="O564" s="238"/>
      <c r="P564" s="239"/>
      <c r="Q564" s="236"/>
      <c r="R564" s="239"/>
      <c r="S564" s="236"/>
      <c r="T564" s="239"/>
      <c r="U564" s="236"/>
      <c r="V564" s="239"/>
      <c r="W564" s="236"/>
      <c r="X564" s="239"/>
      <c r="Y564" s="236"/>
      <c r="Z564" s="239"/>
      <c r="AA564" s="236"/>
      <c r="AB564" s="239"/>
      <c r="AC564" s="236"/>
      <c r="AD564" s="80"/>
      <c r="AE564" s="80"/>
      <c r="AF564" s="80"/>
      <c r="AG564" s="80"/>
      <c r="AH564" s="239"/>
      <c r="AI564" s="236"/>
    </row>
    <row r="565" spans="3:35">
      <c r="C565" s="221"/>
      <c r="D565" s="236"/>
      <c r="E565" s="236"/>
      <c r="F565" s="236"/>
      <c r="G565" s="236"/>
      <c r="H565" s="236"/>
      <c r="I565" s="236"/>
      <c r="J565" s="236"/>
      <c r="K565" s="236"/>
      <c r="L565" s="236"/>
      <c r="M565" s="236"/>
      <c r="N565" s="237"/>
      <c r="O565" s="238"/>
      <c r="P565" s="239"/>
      <c r="Q565" s="236"/>
      <c r="R565" s="239"/>
      <c r="S565" s="236"/>
      <c r="T565" s="239"/>
      <c r="U565" s="236"/>
      <c r="V565" s="239"/>
      <c r="W565" s="236"/>
      <c r="X565" s="239"/>
      <c r="Y565" s="236"/>
      <c r="Z565" s="239"/>
      <c r="AA565" s="236"/>
      <c r="AB565" s="239"/>
      <c r="AC565" s="236"/>
      <c r="AD565" s="80"/>
      <c r="AE565" s="80"/>
      <c r="AF565" s="80"/>
      <c r="AG565" s="80"/>
      <c r="AH565" s="239"/>
      <c r="AI565" s="236"/>
    </row>
    <row r="566" spans="3:35">
      <c r="C566" s="221"/>
      <c r="D566" s="236"/>
      <c r="E566" s="236"/>
      <c r="F566" s="236"/>
      <c r="G566" s="236"/>
      <c r="H566" s="236"/>
      <c r="I566" s="236"/>
      <c r="J566" s="236"/>
      <c r="K566" s="236"/>
      <c r="L566" s="236"/>
      <c r="M566" s="236"/>
      <c r="N566" s="237"/>
      <c r="O566" s="238"/>
      <c r="P566" s="239"/>
      <c r="Q566" s="236"/>
      <c r="R566" s="239"/>
      <c r="S566" s="236"/>
      <c r="T566" s="239"/>
      <c r="U566" s="236"/>
      <c r="V566" s="239"/>
      <c r="W566" s="236"/>
      <c r="X566" s="239"/>
      <c r="Y566" s="236"/>
      <c r="Z566" s="239"/>
      <c r="AA566" s="236"/>
      <c r="AB566" s="239"/>
      <c r="AC566" s="236"/>
      <c r="AD566" s="80"/>
      <c r="AE566" s="80"/>
      <c r="AF566" s="80"/>
      <c r="AG566" s="80"/>
      <c r="AH566" s="239"/>
      <c r="AI566" s="236"/>
    </row>
    <row r="567" spans="3:35">
      <c r="C567" s="221"/>
      <c r="D567" s="236"/>
      <c r="E567" s="236"/>
      <c r="F567" s="236"/>
      <c r="G567" s="236"/>
      <c r="H567" s="236"/>
      <c r="I567" s="236"/>
      <c r="J567" s="236"/>
      <c r="K567" s="236"/>
      <c r="L567" s="236"/>
      <c r="M567" s="236"/>
      <c r="N567" s="237"/>
      <c r="O567" s="238"/>
      <c r="P567" s="239"/>
      <c r="Q567" s="236"/>
      <c r="R567" s="239"/>
      <c r="S567" s="236"/>
      <c r="T567" s="239"/>
      <c r="U567" s="236"/>
      <c r="V567" s="239"/>
      <c r="W567" s="236"/>
      <c r="X567" s="239"/>
      <c r="Y567" s="236"/>
      <c r="Z567" s="239"/>
      <c r="AA567" s="236"/>
      <c r="AB567" s="239"/>
      <c r="AC567" s="236"/>
      <c r="AD567" s="80"/>
      <c r="AE567" s="80"/>
      <c r="AF567" s="80"/>
      <c r="AG567" s="80"/>
      <c r="AH567" s="239"/>
      <c r="AI567" s="236"/>
    </row>
    <row r="568" spans="3:35">
      <c r="C568" s="221"/>
      <c r="D568" s="236"/>
      <c r="E568" s="236"/>
      <c r="F568" s="236"/>
      <c r="G568" s="236"/>
      <c r="H568" s="236"/>
      <c r="I568" s="236"/>
      <c r="J568" s="236"/>
      <c r="K568" s="236"/>
      <c r="L568" s="236"/>
      <c r="M568" s="236"/>
      <c r="N568" s="237"/>
      <c r="O568" s="238"/>
      <c r="P568" s="239"/>
      <c r="Q568" s="236"/>
      <c r="R568" s="239"/>
      <c r="S568" s="236"/>
      <c r="T568" s="239"/>
      <c r="U568" s="236"/>
      <c r="V568" s="239"/>
      <c r="W568" s="236"/>
      <c r="X568" s="239"/>
      <c r="Y568" s="236"/>
      <c r="Z568" s="239"/>
      <c r="AA568" s="236"/>
      <c r="AB568" s="239"/>
      <c r="AC568" s="236"/>
      <c r="AD568" s="80"/>
      <c r="AE568" s="80"/>
      <c r="AF568" s="80"/>
      <c r="AG568" s="80"/>
      <c r="AH568" s="239"/>
      <c r="AI568" s="236"/>
    </row>
    <row r="569" spans="3:35">
      <c r="C569" s="221"/>
      <c r="D569" s="236"/>
      <c r="E569" s="236"/>
      <c r="F569" s="236"/>
      <c r="G569" s="236"/>
      <c r="H569" s="236"/>
      <c r="I569" s="236"/>
      <c r="J569" s="236"/>
      <c r="K569" s="236"/>
      <c r="L569" s="236"/>
      <c r="M569" s="236"/>
      <c r="N569" s="237"/>
      <c r="O569" s="238"/>
      <c r="P569" s="239"/>
      <c r="Q569" s="236"/>
      <c r="R569" s="239"/>
      <c r="S569" s="236"/>
      <c r="T569" s="239"/>
      <c r="U569" s="236"/>
      <c r="V569" s="239"/>
      <c r="W569" s="236"/>
      <c r="X569" s="239"/>
      <c r="Y569" s="236"/>
      <c r="Z569" s="239"/>
      <c r="AA569" s="236"/>
      <c r="AB569" s="239"/>
      <c r="AC569" s="236"/>
      <c r="AD569" s="80"/>
      <c r="AE569" s="80"/>
      <c r="AF569" s="80"/>
      <c r="AG569" s="80"/>
      <c r="AH569" s="239"/>
      <c r="AI569" s="236"/>
    </row>
    <row r="570" spans="3:35">
      <c r="C570" s="221"/>
      <c r="D570" s="236"/>
      <c r="E570" s="236"/>
      <c r="F570" s="236"/>
      <c r="G570" s="236"/>
      <c r="H570" s="236"/>
      <c r="I570" s="236"/>
      <c r="J570" s="236"/>
      <c r="K570" s="236"/>
      <c r="L570" s="236"/>
      <c r="M570" s="236"/>
      <c r="N570" s="237"/>
      <c r="O570" s="238"/>
      <c r="P570" s="239"/>
      <c r="Q570" s="236"/>
      <c r="R570" s="239"/>
      <c r="S570" s="236"/>
      <c r="T570" s="239"/>
      <c r="U570" s="236"/>
      <c r="V570" s="239"/>
      <c r="W570" s="236"/>
      <c r="X570" s="239"/>
      <c r="Y570" s="236"/>
      <c r="Z570" s="239"/>
      <c r="AA570" s="236"/>
      <c r="AB570" s="239"/>
      <c r="AC570" s="236"/>
      <c r="AD570" s="80"/>
      <c r="AE570" s="80"/>
      <c r="AF570" s="80"/>
      <c r="AG570" s="80"/>
      <c r="AH570" s="239"/>
      <c r="AI570" s="236"/>
    </row>
    <row r="571" spans="3:35">
      <c r="C571" s="221"/>
      <c r="D571" s="236"/>
      <c r="E571" s="236"/>
      <c r="F571" s="236"/>
      <c r="G571" s="236"/>
      <c r="H571" s="236"/>
      <c r="I571" s="236"/>
      <c r="J571" s="236"/>
      <c r="K571" s="236"/>
      <c r="L571" s="236"/>
      <c r="M571" s="236"/>
      <c r="N571" s="237"/>
      <c r="O571" s="238"/>
      <c r="P571" s="239"/>
      <c r="Q571" s="236"/>
      <c r="R571" s="239"/>
      <c r="S571" s="236"/>
      <c r="T571" s="239"/>
      <c r="U571" s="236"/>
      <c r="V571" s="239"/>
      <c r="W571" s="236"/>
      <c r="X571" s="239"/>
      <c r="Y571" s="236"/>
      <c r="Z571" s="239"/>
      <c r="AA571" s="236"/>
      <c r="AB571" s="239"/>
      <c r="AC571" s="236"/>
      <c r="AD571" s="80"/>
      <c r="AE571" s="80"/>
      <c r="AF571" s="80"/>
      <c r="AG571" s="80"/>
      <c r="AH571" s="239"/>
      <c r="AI571" s="236"/>
    </row>
    <row r="572" spans="3:35">
      <c r="C572" s="221"/>
      <c r="D572" s="236"/>
      <c r="E572" s="236"/>
      <c r="F572" s="236"/>
      <c r="G572" s="236"/>
      <c r="H572" s="236"/>
      <c r="I572" s="236"/>
      <c r="J572" s="236"/>
      <c r="K572" s="236"/>
      <c r="L572" s="236"/>
      <c r="M572" s="236"/>
      <c r="N572" s="237"/>
      <c r="O572" s="238"/>
      <c r="P572" s="239"/>
      <c r="Q572" s="236"/>
      <c r="R572" s="239"/>
      <c r="S572" s="236"/>
      <c r="T572" s="239"/>
      <c r="U572" s="236"/>
      <c r="V572" s="239"/>
      <c r="W572" s="236"/>
      <c r="X572" s="239"/>
      <c r="Y572" s="236"/>
      <c r="Z572" s="239"/>
      <c r="AA572" s="236"/>
      <c r="AB572" s="239"/>
      <c r="AC572" s="236"/>
      <c r="AD572" s="80"/>
      <c r="AE572" s="80"/>
      <c r="AF572" s="80"/>
      <c r="AG572" s="80"/>
      <c r="AH572" s="239"/>
      <c r="AI572" s="236"/>
    </row>
    <row r="573" spans="3:35">
      <c r="C573" s="221"/>
      <c r="D573" s="236"/>
      <c r="E573" s="236"/>
      <c r="F573" s="236"/>
      <c r="G573" s="236"/>
      <c r="H573" s="236"/>
      <c r="I573" s="236"/>
      <c r="J573" s="236"/>
      <c r="K573" s="236"/>
      <c r="L573" s="236"/>
      <c r="M573" s="236"/>
      <c r="N573" s="237"/>
      <c r="O573" s="238"/>
      <c r="P573" s="239"/>
      <c r="Q573" s="236"/>
      <c r="R573" s="239"/>
      <c r="S573" s="236"/>
      <c r="T573" s="239"/>
      <c r="U573" s="236"/>
      <c r="V573" s="239"/>
      <c r="W573" s="236"/>
      <c r="X573" s="239"/>
      <c r="Y573" s="236"/>
      <c r="Z573" s="239"/>
      <c r="AA573" s="236"/>
      <c r="AB573" s="239"/>
      <c r="AC573" s="236"/>
      <c r="AD573" s="80"/>
      <c r="AE573" s="80"/>
      <c r="AF573" s="80"/>
      <c r="AG573" s="80"/>
      <c r="AH573" s="239"/>
      <c r="AI573" s="236"/>
    </row>
    <row r="574" spans="3:35">
      <c r="C574" s="221"/>
      <c r="D574" s="236"/>
      <c r="E574" s="236"/>
      <c r="F574" s="236"/>
      <c r="G574" s="236"/>
      <c r="H574" s="236"/>
      <c r="I574" s="236"/>
      <c r="J574" s="236"/>
      <c r="K574" s="236"/>
      <c r="L574" s="236"/>
      <c r="M574" s="236"/>
      <c r="N574" s="237"/>
      <c r="O574" s="238"/>
      <c r="P574" s="239"/>
      <c r="Q574" s="236"/>
      <c r="R574" s="239"/>
      <c r="S574" s="236"/>
      <c r="T574" s="239"/>
      <c r="U574" s="236"/>
      <c r="V574" s="239"/>
      <c r="W574" s="236"/>
      <c r="X574" s="239"/>
      <c r="Y574" s="236"/>
      <c r="Z574" s="239"/>
      <c r="AA574" s="236"/>
      <c r="AB574" s="239"/>
      <c r="AC574" s="236"/>
      <c r="AD574" s="80"/>
      <c r="AE574" s="80"/>
      <c r="AF574" s="80"/>
      <c r="AG574" s="80"/>
      <c r="AH574" s="239"/>
      <c r="AI574" s="236"/>
    </row>
    <row r="575" spans="3:35">
      <c r="C575" s="221"/>
      <c r="D575" s="236"/>
      <c r="E575" s="236"/>
      <c r="F575" s="236"/>
      <c r="G575" s="236"/>
      <c r="H575" s="236"/>
      <c r="I575" s="236"/>
      <c r="J575" s="236"/>
      <c r="K575" s="236"/>
      <c r="L575" s="236"/>
      <c r="M575" s="236"/>
      <c r="N575" s="237"/>
      <c r="O575" s="238"/>
      <c r="P575" s="239"/>
      <c r="Q575" s="236"/>
      <c r="R575" s="239"/>
      <c r="S575" s="236"/>
      <c r="T575" s="239"/>
      <c r="U575" s="236"/>
      <c r="V575" s="239"/>
      <c r="W575" s="236"/>
      <c r="X575" s="239"/>
      <c r="Y575" s="236"/>
      <c r="Z575" s="239"/>
      <c r="AA575" s="236"/>
      <c r="AB575" s="239"/>
      <c r="AC575" s="236"/>
      <c r="AD575" s="80"/>
      <c r="AE575" s="80"/>
      <c r="AF575" s="80"/>
      <c r="AG575" s="80"/>
      <c r="AH575" s="239"/>
      <c r="AI575" s="236"/>
    </row>
    <row r="576" spans="3:35">
      <c r="C576" s="221"/>
      <c r="D576" s="236"/>
      <c r="E576" s="236"/>
      <c r="F576" s="236"/>
      <c r="G576" s="236"/>
      <c r="H576" s="236"/>
      <c r="I576" s="236"/>
      <c r="J576" s="236"/>
      <c r="K576" s="236"/>
      <c r="L576" s="236"/>
      <c r="M576" s="236"/>
      <c r="N576" s="237"/>
      <c r="O576" s="238"/>
      <c r="P576" s="239"/>
      <c r="Q576" s="236"/>
      <c r="R576" s="239"/>
      <c r="S576" s="236"/>
      <c r="T576" s="239"/>
      <c r="U576" s="236"/>
      <c r="V576" s="239"/>
      <c r="W576" s="236"/>
      <c r="X576" s="239"/>
      <c r="Y576" s="236"/>
      <c r="Z576" s="239"/>
      <c r="AA576" s="236"/>
      <c r="AB576" s="239"/>
      <c r="AC576" s="236"/>
      <c r="AD576" s="80"/>
      <c r="AE576" s="80"/>
      <c r="AF576" s="80"/>
      <c r="AG576" s="80"/>
      <c r="AH576" s="239"/>
      <c r="AI576" s="236"/>
    </row>
    <row r="577" spans="3:35">
      <c r="C577" s="221"/>
      <c r="D577" s="236"/>
      <c r="E577" s="236"/>
      <c r="F577" s="236"/>
      <c r="G577" s="236"/>
      <c r="H577" s="236"/>
      <c r="I577" s="236"/>
      <c r="J577" s="236"/>
      <c r="K577" s="236"/>
      <c r="L577" s="236"/>
      <c r="M577" s="236"/>
      <c r="N577" s="237"/>
      <c r="O577" s="238"/>
      <c r="P577" s="239"/>
      <c r="Q577" s="236"/>
      <c r="R577" s="239"/>
      <c r="S577" s="236"/>
      <c r="T577" s="239"/>
      <c r="U577" s="236"/>
      <c r="V577" s="239"/>
      <c r="W577" s="236"/>
      <c r="X577" s="239"/>
      <c r="Y577" s="236"/>
      <c r="Z577" s="239"/>
      <c r="AA577" s="236"/>
      <c r="AB577" s="239"/>
      <c r="AC577" s="236"/>
      <c r="AD577" s="80"/>
      <c r="AE577" s="80"/>
      <c r="AF577" s="80"/>
      <c r="AG577" s="80"/>
      <c r="AH577" s="239"/>
      <c r="AI577" s="236"/>
    </row>
    <row r="578" spans="3:35">
      <c r="C578" s="221"/>
      <c r="D578" s="236"/>
      <c r="E578" s="236"/>
      <c r="F578" s="236"/>
      <c r="G578" s="236"/>
      <c r="H578" s="236"/>
      <c r="I578" s="236"/>
      <c r="J578" s="236"/>
      <c r="K578" s="236"/>
      <c r="L578" s="236"/>
      <c r="M578" s="236"/>
      <c r="N578" s="237"/>
      <c r="O578" s="238"/>
      <c r="P578" s="239"/>
      <c r="Q578" s="236"/>
      <c r="R578" s="239"/>
      <c r="S578" s="236"/>
      <c r="T578" s="239"/>
      <c r="U578" s="236"/>
      <c r="V578" s="239"/>
      <c r="W578" s="236"/>
      <c r="X578" s="239"/>
      <c r="Y578" s="236"/>
      <c r="Z578" s="239"/>
      <c r="AA578" s="236"/>
      <c r="AB578" s="239"/>
      <c r="AC578" s="236"/>
      <c r="AD578" s="80"/>
      <c r="AE578" s="80"/>
      <c r="AF578" s="80"/>
      <c r="AG578" s="80"/>
      <c r="AH578" s="239"/>
      <c r="AI578" s="236"/>
    </row>
    <row r="579" spans="3:35">
      <c r="C579" s="221"/>
      <c r="D579" s="236"/>
      <c r="E579" s="236"/>
      <c r="F579" s="236"/>
      <c r="G579" s="236"/>
      <c r="H579" s="236"/>
      <c r="I579" s="236"/>
      <c r="J579" s="236"/>
      <c r="K579" s="236"/>
      <c r="L579" s="236"/>
      <c r="M579" s="236"/>
      <c r="N579" s="237"/>
      <c r="O579" s="238"/>
      <c r="P579" s="239"/>
      <c r="Q579" s="236"/>
      <c r="R579" s="239"/>
      <c r="S579" s="236"/>
      <c r="T579" s="239"/>
      <c r="U579" s="236"/>
      <c r="V579" s="239"/>
      <c r="W579" s="236"/>
      <c r="X579" s="239"/>
      <c r="Y579" s="236"/>
      <c r="Z579" s="239"/>
      <c r="AA579" s="236"/>
      <c r="AB579" s="239"/>
      <c r="AC579" s="236"/>
      <c r="AD579" s="80"/>
      <c r="AE579" s="80"/>
      <c r="AF579" s="80"/>
      <c r="AG579" s="80"/>
      <c r="AH579" s="239"/>
      <c r="AI579" s="236"/>
    </row>
    <row r="580" spans="3:35">
      <c r="C580" s="221"/>
      <c r="D580" s="236"/>
      <c r="E580" s="236"/>
      <c r="F580" s="236"/>
      <c r="G580" s="236"/>
      <c r="H580" s="236"/>
      <c r="I580" s="236"/>
      <c r="J580" s="236"/>
      <c r="K580" s="236"/>
      <c r="L580" s="236"/>
      <c r="M580" s="236"/>
      <c r="N580" s="237"/>
      <c r="O580" s="238"/>
      <c r="P580" s="239"/>
      <c r="Q580" s="236"/>
      <c r="R580" s="239"/>
      <c r="S580" s="236"/>
      <c r="T580" s="239"/>
      <c r="U580" s="236"/>
      <c r="V580" s="239"/>
      <c r="W580" s="236"/>
      <c r="X580" s="239"/>
      <c r="Y580" s="236"/>
      <c r="Z580" s="239"/>
      <c r="AA580" s="236"/>
      <c r="AB580" s="239"/>
      <c r="AC580" s="236"/>
      <c r="AD580" s="80"/>
      <c r="AE580" s="80"/>
      <c r="AF580" s="80"/>
      <c r="AG580" s="80"/>
      <c r="AH580" s="239"/>
      <c r="AI580" s="236"/>
    </row>
    <row r="581" spans="3:35">
      <c r="C581" s="221"/>
      <c r="D581" s="236"/>
      <c r="E581" s="236"/>
      <c r="F581" s="236"/>
      <c r="G581" s="236"/>
      <c r="H581" s="236"/>
      <c r="I581" s="236"/>
      <c r="J581" s="236"/>
      <c r="K581" s="236"/>
      <c r="L581" s="236"/>
      <c r="M581" s="236"/>
      <c r="N581" s="237"/>
      <c r="O581" s="238"/>
      <c r="P581" s="239"/>
      <c r="Q581" s="236"/>
      <c r="R581" s="239"/>
      <c r="S581" s="236"/>
      <c r="T581" s="239"/>
      <c r="U581" s="236"/>
      <c r="V581" s="239"/>
      <c r="W581" s="236"/>
      <c r="X581" s="239"/>
      <c r="Y581" s="236"/>
      <c r="Z581" s="239"/>
      <c r="AA581" s="236"/>
      <c r="AB581" s="239"/>
      <c r="AC581" s="236"/>
      <c r="AD581" s="80"/>
      <c r="AE581" s="80"/>
      <c r="AF581" s="80"/>
      <c r="AG581" s="80"/>
      <c r="AH581" s="239"/>
      <c r="AI581" s="236"/>
    </row>
    <row r="582" spans="3:35">
      <c r="C582" s="221"/>
      <c r="D582" s="236"/>
      <c r="E582" s="236"/>
      <c r="F582" s="236"/>
      <c r="G582" s="236"/>
      <c r="H582" s="236"/>
      <c r="I582" s="236"/>
      <c r="J582" s="236"/>
      <c r="K582" s="236"/>
      <c r="L582" s="236"/>
      <c r="M582" s="236"/>
      <c r="N582" s="237"/>
      <c r="O582" s="238"/>
      <c r="P582" s="239"/>
      <c r="Q582" s="236"/>
      <c r="R582" s="239"/>
      <c r="S582" s="236"/>
      <c r="T582" s="239"/>
      <c r="U582" s="236"/>
      <c r="V582" s="239"/>
      <c r="W582" s="236"/>
      <c r="X582" s="239"/>
      <c r="Y582" s="236"/>
      <c r="Z582" s="239"/>
      <c r="AA582" s="236"/>
      <c r="AB582" s="239"/>
      <c r="AC582" s="236"/>
      <c r="AD582" s="80"/>
      <c r="AE582" s="80"/>
      <c r="AF582" s="80"/>
      <c r="AG582" s="80"/>
      <c r="AH582" s="239"/>
      <c r="AI582" s="236"/>
    </row>
    <row r="583" spans="3:35">
      <c r="C583" s="221"/>
      <c r="D583" s="236"/>
      <c r="E583" s="236"/>
      <c r="F583" s="236"/>
      <c r="G583" s="236"/>
      <c r="H583" s="236"/>
      <c r="I583" s="236"/>
      <c r="J583" s="236"/>
      <c r="K583" s="236"/>
      <c r="L583" s="236"/>
      <c r="M583" s="236"/>
      <c r="N583" s="237"/>
      <c r="O583" s="238"/>
      <c r="P583" s="239"/>
      <c r="Q583" s="236"/>
      <c r="R583" s="239"/>
      <c r="S583" s="236"/>
      <c r="T583" s="239"/>
      <c r="U583" s="236"/>
      <c r="V583" s="239"/>
      <c r="W583" s="236"/>
      <c r="X583" s="239"/>
      <c r="Y583" s="236"/>
      <c r="Z583" s="239"/>
      <c r="AA583" s="236"/>
      <c r="AB583" s="239"/>
      <c r="AC583" s="236"/>
      <c r="AD583" s="80"/>
      <c r="AE583" s="80"/>
      <c r="AF583" s="80"/>
      <c r="AG583" s="80"/>
      <c r="AH583" s="239"/>
      <c r="AI583" s="236"/>
    </row>
    <row r="584" spans="3:35">
      <c r="C584" s="221"/>
      <c r="D584" s="236"/>
      <c r="E584" s="236"/>
      <c r="F584" s="236"/>
      <c r="G584" s="236"/>
      <c r="H584" s="236"/>
      <c r="I584" s="236"/>
      <c r="J584" s="236"/>
      <c r="K584" s="236"/>
      <c r="L584" s="236"/>
      <c r="M584" s="236"/>
      <c r="N584" s="237"/>
      <c r="O584" s="238"/>
      <c r="P584" s="239"/>
      <c r="Q584" s="236"/>
      <c r="R584" s="239"/>
      <c r="S584" s="236"/>
      <c r="T584" s="239"/>
      <c r="U584" s="236"/>
      <c r="V584" s="239"/>
      <c r="W584" s="236"/>
      <c r="X584" s="239"/>
      <c r="Y584" s="236"/>
      <c r="Z584" s="239"/>
      <c r="AA584" s="236"/>
      <c r="AB584" s="239"/>
      <c r="AC584" s="236"/>
      <c r="AD584" s="80"/>
      <c r="AE584" s="80"/>
      <c r="AF584" s="80"/>
      <c r="AG584" s="80"/>
      <c r="AH584" s="239"/>
      <c r="AI584" s="236"/>
    </row>
    <row r="585" spans="3:35">
      <c r="C585" s="221"/>
      <c r="D585" s="236"/>
      <c r="E585" s="236"/>
      <c r="F585" s="236"/>
      <c r="G585" s="236"/>
      <c r="H585" s="236"/>
      <c r="I585" s="236"/>
      <c r="J585" s="236"/>
      <c r="K585" s="236"/>
      <c r="L585" s="236"/>
      <c r="M585" s="236"/>
      <c r="N585" s="237"/>
      <c r="O585" s="238"/>
      <c r="P585" s="239"/>
      <c r="Q585" s="236"/>
      <c r="R585" s="239"/>
      <c r="S585" s="236"/>
      <c r="T585" s="239"/>
      <c r="U585" s="236"/>
      <c r="V585" s="239"/>
      <c r="W585" s="236"/>
      <c r="X585" s="239"/>
      <c r="Y585" s="236"/>
      <c r="Z585" s="239"/>
      <c r="AA585" s="236"/>
      <c r="AB585" s="239"/>
      <c r="AC585" s="236"/>
      <c r="AD585" s="80"/>
      <c r="AE585" s="80"/>
      <c r="AF585" s="80"/>
      <c r="AG585" s="80"/>
      <c r="AH585" s="239"/>
      <c r="AI585" s="236"/>
    </row>
    <row r="586" spans="3:35">
      <c r="C586" s="221"/>
      <c r="D586" s="236"/>
      <c r="E586" s="236"/>
      <c r="F586" s="236"/>
      <c r="G586" s="236"/>
      <c r="H586" s="236"/>
      <c r="I586" s="236"/>
      <c r="J586" s="236"/>
      <c r="K586" s="236"/>
      <c r="L586" s="236"/>
      <c r="M586" s="236"/>
      <c r="N586" s="237"/>
      <c r="O586" s="238"/>
      <c r="P586" s="239"/>
      <c r="Q586" s="236"/>
      <c r="R586" s="239"/>
      <c r="S586" s="236"/>
      <c r="T586" s="239"/>
      <c r="U586" s="236"/>
      <c r="V586" s="239"/>
      <c r="W586" s="236"/>
      <c r="X586" s="239"/>
      <c r="Y586" s="236"/>
      <c r="Z586" s="239"/>
      <c r="AA586" s="236"/>
      <c r="AB586" s="239"/>
      <c r="AC586" s="236"/>
      <c r="AD586" s="80"/>
      <c r="AE586" s="80"/>
      <c r="AF586" s="80"/>
      <c r="AG586" s="80"/>
      <c r="AH586" s="239"/>
      <c r="AI586" s="236"/>
    </row>
    <row r="587" spans="3:35">
      <c r="C587" s="221"/>
      <c r="D587" s="236"/>
      <c r="E587" s="236"/>
      <c r="F587" s="236"/>
      <c r="G587" s="236"/>
      <c r="H587" s="236"/>
      <c r="I587" s="236"/>
      <c r="J587" s="236"/>
      <c r="K587" s="236"/>
      <c r="L587" s="236"/>
      <c r="M587" s="236"/>
      <c r="N587" s="237"/>
      <c r="O587" s="238"/>
      <c r="P587" s="239"/>
      <c r="Q587" s="236"/>
      <c r="R587" s="239"/>
      <c r="S587" s="236"/>
      <c r="T587" s="239"/>
      <c r="U587" s="236"/>
      <c r="V587" s="239"/>
      <c r="W587" s="236"/>
      <c r="X587" s="239"/>
      <c r="Y587" s="236"/>
      <c r="Z587" s="239"/>
      <c r="AA587" s="236"/>
      <c r="AB587" s="239"/>
      <c r="AC587" s="236"/>
      <c r="AD587" s="80"/>
      <c r="AE587" s="80"/>
      <c r="AF587" s="80"/>
      <c r="AG587" s="80"/>
      <c r="AH587" s="239"/>
      <c r="AI587" s="236"/>
    </row>
    <row r="588" spans="3:35">
      <c r="C588" s="221"/>
      <c r="D588" s="236"/>
      <c r="E588" s="236"/>
      <c r="F588" s="236"/>
      <c r="G588" s="236"/>
      <c r="H588" s="236"/>
      <c r="I588" s="236"/>
      <c r="J588" s="236"/>
      <c r="K588" s="236"/>
      <c r="L588" s="236"/>
      <c r="M588" s="236"/>
      <c r="N588" s="237"/>
      <c r="O588" s="238"/>
      <c r="P588" s="239"/>
      <c r="Q588" s="236"/>
      <c r="R588" s="239"/>
      <c r="S588" s="236"/>
      <c r="T588" s="239"/>
      <c r="U588" s="236"/>
      <c r="V588" s="239"/>
      <c r="W588" s="236"/>
      <c r="X588" s="239"/>
      <c r="Y588" s="236"/>
      <c r="Z588" s="239"/>
      <c r="AA588" s="236"/>
      <c r="AB588" s="239"/>
      <c r="AC588" s="236"/>
      <c r="AD588" s="80"/>
      <c r="AE588" s="80"/>
      <c r="AF588" s="80"/>
      <c r="AG588" s="80"/>
      <c r="AH588" s="239"/>
      <c r="AI588" s="236"/>
    </row>
    <row r="589" spans="3:35">
      <c r="C589" s="221"/>
      <c r="D589" s="236"/>
      <c r="E589" s="236"/>
      <c r="F589" s="236"/>
      <c r="G589" s="236"/>
      <c r="H589" s="236"/>
      <c r="I589" s="236"/>
      <c r="J589" s="236"/>
      <c r="K589" s="236"/>
      <c r="L589" s="236"/>
      <c r="M589" s="236"/>
      <c r="N589" s="237"/>
      <c r="O589" s="238"/>
      <c r="P589" s="239"/>
      <c r="Q589" s="236"/>
      <c r="R589" s="239"/>
      <c r="S589" s="236"/>
      <c r="T589" s="239"/>
      <c r="U589" s="236"/>
      <c r="V589" s="239"/>
      <c r="W589" s="236"/>
      <c r="X589" s="239"/>
      <c r="Y589" s="236"/>
      <c r="Z589" s="239"/>
      <c r="AA589" s="236"/>
      <c r="AB589" s="239"/>
      <c r="AC589" s="236"/>
      <c r="AD589" s="80"/>
      <c r="AE589" s="80"/>
      <c r="AF589" s="80"/>
      <c r="AG589" s="80"/>
      <c r="AH589" s="239"/>
      <c r="AI589" s="236"/>
    </row>
    <row r="590" spans="3:35">
      <c r="C590" s="221"/>
      <c r="D590" s="236"/>
      <c r="E590" s="236"/>
      <c r="F590" s="236"/>
      <c r="G590" s="236"/>
      <c r="H590" s="236"/>
      <c r="I590" s="236"/>
      <c r="J590" s="236"/>
      <c r="K590" s="236"/>
      <c r="L590" s="236"/>
      <c r="M590" s="236"/>
      <c r="N590" s="237"/>
      <c r="O590" s="238"/>
      <c r="P590" s="239"/>
      <c r="Q590" s="236"/>
      <c r="R590" s="239"/>
      <c r="S590" s="236"/>
      <c r="T590" s="239"/>
      <c r="U590" s="236"/>
      <c r="V590" s="239"/>
      <c r="W590" s="236"/>
      <c r="X590" s="239"/>
      <c r="Y590" s="236"/>
      <c r="Z590" s="239"/>
      <c r="AA590" s="236"/>
      <c r="AB590" s="239"/>
      <c r="AC590" s="236"/>
      <c r="AD590" s="80"/>
      <c r="AE590" s="80"/>
      <c r="AF590" s="80"/>
      <c r="AG590" s="80"/>
      <c r="AH590" s="239"/>
      <c r="AI590" s="236"/>
    </row>
    <row r="591" spans="3:35">
      <c r="C591" s="221"/>
      <c r="D591" s="236"/>
      <c r="E591" s="236"/>
      <c r="F591" s="236"/>
      <c r="G591" s="236"/>
      <c r="H591" s="236"/>
      <c r="I591" s="236"/>
      <c r="J591" s="236"/>
      <c r="K591" s="236"/>
      <c r="L591" s="236"/>
      <c r="M591" s="236"/>
      <c r="N591" s="237"/>
      <c r="O591" s="238"/>
      <c r="P591" s="239"/>
      <c r="Q591" s="236"/>
      <c r="R591" s="239"/>
      <c r="S591" s="236"/>
      <c r="T591" s="239"/>
      <c r="U591" s="236"/>
      <c r="V591" s="239"/>
      <c r="W591" s="236"/>
      <c r="X591" s="239"/>
      <c r="Y591" s="236"/>
      <c r="Z591" s="239"/>
      <c r="AA591" s="236"/>
      <c r="AB591" s="239"/>
      <c r="AC591" s="236"/>
      <c r="AD591" s="80"/>
      <c r="AE591" s="80"/>
      <c r="AF591" s="80"/>
      <c r="AG591" s="80"/>
      <c r="AH591" s="239"/>
      <c r="AI591" s="236"/>
    </row>
    <row r="592" spans="3:35">
      <c r="C592" s="221"/>
      <c r="D592" s="236"/>
      <c r="E592" s="236"/>
      <c r="F592" s="236"/>
      <c r="G592" s="236"/>
      <c r="H592" s="236"/>
      <c r="I592" s="236"/>
      <c r="J592" s="236"/>
      <c r="K592" s="236"/>
      <c r="L592" s="236"/>
      <c r="M592" s="236"/>
      <c r="N592" s="237"/>
      <c r="O592" s="238"/>
      <c r="P592" s="239"/>
      <c r="Q592" s="236"/>
      <c r="R592" s="239"/>
      <c r="S592" s="236"/>
      <c r="T592" s="239"/>
      <c r="U592" s="236"/>
      <c r="V592" s="239"/>
      <c r="W592" s="236"/>
      <c r="X592" s="239"/>
      <c r="Y592" s="236"/>
      <c r="Z592" s="239"/>
      <c r="AA592" s="236"/>
      <c r="AB592" s="239"/>
      <c r="AC592" s="236"/>
      <c r="AD592" s="80"/>
      <c r="AE592" s="80"/>
      <c r="AF592" s="80"/>
      <c r="AG592" s="80"/>
      <c r="AH592" s="239"/>
      <c r="AI592" s="236"/>
    </row>
    <row r="593" spans="3:35">
      <c r="C593" s="221"/>
      <c r="D593" s="236"/>
      <c r="E593" s="236"/>
      <c r="F593" s="236"/>
      <c r="G593" s="236"/>
      <c r="H593" s="236"/>
      <c r="I593" s="236"/>
      <c r="J593" s="236"/>
      <c r="K593" s="236"/>
      <c r="L593" s="236"/>
      <c r="M593" s="236"/>
      <c r="N593" s="237"/>
      <c r="O593" s="238"/>
      <c r="P593" s="239"/>
      <c r="Q593" s="236"/>
      <c r="R593" s="239"/>
      <c r="S593" s="236"/>
      <c r="T593" s="239"/>
      <c r="U593" s="236"/>
      <c r="V593" s="239"/>
      <c r="W593" s="236"/>
      <c r="X593" s="239"/>
      <c r="Y593" s="236"/>
      <c r="Z593" s="239"/>
      <c r="AA593" s="236"/>
      <c r="AB593" s="239"/>
      <c r="AC593" s="236"/>
      <c r="AD593" s="80"/>
      <c r="AE593" s="80"/>
      <c r="AF593" s="80"/>
      <c r="AG593" s="80"/>
      <c r="AH593" s="239"/>
      <c r="AI593" s="236"/>
    </row>
    <row r="594" spans="3:35">
      <c r="C594" s="221"/>
      <c r="D594" s="236"/>
      <c r="E594" s="236"/>
      <c r="F594" s="236"/>
      <c r="G594" s="236"/>
      <c r="H594" s="236"/>
      <c r="I594" s="236"/>
      <c r="J594" s="236"/>
      <c r="K594" s="236"/>
      <c r="L594" s="236"/>
      <c r="M594" s="236"/>
      <c r="N594" s="237"/>
      <c r="O594" s="238"/>
      <c r="P594" s="239"/>
      <c r="Q594" s="236"/>
      <c r="R594" s="239"/>
      <c r="S594" s="236"/>
      <c r="T594" s="239"/>
      <c r="U594" s="236"/>
      <c r="V594" s="239"/>
      <c r="W594" s="236"/>
      <c r="X594" s="239"/>
      <c r="Y594" s="236"/>
      <c r="Z594" s="239"/>
      <c r="AA594" s="236"/>
      <c r="AB594" s="239"/>
      <c r="AC594" s="236"/>
      <c r="AD594" s="80"/>
      <c r="AE594" s="80"/>
      <c r="AF594" s="80"/>
      <c r="AG594" s="80"/>
      <c r="AH594" s="239"/>
      <c r="AI594" s="236"/>
    </row>
    <row r="595" spans="3:35">
      <c r="C595" s="221"/>
      <c r="D595" s="236"/>
      <c r="E595" s="236"/>
      <c r="F595" s="236"/>
      <c r="G595" s="236"/>
      <c r="H595" s="236"/>
      <c r="I595" s="236"/>
      <c r="J595" s="236"/>
      <c r="K595" s="236"/>
      <c r="L595" s="236"/>
      <c r="M595" s="236"/>
      <c r="N595" s="237"/>
      <c r="O595" s="238"/>
      <c r="P595" s="239"/>
      <c r="Q595" s="236"/>
      <c r="R595" s="239"/>
      <c r="S595" s="236"/>
      <c r="T595" s="239"/>
      <c r="U595" s="236"/>
      <c r="V595" s="239"/>
      <c r="W595" s="236"/>
      <c r="X595" s="239"/>
      <c r="Y595" s="236"/>
      <c r="Z595" s="239"/>
      <c r="AA595" s="236"/>
      <c r="AB595" s="239"/>
      <c r="AC595" s="236"/>
      <c r="AD595" s="80"/>
      <c r="AE595" s="80"/>
      <c r="AF595" s="80"/>
      <c r="AG595" s="80"/>
      <c r="AH595" s="239"/>
      <c r="AI595" s="236"/>
    </row>
    <row r="596" spans="3:35">
      <c r="C596" s="221"/>
      <c r="D596" s="236"/>
      <c r="E596" s="236"/>
      <c r="F596" s="236"/>
      <c r="G596" s="236"/>
      <c r="H596" s="236"/>
      <c r="I596" s="236"/>
      <c r="J596" s="236"/>
      <c r="K596" s="236"/>
      <c r="L596" s="236"/>
      <c r="M596" s="236"/>
      <c r="N596" s="237"/>
      <c r="O596" s="238"/>
      <c r="P596" s="239"/>
      <c r="Q596" s="236"/>
      <c r="R596" s="239"/>
      <c r="S596" s="236"/>
      <c r="T596" s="239"/>
      <c r="U596" s="236"/>
      <c r="V596" s="239"/>
      <c r="W596" s="236"/>
      <c r="X596" s="239"/>
      <c r="Y596" s="236"/>
      <c r="Z596" s="239"/>
      <c r="AA596" s="236"/>
      <c r="AB596" s="239"/>
      <c r="AC596" s="236"/>
      <c r="AD596" s="80"/>
      <c r="AE596" s="80"/>
      <c r="AF596" s="80"/>
      <c r="AG596" s="80"/>
      <c r="AH596" s="239"/>
      <c r="AI596" s="236"/>
    </row>
    <row r="597" spans="3:35">
      <c r="C597" s="221"/>
      <c r="D597" s="236"/>
      <c r="E597" s="236"/>
      <c r="F597" s="236"/>
      <c r="G597" s="236"/>
      <c r="H597" s="236"/>
      <c r="I597" s="236"/>
      <c r="J597" s="236"/>
      <c r="K597" s="236"/>
      <c r="L597" s="236"/>
      <c r="M597" s="236"/>
      <c r="N597" s="237"/>
      <c r="O597" s="238"/>
      <c r="P597" s="239"/>
      <c r="Q597" s="236"/>
      <c r="R597" s="239"/>
      <c r="S597" s="236"/>
      <c r="T597" s="239"/>
      <c r="U597" s="236"/>
      <c r="V597" s="239"/>
      <c r="W597" s="236"/>
      <c r="X597" s="239"/>
      <c r="Y597" s="236"/>
      <c r="Z597" s="239"/>
      <c r="AA597" s="236"/>
      <c r="AB597" s="239"/>
      <c r="AC597" s="236"/>
      <c r="AD597" s="80"/>
      <c r="AE597" s="80"/>
      <c r="AF597" s="80"/>
      <c r="AG597" s="80"/>
      <c r="AH597" s="239"/>
      <c r="AI597" s="236"/>
    </row>
    <row r="598" spans="3:35">
      <c r="C598" s="221"/>
      <c r="D598" s="236"/>
      <c r="E598" s="236"/>
      <c r="F598" s="236"/>
      <c r="G598" s="236"/>
      <c r="H598" s="236"/>
      <c r="I598" s="236"/>
      <c r="J598" s="236"/>
      <c r="K598" s="236"/>
      <c r="L598" s="236"/>
      <c r="M598" s="236"/>
      <c r="N598" s="237"/>
      <c r="O598" s="238"/>
      <c r="P598" s="239"/>
      <c r="Q598" s="236"/>
      <c r="R598" s="239"/>
      <c r="S598" s="236"/>
      <c r="T598" s="239"/>
      <c r="U598" s="236"/>
      <c r="V598" s="239"/>
      <c r="W598" s="236"/>
      <c r="X598" s="239"/>
      <c r="Y598" s="236"/>
      <c r="Z598" s="239"/>
      <c r="AA598" s="236"/>
      <c r="AB598" s="239"/>
      <c r="AC598" s="236"/>
      <c r="AD598" s="80"/>
      <c r="AE598" s="80"/>
      <c r="AF598" s="80"/>
      <c r="AG598" s="80"/>
      <c r="AH598" s="239"/>
      <c r="AI598" s="236"/>
    </row>
    <row r="599" spans="3:35">
      <c r="C599" s="221"/>
      <c r="D599" s="236"/>
      <c r="E599" s="236"/>
      <c r="F599" s="236"/>
      <c r="G599" s="236"/>
      <c r="H599" s="236"/>
      <c r="I599" s="236"/>
      <c r="J599" s="236"/>
      <c r="K599" s="236"/>
      <c r="L599" s="236"/>
      <c r="M599" s="236"/>
      <c r="N599" s="237"/>
      <c r="O599" s="238"/>
      <c r="P599" s="239"/>
      <c r="Q599" s="236"/>
      <c r="R599" s="239"/>
      <c r="S599" s="236"/>
      <c r="T599" s="239"/>
      <c r="U599" s="236"/>
      <c r="V599" s="239"/>
      <c r="W599" s="236"/>
      <c r="X599" s="239"/>
      <c r="Y599" s="236"/>
      <c r="Z599" s="239"/>
      <c r="AA599" s="236"/>
      <c r="AB599" s="239"/>
      <c r="AC599" s="236"/>
      <c r="AD599" s="80"/>
      <c r="AE599" s="80"/>
      <c r="AF599" s="80"/>
      <c r="AG599" s="80"/>
      <c r="AH599" s="239"/>
      <c r="AI599" s="236"/>
    </row>
    <row r="600" spans="3:35">
      <c r="C600" s="221"/>
      <c r="D600" s="236"/>
      <c r="E600" s="236"/>
      <c r="F600" s="236"/>
      <c r="G600" s="236"/>
      <c r="H600" s="236"/>
      <c r="I600" s="236"/>
      <c r="J600" s="236"/>
      <c r="K600" s="236"/>
      <c r="L600" s="236"/>
      <c r="M600" s="236"/>
      <c r="N600" s="237"/>
      <c r="O600" s="238"/>
      <c r="P600" s="239"/>
      <c r="Q600" s="236"/>
      <c r="R600" s="239"/>
      <c r="S600" s="236"/>
      <c r="T600" s="239"/>
      <c r="U600" s="236"/>
      <c r="V600" s="239"/>
      <c r="W600" s="236"/>
      <c r="X600" s="239"/>
      <c r="Y600" s="236"/>
      <c r="Z600" s="239"/>
      <c r="AA600" s="236"/>
      <c r="AB600" s="239"/>
      <c r="AC600" s="236"/>
      <c r="AD600" s="80"/>
      <c r="AE600" s="80"/>
      <c r="AF600" s="80"/>
      <c r="AG600" s="80"/>
      <c r="AH600" s="239"/>
      <c r="AI600" s="236"/>
    </row>
    <row r="601" spans="3:35">
      <c r="C601" s="221"/>
      <c r="D601" s="236"/>
      <c r="E601" s="236"/>
      <c r="F601" s="236"/>
      <c r="G601" s="236"/>
      <c r="H601" s="236"/>
      <c r="I601" s="236"/>
      <c r="J601" s="236"/>
      <c r="K601" s="236"/>
      <c r="L601" s="236"/>
      <c r="M601" s="236"/>
      <c r="N601" s="237"/>
      <c r="O601" s="238"/>
      <c r="P601" s="239"/>
      <c r="Q601" s="236"/>
      <c r="R601" s="239"/>
      <c r="S601" s="236"/>
      <c r="T601" s="239"/>
      <c r="U601" s="236"/>
      <c r="V601" s="239"/>
      <c r="W601" s="236"/>
      <c r="X601" s="239"/>
      <c r="Y601" s="236"/>
      <c r="Z601" s="239"/>
      <c r="AA601" s="236"/>
      <c r="AB601" s="239"/>
      <c r="AC601" s="236"/>
      <c r="AD601" s="80"/>
      <c r="AE601" s="80"/>
      <c r="AF601" s="80"/>
      <c r="AG601" s="80"/>
      <c r="AH601" s="239"/>
      <c r="AI601" s="236"/>
    </row>
    <row r="602" spans="3:35">
      <c r="C602" s="221"/>
      <c r="D602" s="236"/>
      <c r="E602" s="236"/>
      <c r="F602" s="236"/>
      <c r="G602" s="236"/>
      <c r="H602" s="236"/>
      <c r="I602" s="236"/>
      <c r="J602" s="236"/>
      <c r="K602" s="236"/>
      <c r="L602" s="236"/>
      <c r="M602" s="236"/>
      <c r="N602" s="237"/>
      <c r="O602" s="238"/>
      <c r="P602" s="239"/>
      <c r="Q602" s="236"/>
      <c r="R602" s="239"/>
      <c r="S602" s="236"/>
      <c r="T602" s="239"/>
      <c r="U602" s="236"/>
      <c r="V602" s="239"/>
      <c r="W602" s="236"/>
      <c r="X602" s="239"/>
      <c r="Y602" s="236"/>
      <c r="Z602" s="239"/>
      <c r="AA602" s="236"/>
      <c r="AB602" s="239"/>
      <c r="AC602" s="236"/>
      <c r="AD602" s="80"/>
      <c r="AE602" s="80"/>
      <c r="AF602" s="80"/>
      <c r="AG602" s="80"/>
      <c r="AH602" s="239"/>
      <c r="AI602" s="236"/>
    </row>
    <row r="603" spans="3:35">
      <c r="C603" s="221"/>
      <c r="D603" s="236"/>
      <c r="E603" s="236"/>
      <c r="F603" s="236"/>
      <c r="G603" s="236"/>
      <c r="H603" s="236"/>
      <c r="I603" s="236"/>
      <c r="J603" s="236"/>
      <c r="K603" s="236"/>
      <c r="L603" s="236"/>
      <c r="M603" s="236"/>
      <c r="N603" s="237"/>
      <c r="O603" s="238"/>
      <c r="P603" s="239"/>
      <c r="Q603" s="236"/>
      <c r="R603" s="239"/>
      <c r="S603" s="236"/>
      <c r="T603" s="239"/>
      <c r="U603" s="236"/>
      <c r="V603" s="239"/>
      <c r="W603" s="236"/>
      <c r="X603" s="239"/>
      <c r="Y603" s="236"/>
      <c r="Z603" s="239"/>
      <c r="AA603" s="236"/>
      <c r="AB603" s="239"/>
      <c r="AC603" s="236"/>
      <c r="AD603" s="80"/>
      <c r="AE603" s="80"/>
      <c r="AF603" s="80"/>
      <c r="AG603" s="80"/>
      <c r="AH603" s="239"/>
      <c r="AI603" s="236"/>
    </row>
    <row r="604" spans="3:35">
      <c r="C604" s="221"/>
      <c r="D604" s="236"/>
      <c r="E604" s="236"/>
      <c r="F604" s="236"/>
      <c r="G604" s="236"/>
      <c r="H604" s="236"/>
      <c r="I604" s="236"/>
      <c r="J604" s="236"/>
      <c r="K604" s="236"/>
      <c r="L604" s="236"/>
      <c r="M604" s="236"/>
      <c r="N604" s="237"/>
      <c r="O604" s="238"/>
      <c r="P604" s="239"/>
      <c r="Q604" s="236"/>
      <c r="R604" s="239"/>
      <c r="S604" s="236"/>
      <c r="T604" s="239"/>
      <c r="U604" s="236"/>
      <c r="V604" s="239"/>
      <c r="W604" s="236"/>
      <c r="X604" s="239"/>
      <c r="Y604" s="236"/>
      <c r="Z604" s="239"/>
      <c r="AA604" s="236"/>
      <c r="AB604" s="239"/>
      <c r="AC604" s="236"/>
      <c r="AD604" s="80"/>
      <c r="AE604" s="80"/>
      <c r="AF604" s="80"/>
      <c r="AG604" s="80"/>
      <c r="AH604" s="239"/>
      <c r="AI604" s="236"/>
    </row>
    <row r="605" spans="3:35">
      <c r="C605" s="221"/>
      <c r="D605" s="236"/>
      <c r="E605" s="236"/>
      <c r="F605" s="236"/>
      <c r="G605" s="236"/>
      <c r="H605" s="236"/>
      <c r="I605" s="236"/>
      <c r="J605" s="236"/>
      <c r="K605" s="236"/>
      <c r="L605" s="236"/>
      <c r="M605" s="236"/>
      <c r="N605" s="237"/>
      <c r="O605" s="238"/>
      <c r="P605" s="239"/>
      <c r="Q605" s="236"/>
      <c r="R605" s="239"/>
      <c r="S605" s="236"/>
      <c r="T605" s="239"/>
      <c r="U605" s="236"/>
      <c r="V605" s="239"/>
      <c r="W605" s="236"/>
      <c r="X605" s="239"/>
      <c r="Y605" s="236"/>
      <c r="Z605" s="239"/>
      <c r="AA605" s="236"/>
      <c r="AB605" s="239"/>
      <c r="AC605" s="236"/>
      <c r="AD605" s="80"/>
      <c r="AE605" s="80"/>
      <c r="AF605" s="80"/>
      <c r="AG605" s="80"/>
      <c r="AH605" s="239"/>
      <c r="AI605" s="236"/>
    </row>
    <row r="606" spans="3:35">
      <c r="C606" s="221"/>
      <c r="D606" s="236"/>
      <c r="E606" s="236"/>
      <c r="F606" s="236"/>
      <c r="G606" s="236"/>
      <c r="H606" s="236"/>
      <c r="I606" s="236"/>
      <c r="J606" s="236"/>
      <c r="K606" s="236"/>
      <c r="L606" s="236"/>
      <c r="M606" s="236"/>
      <c r="N606" s="237"/>
      <c r="O606" s="238"/>
      <c r="P606" s="239"/>
      <c r="Q606" s="236"/>
      <c r="R606" s="239"/>
      <c r="S606" s="236"/>
      <c r="T606" s="239"/>
      <c r="U606" s="236"/>
      <c r="V606" s="239"/>
      <c r="W606" s="236"/>
      <c r="X606" s="239"/>
      <c r="Y606" s="236"/>
      <c r="Z606" s="239"/>
      <c r="AA606" s="236"/>
      <c r="AB606" s="239"/>
      <c r="AC606" s="236"/>
      <c r="AD606" s="80"/>
      <c r="AE606" s="80"/>
      <c r="AF606" s="80"/>
      <c r="AG606" s="80"/>
      <c r="AH606" s="239"/>
      <c r="AI606" s="236"/>
    </row>
    <row r="607" spans="3:35">
      <c r="C607" s="221"/>
      <c r="D607" s="236"/>
      <c r="E607" s="236"/>
      <c r="F607" s="236"/>
      <c r="G607" s="236"/>
      <c r="H607" s="236"/>
      <c r="I607" s="236"/>
      <c r="J607" s="236"/>
      <c r="K607" s="236"/>
      <c r="L607" s="236"/>
      <c r="M607" s="236"/>
      <c r="N607" s="237"/>
      <c r="O607" s="238"/>
      <c r="P607" s="239"/>
      <c r="Q607" s="236"/>
      <c r="R607" s="239"/>
      <c r="S607" s="236"/>
      <c r="T607" s="239"/>
      <c r="U607" s="236"/>
      <c r="V607" s="239"/>
      <c r="W607" s="236"/>
      <c r="X607" s="239"/>
      <c r="Y607" s="236"/>
      <c r="Z607" s="239"/>
      <c r="AA607" s="236"/>
      <c r="AB607" s="239"/>
      <c r="AC607" s="236"/>
      <c r="AD607" s="80"/>
      <c r="AE607" s="80"/>
      <c r="AF607" s="80"/>
      <c r="AG607" s="80"/>
      <c r="AH607" s="239"/>
      <c r="AI607" s="236"/>
    </row>
    <row r="608" spans="3:35">
      <c r="C608" s="221"/>
      <c r="D608" s="236"/>
      <c r="E608" s="236"/>
      <c r="F608" s="236"/>
      <c r="G608" s="236"/>
      <c r="H608" s="236"/>
      <c r="I608" s="236"/>
      <c r="J608" s="236"/>
      <c r="K608" s="236"/>
      <c r="L608" s="236"/>
      <c r="M608" s="236"/>
      <c r="N608" s="237"/>
      <c r="O608" s="238"/>
      <c r="P608" s="239"/>
      <c r="Q608" s="236"/>
      <c r="R608" s="239"/>
      <c r="S608" s="236"/>
      <c r="T608" s="239"/>
      <c r="U608" s="236"/>
      <c r="V608" s="239"/>
      <c r="W608" s="236"/>
      <c r="X608" s="239"/>
      <c r="Y608" s="236"/>
      <c r="Z608" s="239"/>
      <c r="AA608" s="236"/>
      <c r="AB608" s="239"/>
      <c r="AC608" s="236"/>
      <c r="AD608" s="80"/>
      <c r="AE608" s="80"/>
      <c r="AF608" s="80"/>
      <c r="AG608" s="80"/>
      <c r="AH608" s="239"/>
      <c r="AI608" s="236"/>
    </row>
    <row r="609" spans="3:35">
      <c r="C609" s="221"/>
      <c r="D609" s="236"/>
      <c r="E609" s="236"/>
      <c r="F609" s="236"/>
      <c r="G609" s="236"/>
      <c r="H609" s="236"/>
      <c r="I609" s="236"/>
      <c r="J609" s="236"/>
      <c r="K609" s="236"/>
      <c r="L609" s="236"/>
      <c r="M609" s="236"/>
      <c r="N609" s="237"/>
      <c r="O609" s="238"/>
      <c r="P609" s="239"/>
      <c r="Q609" s="236"/>
      <c r="R609" s="239"/>
      <c r="S609" s="236"/>
      <c r="T609" s="239"/>
      <c r="U609" s="236"/>
      <c r="V609" s="239"/>
      <c r="W609" s="236"/>
      <c r="X609" s="239"/>
      <c r="Y609" s="236"/>
      <c r="Z609" s="239"/>
      <c r="AA609" s="236"/>
      <c r="AB609" s="239"/>
      <c r="AC609" s="236"/>
      <c r="AD609" s="80"/>
      <c r="AE609" s="80"/>
      <c r="AF609" s="80"/>
      <c r="AG609" s="80"/>
      <c r="AH609" s="239"/>
      <c r="AI609" s="236"/>
    </row>
    <row r="610" spans="3:35">
      <c r="C610" s="221"/>
      <c r="D610" s="236"/>
      <c r="E610" s="236"/>
      <c r="F610" s="236"/>
      <c r="G610" s="236"/>
      <c r="H610" s="236"/>
      <c r="I610" s="236"/>
      <c r="J610" s="236"/>
      <c r="K610" s="236"/>
      <c r="L610" s="236"/>
      <c r="M610" s="236"/>
      <c r="N610" s="237"/>
      <c r="O610" s="238"/>
      <c r="P610" s="239"/>
      <c r="Q610" s="236"/>
      <c r="R610" s="239"/>
      <c r="S610" s="236"/>
      <c r="T610" s="239"/>
      <c r="U610" s="236"/>
      <c r="V610" s="239"/>
      <c r="W610" s="236"/>
      <c r="X610" s="239"/>
      <c r="Y610" s="236"/>
      <c r="Z610" s="239"/>
      <c r="AA610" s="236"/>
      <c r="AB610" s="239"/>
      <c r="AC610" s="236"/>
      <c r="AD610" s="80"/>
      <c r="AE610" s="80"/>
      <c r="AF610" s="80"/>
      <c r="AG610" s="80"/>
      <c r="AH610" s="239"/>
      <c r="AI610" s="236"/>
    </row>
    <row r="611" spans="3:35">
      <c r="C611" s="221"/>
      <c r="D611" s="236"/>
      <c r="E611" s="236"/>
      <c r="F611" s="236"/>
      <c r="G611" s="236"/>
      <c r="H611" s="236"/>
      <c r="I611" s="236"/>
      <c r="J611" s="236"/>
      <c r="K611" s="236"/>
      <c r="L611" s="236"/>
      <c r="M611" s="236"/>
      <c r="N611" s="237"/>
      <c r="O611" s="238"/>
      <c r="P611" s="239"/>
      <c r="Q611" s="236"/>
      <c r="R611" s="239"/>
      <c r="S611" s="236"/>
      <c r="T611" s="239"/>
      <c r="U611" s="236"/>
      <c r="V611" s="239"/>
      <c r="W611" s="236"/>
      <c r="X611" s="239"/>
      <c r="Y611" s="236"/>
      <c r="Z611" s="239"/>
      <c r="AA611" s="236"/>
      <c r="AB611" s="239"/>
      <c r="AC611" s="236"/>
      <c r="AD611" s="80"/>
      <c r="AE611" s="80"/>
      <c r="AF611" s="80"/>
      <c r="AG611" s="80"/>
      <c r="AH611" s="239"/>
      <c r="AI611" s="236"/>
    </row>
    <row r="612" spans="3:35">
      <c r="C612" s="221"/>
      <c r="D612" s="236"/>
      <c r="E612" s="236"/>
      <c r="F612" s="236"/>
      <c r="G612" s="236"/>
      <c r="H612" s="236"/>
      <c r="I612" s="236"/>
      <c r="J612" s="236"/>
      <c r="K612" s="236"/>
      <c r="L612" s="236"/>
      <c r="M612" s="236"/>
      <c r="N612" s="237"/>
      <c r="O612" s="238"/>
      <c r="P612" s="239"/>
      <c r="Q612" s="236"/>
      <c r="R612" s="239"/>
      <c r="S612" s="236"/>
      <c r="T612" s="239"/>
      <c r="U612" s="236"/>
      <c r="V612" s="239"/>
      <c r="W612" s="236"/>
      <c r="X612" s="239"/>
      <c r="Y612" s="236"/>
      <c r="Z612" s="239"/>
      <c r="AA612" s="236"/>
      <c r="AB612" s="239"/>
      <c r="AC612" s="236"/>
      <c r="AD612" s="80"/>
      <c r="AE612" s="80"/>
      <c r="AF612" s="80"/>
      <c r="AG612" s="80"/>
      <c r="AH612" s="239"/>
      <c r="AI612" s="236"/>
    </row>
    <row r="613" spans="3:35">
      <c r="C613" s="221"/>
      <c r="D613" s="236"/>
      <c r="E613" s="236"/>
      <c r="F613" s="236"/>
      <c r="G613" s="236"/>
      <c r="H613" s="236"/>
      <c r="I613" s="236"/>
      <c r="J613" s="236"/>
      <c r="K613" s="236"/>
      <c r="L613" s="236"/>
      <c r="M613" s="236"/>
      <c r="N613" s="237"/>
      <c r="O613" s="238"/>
      <c r="P613" s="239"/>
      <c r="Q613" s="236"/>
      <c r="R613" s="239"/>
      <c r="S613" s="236"/>
      <c r="T613" s="239"/>
      <c r="U613" s="236"/>
      <c r="V613" s="239"/>
      <c r="W613" s="236"/>
      <c r="X613" s="239"/>
      <c r="Y613" s="236"/>
      <c r="Z613" s="239"/>
      <c r="AA613" s="236"/>
      <c r="AB613" s="239"/>
      <c r="AC613" s="236"/>
      <c r="AD613" s="80"/>
      <c r="AE613" s="80"/>
      <c r="AF613" s="80"/>
      <c r="AG613" s="80"/>
      <c r="AH613" s="239"/>
      <c r="AI613" s="236"/>
    </row>
    <row r="614" spans="3:35">
      <c r="C614" s="221"/>
      <c r="D614" s="236"/>
      <c r="E614" s="236"/>
      <c r="F614" s="236"/>
      <c r="G614" s="236"/>
      <c r="H614" s="236"/>
      <c r="I614" s="236"/>
      <c r="J614" s="236"/>
      <c r="K614" s="236"/>
      <c r="L614" s="236"/>
      <c r="M614" s="236"/>
      <c r="N614" s="237"/>
      <c r="O614" s="238"/>
      <c r="P614" s="239"/>
      <c r="Q614" s="236"/>
      <c r="R614" s="239"/>
      <c r="S614" s="236"/>
      <c r="T614" s="239"/>
      <c r="U614" s="236"/>
      <c r="V614" s="239"/>
      <c r="W614" s="236"/>
      <c r="X614" s="239"/>
      <c r="Y614" s="236"/>
      <c r="Z614" s="239"/>
      <c r="AA614" s="236"/>
      <c r="AB614" s="239"/>
      <c r="AC614" s="236"/>
      <c r="AD614" s="80"/>
      <c r="AE614" s="80"/>
      <c r="AF614" s="80"/>
      <c r="AG614" s="80"/>
      <c r="AH614" s="239"/>
      <c r="AI614" s="236"/>
    </row>
    <row r="615" spans="3:35">
      <c r="C615" s="221"/>
      <c r="D615" s="236"/>
      <c r="E615" s="236"/>
      <c r="F615" s="236"/>
      <c r="G615" s="236"/>
      <c r="H615" s="236"/>
      <c r="I615" s="236"/>
      <c r="J615" s="236"/>
      <c r="K615" s="236"/>
      <c r="L615" s="236"/>
      <c r="M615" s="236"/>
      <c r="N615" s="237"/>
      <c r="O615" s="238"/>
      <c r="P615" s="239"/>
      <c r="Q615" s="236"/>
      <c r="R615" s="239"/>
      <c r="S615" s="236"/>
      <c r="T615" s="239"/>
      <c r="U615" s="236"/>
      <c r="V615" s="239"/>
      <c r="W615" s="236"/>
      <c r="X615" s="239"/>
      <c r="Y615" s="236"/>
      <c r="Z615" s="239"/>
      <c r="AA615" s="236"/>
      <c r="AB615" s="239"/>
      <c r="AC615" s="236"/>
      <c r="AD615" s="80"/>
      <c r="AE615" s="80"/>
      <c r="AF615" s="80"/>
      <c r="AG615" s="80"/>
      <c r="AH615" s="239"/>
      <c r="AI615" s="236"/>
    </row>
    <row r="616" spans="3:35">
      <c r="C616" s="221"/>
      <c r="D616" s="236"/>
      <c r="E616" s="236"/>
      <c r="F616" s="236"/>
      <c r="G616" s="236"/>
      <c r="H616" s="236"/>
      <c r="I616" s="236"/>
      <c r="J616" s="236"/>
      <c r="K616" s="236"/>
      <c r="L616" s="236"/>
      <c r="M616" s="236"/>
      <c r="N616" s="237"/>
      <c r="O616" s="238"/>
      <c r="P616" s="239"/>
      <c r="Q616" s="236"/>
      <c r="R616" s="239"/>
      <c r="S616" s="236"/>
      <c r="T616" s="239"/>
      <c r="U616" s="236"/>
      <c r="V616" s="239"/>
      <c r="W616" s="236"/>
      <c r="X616" s="239"/>
      <c r="Y616" s="236"/>
      <c r="Z616" s="239"/>
      <c r="AA616" s="236"/>
      <c r="AB616" s="239"/>
      <c r="AC616" s="236"/>
      <c r="AD616" s="80"/>
      <c r="AE616" s="80"/>
      <c r="AF616" s="80"/>
      <c r="AG616" s="80"/>
      <c r="AH616" s="239"/>
      <c r="AI616" s="236"/>
    </row>
    <row r="617" spans="3:35">
      <c r="C617" s="221"/>
      <c r="D617" s="236"/>
      <c r="E617" s="236"/>
      <c r="F617" s="236"/>
      <c r="G617" s="236"/>
      <c r="H617" s="236"/>
      <c r="I617" s="236"/>
      <c r="J617" s="236"/>
      <c r="K617" s="236"/>
      <c r="L617" s="236"/>
      <c r="M617" s="236"/>
      <c r="N617" s="237"/>
      <c r="O617" s="238"/>
      <c r="P617" s="239"/>
      <c r="Q617" s="236"/>
      <c r="R617" s="239"/>
      <c r="S617" s="236"/>
      <c r="T617" s="239"/>
      <c r="U617" s="236"/>
      <c r="V617" s="239"/>
      <c r="W617" s="236"/>
      <c r="X617" s="239"/>
      <c r="Y617" s="236"/>
      <c r="Z617" s="239"/>
      <c r="AA617" s="236"/>
      <c r="AB617" s="239"/>
      <c r="AC617" s="236"/>
      <c r="AD617" s="80"/>
      <c r="AE617" s="80"/>
      <c r="AF617" s="80"/>
      <c r="AG617" s="80"/>
      <c r="AH617" s="239"/>
      <c r="AI617" s="236"/>
    </row>
    <row r="618" spans="3:35">
      <c r="C618" s="221"/>
      <c r="D618" s="236"/>
      <c r="E618" s="236"/>
      <c r="F618" s="236"/>
      <c r="G618" s="236"/>
      <c r="H618" s="236"/>
      <c r="I618" s="236"/>
      <c r="J618" s="236"/>
      <c r="K618" s="236"/>
      <c r="L618" s="236"/>
      <c r="M618" s="236"/>
      <c r="N618" s="237"/>
      <c r="O618" s="238"/>
      <c r="P618" s="239"/>
      <c r="Q618" s="236"/>
      <c r="R618" s="239"/>
      <c r="S618" s="236"/>
      <c r="T618" s="239"/>
      <c r="U618" s="236"/>
      <c r="V618" s="239"/>
      <c r="W618" s="236"/>
      <c r="X618" s="239"/>
      <c r="Y618" s="236"/>
      <c r="Z618" s="239"/>
      <c r="AA618" s="236"/>
      <c r="AB618" s="239"/>
      <c r="AC618" s="236"/>
      <c r="AD618" s="80"/>
      <c r="AE618" s="80"/>
      <c r="AF618" s="80"/>
      <c r="AG618" s="80"/>
      <c r="AH618" s="239"/>
      <c r="AI618" s="236"/>
    </row>
    <row r="619" spans="3:35">
      <c r="C619" s="221"/>
      <c r="D619" s="236"/>
      <c r="E619" s="236"/>
      <c r="F619" s="236"/>
      <c r="G619" s="236"/>
      <c r="H619" s="236"/>
      <c r="I619" s="236"/>
      <c r="J619" s="236"/>
      <c r="K619" s="236"/>
      <c r="L619" s="236"/>
      <c r="M619" s="236"/>
      <c r="N619" s="237"/>
      <c r="O619" s="238"/>
      <c r="P619" s="239"/>
      <c r="Q619" s="236"/>
      <c r="R619" s="239"/>
      <c r="S619" s="236"/>
      <c r="T619" s="239"/>
      <c r="U619" s="236"/>
      <c r="V619" s="239"/>
      <c r="W619" s="236"/>
      <c r="X619" s="239"/>
      <c r="Y619" s="236"/>
      <c r="Z619" s="239"/>
      <c r="AA619" s="236"/>
      <c r="AB619" s="239"/>
      <c r="AC619" s="236"/>
      <c r="AD619" s="80"/>
      <c r="AE619" s="80"/>
      <c r="AF619" s="80"/>
      <c r="AG619" s="80"/>
      <c r="AH619" s="239"/>
      <c r="AI619" s="236"/>
    </row>
    <row r="620" spans="3:35">
      <c r="C620" s="221"/>
      <c r="D620" s="236"/>
      <c r="E620" s="236"/>
      <c r="F620" s="236"/>
      <c r="G620" s="236"/>
      <c r="H620" s="236"/>
      <c r="I620" s="236"/>
      <c r="J620" s="236"/>
      <c r="K620" s="236"/>
      <c r="L620" s="236"/>
      <c r="M620" s="236"/>
      <c r="N620" s="237"/>
      <c r="O620" s="238"/>
      <c r="P620" s="239"/>
      <c r="Q620" s="236"/>
      <c r="R620" s="239"/>
      <c r="S620" s="236"/>
      <c r="T620" s="239"/>
      <c r="U620" s="236"/>
      <c r="V620" s="239"/>
      <c r="W620" s="236"/>
      <c r="X620" s="239"/>
      <c r="Y620" s="236"/>
      <c r="Z620" s="239"/>
      <c r="AA620" s="236"/>
      <c r="AB620" s="239"/>
      <c r="AC620" s="236"/>
      <c r="AD620" s="80"/>
      <c r="AE620" s="80"/>
      <c r="AF620" s="80"/>
      <c r="AG620" s="80"/>
      <c r="AH620" s="239"/>
      <c r="AI620" s="236"/>
    </row>
    <row r="621" spans="3:35">
      <c r="C621" s="221"/>
      <c r="D621" s="236"/>
      <c r="E621" s="236"/>
      <c r="F621" s="236"/>
      <c r="G621" s="236"/>
      <c r="H621" s="236"/>
      <c r="I621" s="236"/>
      <c r="J621" s="236"/>
      <c r="K621" s="236"/>
      <c r="L621" s="236"/>
      <c r="M621" s="236"/>
      <c r="N621" s="237"/>
      <c r="O621" s="238"/>
      <c r="P621" s="239"/>
      <c r="Q621" s="236"/>
      <c r="R621" s="239"/>
      <c r="S621" s="236"/>
      <c r="T621" s="239"/>
      <c r="U621" s="236"/>
      <c r="V621" s="239"/>
      <c r="W621" s="236"/>
      <c r="X621" s="239"/>
      <c r="Y621" s="236"/>
      <c r="Z621" s="239"/>
      <c r="AA621" s="236"/>
      <c r="AB621" s="239"/>
      <c r="AC621" s="236"/>
      <c r="AD621" s="80"/>
      <c r="AE621" s="80"/>
      <c r="AF621" s="80"/>
      <c r="AG621" s="80"/>
      <c r="AH621" s="239"/>
      <c r="AI621" s="236"/>
    </row>
    <row r="622" spans="3:35">
      <c r="C622" s="221"/>
      <c r="D622" s="236"/>
      <c r="E622" s="236"/>
      <c r="F622" s="236"/>
      <c r="G622" s="236"/>
      <c r="H622" s="236"/>
      <c r="I622" s="236"/>
      <c r="J622" s="236"/>
      <c r="K622" s="236"/>
      <c r="L622" s="236"/>
      <c r="M622" s="236"/>
      <c r="N622" s="237"/>
      <c r="O622" s="238"/>
      <c r="P622" s="239"/>
      <c r="Q622" s="236"/>
      <c r="R622" s="239"/>
      <c r="S622" s="236"/>
      <c r="T622" s="239"/>
      <c r="U622" s="236"/>
      <c r="V622" s="239"/>
      <c r="W622" s="236"/>
      <c r="X622" s="239"/>
      <c r="Y622" s="236"/>
      <c r="Z622" s="239"/>
      <c r="AA622" s="236"/>
      <c r="AB622" s="239"/>
      <c r="AC622" s="236"/>
      <c r="AD622" s="80"/>
      <c r="AE622" s="80"/>
      <c r="AF622" s="80"/>
      <c r="AG622" s="80"/>
      <c r="AH622" s="239"/>
      <c r="AI622" s="236"/>
    </row>
    <row r="623" spans="3:35">
      <c r="C623" s="221"/>
      <c r="D623" s="236"/>
      <c r="E623" s="236"/>
      <c r="F623" s="236"/>
      <c r="G623" s="236"/>
      <c r="H623" s="236"/>
      <c r="I623" s="236"/>
      <c r="J623" s="236"/>
      <c r="K623" s="236"/>
      <c r="L623" s="236"/>
      <c r="M623" s="236"/>
      <c r="N623" s="237"/>
      <c r="O623" s="238"/>
      <c r="P623" s="239"/>
      <c r="Q623" s="236"/>
      <c r="R623" s="239"/>
      <c r="S623" s="236"/>
      <c r="T623" s="239"/>
      <c r="U623" s="236"/>
      <c r="V623" s="239"/>
      <c r="W623" s="236"/>
      <c r="X623" s="239"/>
      <c r="Y623" s="236"/>
      <c r="Z623" s="239"/>
      <c r="AA623" s="236"/>
      <c r="AB623" s="239"/>
      <c r="AC623" s="236"/>
      <c r="AD623" s="80"/>
      <c r="AE623" s="80"/>
      <c r="AF623" s="80"/>
      <c r="AG623" s="80"/>
      <c r="AH623" s="239"/>
      <c r="AI623" s="236"/>
    </row>
    <row r="624" spans="3:35">
      <c r="C624" s="221"/>
      <c r="D624" s="236"/>
      <c r="E624" s="236"/>
      <c r="F624" s="236"/>
      <c r="G624" s="236"/>
      <c r="H624" s="236"/>
      <c r="I624" s="236"/>
      <c r="J624" s="236"/>
      <c r="K624" s="236"/>
      <c r="L624" s="236"/>
      <c r="M624" s="236"/>
      <c r="N624" s="237"/>
      <c r="O624" s="238"/>
      <c r="P624" s="239"/>
      <c r="Q624" s="236"/>
      <c r="R624" s="239"/>
      <c r="S624" s="236"/>
      <c r="T624" s="239"/>
      <c r="U624" s="236"/>
      <c r="V624" s="239"/>
      <c r="W624" s="236"/>
      <c r="X624" s="239"/>
      <c r="Y624" s="236"/>
      <c r="Z624" s="239"/>
      <c r="AA624" s="236"/>
      <c r="AB624" s="239"/>
      <c r="AC624" s="236"/>
      <c r="AD624" s="80"/>
      <c r="AE624" s="80"/>
      <c r="AF624" s="80"/>
      <c r="AG624" s="80"/>
      <c r="AH624" s="239"/>
      <c r="AI624" s="236"/>
    </row>
    <row r="625" spans="3:35">
      <c r="C625" s="221"/>
      <c r="D625" s="236"/>
      <c r="E625" s="236"/>
      <c r="F625" s="236"/>
      <c r="G625" s="236"/>
      <c r="H625" s="236"/>
      <c r="I625" s="236"/>
      <c r="J625" s="236"/>
      <c r="K625" s="236"/>
      <c r="L625" s="236"/>
      <c r="M625" s="236"/>
      <c r="N625" s="237"/>
      <c r="O625" s="238"/>
      <c r="P625" s="239"/>
      <c r="Q625" s="236"/>
      <c r="R625" s="239"/>
      <c r="S625" s="236"/>
      <c r="T625" s="239"/>
      <c r="U625" s="236"/>
      <c r="V625" s="239"/>
      <c r="W625" s="236"/>
      <c r="X625" s="239"/>
      <c r="Y625" s="236"/>
      <c r="Z625" s="239"/>
      <c r="AA625" s="236"/>
      <c r="AB625" s="239"/>
      <c r="AC625" s="236"/>
      <c r="AD625" s="80"/>
      <c r="AE625" s="80"/>
      <c r="AF625" s="80"/>
      <c r="AG625" s="80"/>
      <c r="AH625" s="239"/>
      <c r="AI625" s="236"/>
    </row>
    <row r="626" spans="3:35">
      <c r="C626" s="221"/>
      <c r="D626" s="236"/>
      <c r="E626" s="236"/>
      <c r="F626" s="236"/>
      <c r="G626" s="236"/>
      <c r="H626" s="236"/>
      <c r="I626" s="236"/>
      <c r="J626" s="236"/>
      <c r="K626" s="236"/>
      <c r="L626" s="236"/>
      <c r="M626" s="236"/>
      <c r="N626" s="237"/>
      <c r="O626" s="238"/>
      <c r="P626" s="239"/>
      <c r="Q626" s="236"/>
      <c r="R626" s="239"/>
      <c r="S626" s="236"/>
      <c r="T626" s="239"/>
      <c r="U626" s="236"/>
      <c r="V626" s="239"/>
      <c r="W626" s="236"/>
      <c r="X626" s="239"/>
      <c r="Y626" s="236"/>
      <c r="Z626" s="239"/>
      <c r="AA626" s="236"/>
      <c r="AB626" s="239"/>
      <c r="AC626" s="236"/>
      <c r="AD626" s="80"/>
      <c r="AE626" s="80"/>
      <c r="AF626" s="80"/>
      <c r="AG626" s="80"/>
      <c r="AH626" s="239"/>
      <c r="AI626" s="236"/>
    </row>
    <row r="627" spans="3:35">
      <c r="C627" s="221"/>
      <c r="D627" s="236"/>
      <c r="E627" s="236"/>
      <c r="F627" s="236"/>
      <c r="G627" s="236"/>
      <c r="H627" s="236"/>
      <c r="I627" s="236"/>
      <c r="J627" s="236"/>
      <c r="K627" s="236"/>
      <c r="L627" s="236"/>
      <c r="M627" s="236"/>
      <c r="N627" s="237"/>
      <c r="O627" s="238"/>
      <c r="P627" s="239"/>
      <c r="Q627" s="236"/>
      <c r="R627" s="239"/>
      <c r="S627" s="236"/>
      <c r="T627" s="239"/>
      <c r="U627" s="236"/>
      <c r="V627" s="239"/>
      <c r="W627" s="236"/>
      <c r="X627" s="239"/>
      <c r="Y627" s="236"/>
      <c r="Z627" s="239"/>
      <c r="AA627" s="236"/>
      <c r="AB627" s="239"/>
      <c r="AC627" s="236"/>
      <c r="AD627" s="80"/>
      <c r="AE627" s="80"/>
      <c r="AF627" s="80"/>
      <c r="AG627" s="80"/>
      <c r="AH627" s="239"/>
      <c r="AI627" s="236"/>
    </row>
    <row r="628" spans="3:35">
      <c r="C628" s="221"/>
      <c r="D628" s="236"/>
      <c r="E628" s="236"/>
      <c r="F628" s="236"/>
      <c r="G628" s="236"/>
      <c r="H628" s="236"/>
      <c r="I628" s="236"/>
      <c r="J628" s="236"/>
      <c r="K628" s="236"/>
      <c r="L628" s="236"/>
      <c r="M628" s="236"/>
      <c r="N628" s="237"/>
      <c r="O628" s="238"/>
      <c r="P628" s="239"/>
      <c r="Q628" s="236"/>
      <c r="R628" s="239"/>
      <c r="S628" s="236"/>
      <c r="T628" s="239"/>
      <c r="U628" s="236"/>
      <c r="V628" s="239"/>
      <c r="W628" s="236"/>
      <c r="X628" s="239"/>
      <c r="Y628" s="236"/>
      <c r="Z628" s="239"/>
      <c r="AA628" s="236"/>
      <c r="AB628" s="239"/>
      <c r="AC628" s="236"/>
      <c r="AD628" s="80"/>
      <c r="AE628" s="80"/>
      <c r="AF628" s="80"/>
      <c r="AG628" s="80"/>
      <c r="AH628" s="239"/>
      <c r="AI628" s="236"/>
    </row>
    <row r="629" spans="3:35">
      <c r="C629" s="221"/>
      <c r="D629" s="236"/>
      <c r="E629" s="236"/>
      <c r="F629" s="236"/>
      <c r="G629" s="236"/>
      <c r="H629" s="236"/>
      <c r="I629" s="236"/>
      <c r="J629" s="236"/>
      <c r="K629" s="236"/>
      <c r="L629" s="236"/>
      <c r="M629" s="236"/>
      <c r="N629" s="237"/>
      <c r="O629" s="238"/>
      <c r="P629" s="239"/>
      <c r="Q629" s="236"/>
      <c r="R629" s="239"/>
      <c r="S629" s="236"/>
      <c r="T629" s="239"/>
      <c r="U629" s="236"/>
      <c r="V629" s="239"/>
      <c r="W629" s="236"/>
      <c r="X629" s="239"/>
      <c r="Y629" s="236"/>
      <c r="Z629" s="239"/>
      <c r="AA629" s="236"/>
      <c r="AB629" s="239"/>
      <c r="AC629" s="236"/>
      <c r="AD629" s="80"/>
      <c r="AE629" s="80"/>
      <c r="AF629" s="80"/>
      <c r="AG629" s="80"/>
      <c r="AH629" s="239"/>
      <c r="AI629" s="236"/>
    </row>
    <row r="630" spans="3:35">
      <c r="C630" s="221"/>
      <c r="D630" s="236"/>
      <c r="E630" s="236"/>
      <c r="F630" s="236"/>
      <c r="G630" s="236"/>
      <c r="H630" s="236"/>
      <c r="I630" s="236"/>
      <c r="J630" s="236"/>
      <c r="K630" s="236"/>
      <c r="L630" s="236"/>
      <c r="M630" s="236"/>
      <c r="N630" s="237"/>
      <c r="O630" s="238"/>
      <c r="P630" s="239"/>
      <c r="Q630" s="236"/>
      <c r="R630" s="239"/>
      <c r="S630" s="236"/>
      <c r="T630" s="239"/>
      <c r="U630" s="236"/>
      <c r="V630" s="239"/>
      <c r="W630" s="236"/>
      <c r="X630" s="239"/>
      <c r="Y630" s="236"/>
      <c r="Z630" s="239"/>
      <c r="AA630" s="236"/>
      <c r="AB630" s="239"/>
      <c r="AC630" s="236"/>
      <c r="AD630" s="80"/>
      <c r="AE630" s="80"/>
      <c r="AF630" s="80"/>
      <c r="AG630" s="80"/>
      <c r="AH630" s="239"/>
      <c r="AI630" s="236"/>
    </row>
    <row r="631" spans="3:35">
      <c r="C631" s="221"/>
      <c r="D631" s="236"/>
      <c r="E631" s="236"/>
      <c r="F631" s="236"/>
      <c r="G631" s="236"/>
      <c r="H631" s="236"/>
      <c r="I631" s="236"/>
      <c r="J631" s="236"/>
      <c r="K631" s="236"/>
      <c r="L631" s="236"/>
      <c r="M631" s="236"/>
      <c r="N631" s="237"/>
      <c r="O631" s="238"/>
      <c r="P631" s="239"/>
      <c r="Q631" s="236"/>
      <c r="R631" s="239"/>
      <c r="S631" s="236"/>
      <c r="T631" s="239"/>
      <c r="U631" s="236"/>
      <c r="V631" s="239"/>
      <c r="W631" s="236"/>
      <c r="X631" s="239"/>
      <c r="Y631" s="236"/>
      <c r="Z631" s="239"/>
      <c r="AA631" s="236"/>
      <c r="AB631" s="239"/>
      <c r="AC631" s="236"/>
      <c r="AD631" s="80"/>
      <c r="AE631" s="80"/>
      <c r="AF631" s="80"/>
      <c r="AG631" s="80"/>
      <c r="AH631" s="239"/>
      <c r="AI631" s="236"/>
    </row>
    <row r="632" spans="3:35">
      <c r="C632" s="221"/>
      <c r="D632" s="236"/>
      <c r="E632" s="236"/>
      <c r="F632" s="236"/>
      <c r="G632" s="236"/>
      <c r="H632" s="236"/>
      <c r="I632" s="236"/>
      <c r="J632" s="236"/>
      <c r="K632" s="236"/>
      <c r="L632" s="236"/>
      <c r="M632" s="236"/>
      <c r="N632" s="237"/>
      <c r="O632" s="238"/>
      <c r="P632" s="239"/>
      <c r="Q632" s="236"/>
      <c r="R632" s="239"/>
      <c r="S632" s="236"/>
      <c r="T632" s="239"/>
      <c r="U632" s="236"/>
      <c r="V632" s="239"/>
      <c r="W632" s="236"/>
      <c r="X632" s="239"/>
      <c r="Y632" s="236"/>
      <c r="Z632" s="239"/>
      <c r="AA632" s="236"/>
      <c r="AB632" s="239"/>
      <c r="AC632" s="236"/>
      <c r="AD632" s="80"/>
      <c r="AE632" s="80"/>
      <c r="AF632" s="80"/>
      <c r="AG632" s="80"/>
      <c r="AH632" s="239"/>
      <c r="AI632" s="236"/>
    </row>
    <row r="633" spans="3:35">
      <c r="C633" s="221"/>
      <c r="D633" s="236"/>
      <c r="E633" s="236"/>
      <c r="F633" s="236"/>
      <c r="G633" s="236"/>
      <c r="H633" s="236"/>
      <c r="I633" s="236"/>
      <c r="J633" s="236"/>
      <c r="K633" s="236"/>
      <c r="L633" s="236"/>
      <c r="M633" s="236"/>
      <c r="N633" s="237"/>
      <c r="O633" s="238"/>
      <c r="P633" s="239"/>
      <c r="Q633" s="236"/>
      <c r="R633" s="239"/>
      <c r="S633" s="236"/>
      <c r="T633" s="239"/>
      <c r="U633" s="236"/>
      <c r="V633" s="239"/>
      <c r="W633" s="236"/>
      <c r="X633" s="239"/>
      <c r="Y633" s="236"/>
      <c r="Z633" s="239"/>
      <c r="AA633" s="236"/>
      <c r="AB633" s="239"/>
      <c r="AC633" s="236"/>
      <c r="AD633" s="80"/>
      <c r="AE633" s="80"/>
      <c r="AF633" s="80"/>
      <c r="AG633" s="80"/>
      <c r="AH633" s="239"/>
      <c r="AI633" s="236"/>
    </row>
    <row r="634" spans="3:35">
      <c r="C634" s="221"/>
      <c r="D634" s="236"/>
      <c r="E634" s="236"/>
      <c r="F634" s="236"/>
      <c r="G634" s="236"/>
      <c r="H634" s="236"/>
      <c r="I634" s="236"/>
      <c r="J634" s="236"/>
      <c r="K634" s="236"/>
      <c r="L634" s="236"/>
      <c r="M634" s="236"/>
      <c r="N634" s="237"/>
      <c r="O634" s="238"/>
      <c r="P634" s="239"/>
      <c r="Q634" s="236"/>
      <c r="R634" s="239"/>
      <c r="S634" s="236"/>
      <c r="T634" s="239"/>
      <c r="U634" s="236"/>
      <c r="V634" s="239"/>
      <c r="W634" s="236"/>
      <c r="X634" s="239"/>
      <c r="Y634" s="236"/>
      <c r="Z634" s="239"/>
      <c r="AA634" s="236"/>
      <c r="AB634" s="239"/>
      <c r="AC634" s="236"/>
      <c r="AD634" s="80"/>
      <c r="AE634" s="80"/>
      <c r="AF634" s="80"/>
      <c r="AG634" s="80"/>
      <c r="AH634" s="239"/>
      <c r="AI634" s="236"/>
    </row>
    <row r="635" spans="3:35">
      <c r="C635" s="221"/>
      <c r="D635" s="236"/>
      <c r="E635" s="236"/>
      <c r="F635" s="236"/>
      <c r="G635" s="236"/>
      <c r="H635" s="236"/>
      <c r="I635" s="236"/>
      <c r="J635" s="236"/>
      <c r="K635" s="236"/>
      <c r="L635" s="236"/>
      <c r="M635" s="236"/>
      <c r="N635" s="237"/>
      <c r="O635" s="238"/>
      <c r="P635" s="239"/>
      <c r="Q635" s="236"/>
      <c r="R635" s="239"/>
      <c r="S635" s="236"/>
      <c r="T635" s="239"/>
      <c r="U635" s="236"/>
      <c r="V635" s="239"/>
      <c r="W635" s="236"/>
      <c r="X635" s="239"/>
      <c r="Y635" s="236"/>
      <c r="Z635" s="239"/>
      <c r="AA635" s="236"/>
      <c r="AB635" s="239"/>
      <c r="AC635" s="236"/>
      <c r="AD635" s="80"/>
      <c r="AE635" s="80"/>
      <c r="AF635" s="80"/>
      <c r="AG635" s="80"/>
      <c r="AH635" s="239"/>
      <c r="AI635" s="236"/>
    </row>
    <row r="636" spans="3:35">
      <c r="C636" s="221"/>
      <c r="D636" s="236"/>
      <c r="E636" s="236"/>
      <c r="F636" s="236"/>
      <c r="G636" s="236"/>
      <c r="H636" s="236"/>
      <c r="I636" s="236"/>
      <c r="J636" s="236"/>
      <c r="K636" s="236"/>
      <c r="L636" s="236"/>
      <c r="M636" s="236"/>
      <c r="N636" s="237"/>
      <c r="O636" s="238"/>
      <c r="P636" s="239"/>
      <c r="Q636" s="236"/>
      <c r="R636" s="239"/>
      <c r="S636" s="236"/>
      <c r="T636" s="239"/>
      <c r="U636" s="236"/>
      <c r="V636" s="239"/>
      <c r="W636" s="236"/>
      <c r="X636" s="239"/>
      <c r="Y636" s="236"/>
      <c r="Z636" s="239"/>
      <c r="AA636" s="236"/>
      <c r="AB636" s="239"/>
      <c r="AC636" s="236"/>
      <c r="AD636" s="80"/>
      <c r="AE636" s="80"/>
      <c r="AF636" s="80"/>
      <c r="AG636" s="80"/>
      <c r="AH636" s="239"/>
      <c r="AI636" s="236"/>
    </row>
    <row r="637" spans="3:35">
      <c r="C637" s="221"/>
      <c r="D637" s="236"/>
      <c r="E637" s="236"/>
      <c r="F637" s="236"/>
      <c r="G637" s="236"/>
      <c r="H637" s="236"/>
      <c r="I637" s="236"/>
      <c r="J637" s="236"/>
      <c r="K637" s="236"/>
      <c r="L637" s="236"/>
      <c r="M637" s="236"/>
      <c r="N637" s="237"/>
      <c r="O637" s="238"/>
      <c r="P637" s="239"/>
      <c r="Q637" s="236"/>
      <c r="R637" s="239"/>
      <c r="S637" s="236"/>
      <c r="T637" s="239"/>
      <c r="U637" s="236"/>
      <c r="V637" s="239"/>
      <c r="W637" s="236"/>
      <c r="X637" s="239"/>
      <c r="Y637" s="236"/>
      <c r="Z637" s="239"/>
      <c r="AA637" s="236"/>
      <c r="AB637" s="239"/>
      <c r="AC637" s="236"/>
      <c r="AD637" s="80"/>
      <c r="AE637" s="80"/>
      <c r="AF637" s="80"/>
      <c r="AG637" s="80"/>
      <c r="AH637" s="239"/>
      <c r="AI637" s="236"/>
    </row>
    <row r="638" spans="3:35">
      <c r="C638" s="221"/>
      <c r="D638" s="236"/>
      <c r="E638" s="236"/>
      <c r="F638" s="236"/>
      <c r="G638" s="236"/>
      <c r="H638" s="236"/>
      <c r="I638" s="236"/>
      <c r="J638" s="236"/>
      <c r="K638" s="236"/>
      <c r="L638" s="236"/>
      <c r="M638" s="236"/>
      <c r="N638" s="237"/>
      <c r="O638" s="238"/>
      <c r="P638" s="239"/>
      <c r="Q638" s="236"/>
      <c r="R638" s="239"/>
      <c r="S638" s="236"/>
      <c r="T638" s="239"/>
      <c r="U638" s="236"/>
      <c r="V638" s="239"/>
      <c r="W638" s="236"/>
      <c r="X638" s="239"/>
      <c r="Y638" s="236"/>
      <c r="Z638" s="239"/>
      <c r="AA638" s="236"/>
      <c r="AB638" s="239"/>
      <c r="AC638" s="236"/>
      <c r="AD638" s="80"/>
      <c r="AE638" s="80"/>
      <c r="AF638" s="80"/>
      <c r="AG638" s="80"/>
      <c r="AH638" s="239"/>
      <c r="AI638" s="236"/>
    </row>
    <row r="639" spans="3:35">
      <c r="C639" s="221"/>
      <c r="D639" s="236"/>
      <c r="E639" s="236"/>
      <c r="F639" s="236"/>
      <c r="G639" s="236"/>
      <c r="H639" s="236"/>
      <c r="I639" s="236"/>
      <c r="J639" s="236"/>
      <c r="K639" s="236"/>
      <c r="L639" s="236"/>
      <c r="M639" s="236"/>
      <c r="N639" s="237"/>
      <c r="O639" s="238"/>
      <c r="P639" s="239"/>
      <c r="Q639" s="236"/>
      <c r="R639" s="239"/>
      <c r="S639" s="236"/>
      <c r="T639" s="239"/>
      <c r="U639" s="236"/>
      <c r="V639" s="239"/>
      <c r="W639" s="236"/>
      <c r="X639" s="239"/>
      <c r="Y639" s="236"/>
      <c r="Z639" s="239"/>
      <c r="AA639" s="236"/>
      <c r="AB639" s="239"/>
      <c r="AC639" s="236"/>
      <c r="AD639" s="80"/>
      <c r="AE639" s="80"/>
      <c r="AF639" s="80"/>
      <c r="AG639" s="80"/>
      <c r="AH639" s="239"/>
      <c r="AI639" s="236"/>
    </row>
    <row r="640" spans="3:35">
      <c r="C640" s="221"/>
      <c r="D640" s="236"/>
      <c r="E640" s="236"/>
      <c r="F640" s="236"/>
      <c r="G640" s="236"/>
      <c r="H640" s="236"/>
      <c r="I640" s="236"/>
      <c r="J640" s="236"/>
      <c r="K640" s="236"/>
      <c r="L640" s="236"/>
      <c r="M640" s="236"/>
      <c r="N640" s="237"/>
      <c r="O640" s="238"/>
      <c r="P640" s="239"/>
      <c r="Q640" s="236"/>
      <c r="R640" s="239"/>
      <c r="S640" s="236"/>
      <c r="T640" s="239"/>
      <c r="U640" s="236"/>
      <c r="V640" s="239"/>
      <c r="W640" s="236"/>
      <c r="X640" s="239"/>
      <c r="Y640" s="236"/>
      <c r="Z640" s="239"/>
      <c r="AA640" s="236"/>
      <c r="AB640" s="239"/>
      <c r="AC640" s="236"/>
      <c r="AD640" s="80"/>
      <c r="AE640" s="80"/>
      <c r="AF640" s="80"/>
      <c r="AG640" s="80"/>
      <c r="AH640" s="239"/>
      <c r="AI640" s="236"/>
    </row>
    <row r="641" spans="3:35">
      <c r="C641" s="221"/>
      <c r="D641" s="236"/>
      <c r="E641" s="236"/>
      <c r="F641" s="236"/>
      <c r="G641" s="236"/>
      <c r="H641" s="236"/>
      <c r="I641" s="236"/>
      <c r="J641" s="236"/>
      <c r="K641" s="236"/>
      <c r="L641" s="236"/>
      <c r="M641" s="236"/>
      <c r="N641" s="237"/>
      <c r="O641" s="238"/>
      <c r="P641" s="239"/>
      <c r="Q641" s="236"/>
      <c r="R641" s="239"/>
      <c r="S641" s="236"/>
      <c r="T641" s="239"/>
      <c r="U641" s="236"/>
      <c r="V641" s="239"/>
      <c r="W641" s="236"/>
      <c r="X641" s="239"/>
      <c r="Y641" s="236"/>
      <c r="Z641" s="239"/>
      <c r="AA641" s="236"/>
      <c r="AB641" s="239"/>
      <c r="AC641" s="236"/>
      <c r="AD641" s="80"/>
      <c r="AE641" s="80"/>
      <c r="AF641" s="80"/>
      <c r="AG641" s="80"/>
      <c r="AH641" s="239"/>
      <c r="AI641" s="236"/>
    </row>
    <row r="642" spans="3:35">
      <c r="C642" s="221"/>
      <c r="D642" s="236"/>
      <c r="E642" s="236"/>
      <c r="F642" s="236"/>
      <c r="G642" s="236"/>
      <c r="H642" s="236"/>
      <c r="I642" s="236"/>
      <c r="J642" s="236"/>
      <c r="K642" s="236"/>
      <c r="L642" s="236"/>
      <c r="M642" s="236"/>
      <c r="N642" s="237"/>
      <c r="O642" s="238"/>
      <c r="P642" s="239"/>
      <c r="Q642" s="236"/>
      <c r="R642" s="239"/>
      <c r="S642" s="236"/>
      <c r="T642" s="239"/>
      <c r="U642" s="236"/>
      <c r="V642" s="239"/>
      <c r="W642" s="236"/>
      <c r="X642" s="239"/>
      <c r="Y642" s="236"/>
      <c r="Z642" s="239"/>
      <c r="AA642" s="236"/>
      <c r="AB642" s="239"/>
      <c r="AC642" s="236"/>
      <c r="AD642" s="80"/>
      <c r="AE642" s="80"/>
      <c r="AF642" s="80"/>
      <c r="AG642" s="80"/>
      <c r="AH642" s="239"/>
      <c r="AI642" s="236"/>
    </row>
    <row r="643" spans="3:35">
      <c r="C643" s="221"/>
      <c r="D643" s="236"/>
      <c r="E643" s="236"/>
      <c r="F643" s="236"/>
      <c r="G643" s="236"/>
      <c r="H643" s="236"/>
      <c r="I643" s="236"/>
      <c r="J643" s="236"/>
      <c r="K643" s="236"/>
      <c r="L643" s="236"/>
      <c r="M643" s="236"/>
      <c r="N643" s="237"/>
      <c r="O643" s="238"/>
      <c r="P643" s="239"/>
      <c r="Q643" s="236"/>
      <c r="R643" s="239"/>
      <c r="S643" s="236"/>
      <c r="T643" s="239"/>
      <c r="U643" s="236"/>
      <c r="V643" s="239"/>
      <c r="W643" s="236"/>
      <c r="X643" s="239"/>
      <c r="Y643" s="236"/>
      <c r="Z643" s="239"/>
      <c r="AA643" s="236"/>
      <c r="AB643" s="239"/>
      <c r="AC643" s="236"/>
      <c r="AD643" s="80"/>
      <c r="AE643" s="80"/>
      <c r="AF643" s="80"/>
      <c r="AG643" s="80"/>
      <c r="AH643" s="239"/>
      <c r="AI643" s="236"/>
    </row>
    <row r="644" spans="3:35">
      <c r="C644" s="221"/>
      <c r="D644" s="236"/>
      <c r="E644" s="236"/>
      <c r="F644" s="236"/>
      <c r="G644" s="236"/>
      <c r="H644" s="236"/>
      <c r="I644" s="236"/>
      <c r="J644" s="236"/>
      <c r="K644" s="236"/>
      <c r="L644" s="236"/>
      <c r="M644" s="236"/>
      <c r="N644" s="237"/>
      <c r="O644" s="238"/>
      <c r="P644" s="239"/>
      <c r="Q644" s="236"/>
      <c r="R644" s="239"/>
      <c r="S644" s="236"/>
      <c r="T644" s="239"/>
      <c r="U644" s="236"/>
      <c r="V644" s="239"/>
      <c r="W644" s="236"/>
      <c r="X644" s="239"/>
      <c r="Y644" s="236"/>
      <c r="Z644" s="239"/>
      <c r="AA644" s="236"/>
      <c r="AB644" s="239"/>
      <c r="AC644" s="236"/>
      <c r="AD644" s="80"/>
      <c r="AE644" s="80"/>
      <c r="AF644" s="80"/>
      <c r="AG644" s="80"/>
      <c r="AH644" s="239"/>
      <c r="AI644" s="236"/>
    </row>
    <row r="645" spans="3:35">
      <c r="C645" s="221"/>
      <c r="D645" s="236"/>
      <c r="E645" s="236"/>
      <c r="F645" s="236"/>
      <c r="G645" s="236"/>
      <c r="H645" s="236"/>
      <c r="I645" s="236"/>
      <c r="J645" s="236"/>
      <c r="K645" s="236"/>
      <c r="L645" s="236"/>
      <c r="M645" s="236"/>
      <c r="N645" s="237"/>
      <c r="O645" s="238"/>
      <c r="P645" s="239"/>
      <c r="Q645" s="236"/>
      <c r="R645" s="239"/>
      <c r="S645" s="236"/>
      <c r="T645" s="239"/>
      <c r="U645" s="236"/>
      <c r="V645" s="239"/>
      <c r="W645" s="236"/>
      <c r="X645" s="239"/>
      <c r="Y645" s="236"/>
      <c r="Z645" s="239"/>
      <c r="AA645" s="236"/>
      <c r="AB645" s="239"/>
      <c r="AC645" s="236"/>
      <c r="AD645" s="80"/>
      <c r="AE645" s="80"/>
      <c r="AF645" s="80"/>
      <c r="AG645" s="80"/>
      <c r="AH645" s="239"/>
      <c r="AI645" s="236"/>
    </row>
    <row r="646" spans="3:35">
      <c r="C646" s="221"/>
      <c r="D646" s="236"/>
      <c r="E646" s="236"/>
      <c r="F646" s="236"/>
      <c r="G646" s="236"/>
      <c r="H646" s="236"/>
      <c r="I646" s="236"/>
      <c r="J646" s="236"/>
      <c r="K646" s="236"/>
      <c r="L646" s="236"/>
      <c r="M646" s="236"/>
      <c r="N646" s="237"/>
      <c r="O646" s="238"/>
      <c r="P646" s="239"/>
      <c r="Q646" s="236"/>
      <c r="R646" s="239"/>
      <c r="S646" s="236"/>
      <c r="T646" s="239"/>
      <c r="U646" s="236"/>
      <c r="V646" s="239"/>
      <c r="W646" s="236"/>
      <c r="X646" s="239"/>
      <c r="Y646" s="236"/>
      <c r="Z646" s="239"/>
      <c r="AA646" s="236"/>
      <c r="AB646" s="239"/>
      <c r="AC646" s="236"/>
      <c r="AD646" s="80"/>
      <c r="AE646" s="80"/>
      <c r="AF646" s="80"/>
      <c r="AG646" s="80"/>
      <c r="AH646" s="239"/>
      <c r="AI646" s="236"/>
    </row>
    <row r="647" spans="3:35">
      <c r="C647" s="221"/>
      <c r="D647" s="236"/>
      <c r="E647" s="236"/>
      <c r="F647" s="236"/>
      <c r="G647" s="236"/>
      <c r="H647" s="236"/>
      <c r="I647" s="236"/>
      <c r="J647" s="236"/>
      <c r="K647" s="236"/>
      <c r="L647" s="236"/>
      <c r="M647" s="236"/>
      <c r="N647" s="237"/>
      <c r="O647" s="238"/>
      <c r="P647" s="239"/>
      <c r="Q647" s="236"/>
      <c r="R647" s="239"/>
      <c r="S647" s="236"/>
      <c r="T647" s="239"/>
      <c r="U647" s="236"/>
      <c r="V647" s="239"/>
      <c r="W647" s="236"/>
      <c r="X647" s="239"/>
      <c r="Y647" s="236"/>
      <c r="Z647" s="239"/>
      <c r="AA647" s="236"/>
      <c r="AB647" s="239"/>
      <c r="AC647" s="236"/>
      <c r="AD647" s="80"/>
      <c r="AE647" s="80"/>
      <c r="AF647" s="80"/>
      <c r="AG647" s="80"/>
      <c r="AH647" s="239"/>
      <c r="AI647" s="236"/>
    </row>
    <row r="648" spans="3:35">
      <c r="C648" s="221"/>
      <c r="D648" s="236"/>
      <c r="E648" s="236"/>
      <c r="F648" s="236"/>
      <c r="G648" s="236"/>
      <c r="H648" s="236"/>
      <c r="I648" s="236"/>
      <c r="J648" s="236"/>
      <c r="K648" s="236"/>
      <c r="L648" s="236"/>
      <c r="M648" s="236"/>
      <c r="N648" s="237"/>
      <c r="O648" s="238"/>
      <c r="P648" s="239"/>
      <c r="Q648" s="236"/>
      <c r="R648" s="239"/>
      <c r="S648" s="236"/>
      <c r="T648" s="239"/>
      <c r="U648" s="236"/>
      <c r="V648" s="239"/>
      <c r="W648" s="236"/>
      <c r="X648" s="239"/>
      <c r="Y648" s="236"/>
      <c r="Z648" s="239"/>
      <c r="AA648" s="236"/>
      <c r="AB648" s="239"/>
      <c r="AC648" s="236"/>
      <c r="AD648" s="80"/>
      <c r="AE648" s="80"/>
      <c r="AF648" s="80"/>
      <c r="AG648" s="80"/>
      <c r="AH648" s="239"/>
      <c r="AI648" s="236"/>
    </row>
    <row r="649" spans="3:35">
      <c r="C649" s="221"/>
      <c r="D649" s="236"/>
      <c r="E649" s="236"/>
      <c r="F649" s="236"/>
      <c r="G649" s="236"/>
      <c r="H649" s="236"/>
      <c r="I649" s="236"/>
      <c r="J649" s="236"/>
      <c r="K649" s="236"/>
      <c r="L649" s="236"/>
      <c r="M649" s="236"/>
      <c r="N649" s="237"/>
      <c r="O649" s="238"/>
      <c r="P649" s="239"/>
      <c r="Q649" s="236"/>
      <c r="R649" s="239"/>
      <c r="S649" s="236"/>
      <c r="T649" s="239"/>
      <c r="U649" s="236"/>
      <c r="V649" s="239"/>
      <c r="W649" s="236"/>
      <c r="X649" s="239"/>
      <c r="Y649" s="236"/>
      <c r="Z649" s="239"/>
      <c r="AA649" s="236"/>
      <c r="AB649" s="239"/>
      <c r="AC649" s="236"/>
      <c r="AD649" s="80"/>
      <c r="AE649" s="80"/>
      <c r="AF649" s="80"/>
      <c r="AG649" s="80"/>
      <c r="AH649" s="239"/>
      <c r="AI649" s="236"/>
    </row>
    <row r="650" spans="3:35">
      <c r="C650" s="221"/>
      <c r="D650" s="236"/>
      <c r="E650" s="236"/>
      <c r="F650" s="236"/>
      <c r="G650" s="236"/>
      <c r="H650" s="236"/>
      <c r="I650" s="236"/>
      <c r="J650" s="236"/>
      <c r="K650" s="236"/>
      <c r="L650" s="236"/>
      <c r="M650" s="236"/>
      <c r="N650" s="237"/>
      <c r="O650" s="238"/>
      <c r="P650" s="239"/>
      <c r="Q650" s="236"/>
      <c r="R650" s="239"/>
      <c r="S650" s="236"/>
      <c r="T650" s="239"/>
      <c r="U650" s="236"/>
      <c r="V650" s="239"/>
      <c r="W650" s="236"/>
      <c r="X650" s="239"/>
      <c r="Y650" s="236"/>
      <c r="Z650" s="239"/>
      <c r="AA650" s="236"/>
      <c r="AB650" s="239"/>
      <c r="AC650" s="236"/>
      <c r="AD650" s="80"/>
      <c r="AE650" s="80"/>
      <c r="AF650" s="80"/>
      <c r="AG650" s="80"/>
      <c r="AH650" s="239"/>
      <c r="AI650" s="236"/>
    </row>
    <row r="651" spans="3:35">
      <c r="C651" s="221"/>
      <c r="D651" s="236"/>
      <c r="E651" s="236"/>
      <c r="F651" s="236"/>
      <c r="G651" s="236"/>
      <c r="H651" s="236"/>
      <c r="I651" s="236"/>
      <c r="J651" s="236"/>
      <c r="K651" s="236"/>
      <c r="L651" s="236"/>
      <c r="M651" s="236"/>
      <c r="N651" s="237"/>
      <c r="O651" s="238"/>
      <c r="P651" s="239"/>
      <c r="Q651" s="236"/>
      <c r="R651" s="239"/>
      <c r="S651" s="236"/>
      <c r="T651" s="239"/>
      <c r="U651" s="236"/>
      <c r="V651" s="239"/>
      <c r="W651" s="236"/>
      <c r="X651" s="239"/>
      <c r="Y651" s="236"/>
      <c r="Z651" s="239"/>
      <c r="AA651" s="236"/>
      <c r="AB651" s="239"/>
      <c r="AC651" s="236"/>
      <c r="AD651" s="80"/>
      <c r="AE651" s="80"/>
      <c r="AF651" s="80"/>
      <c r="AG651" s="80"/>
      <c r="AH651" s="239"/>
      <c r="AI651" s="236"/>
    </row>
    <row r="652" spans="3:35">
      <c r="C652" s="221"/>
      <c r="D652" s="236"/>
      <c r="E652" s="236"/>
      <c r="F652" s="236"/>
      <c r="G652" s="236"/>
      <c r="H652" s="236"/>
      <c r="I652" s="236"/>
      <c r="J652" s="236"/>
      <c r="K652" s="236"/>
      <c r="L652" s="236"/>
      <c r="M652" s="236"/>
      <c r="N652" s="237"/>
      <c r="O652" s="238"/>
      <c r="P652" s="239"/>
      <c r="Q652" s="236"/>
      <c r="R652" s="239"/>
      <c r="S652" s="236"/>
      <c r="T652" s="239"/>
      <c r="U652" s="236"/>
      <c r="V652" s="239"/>
      <c r="W652" s="236"/>
      <c r="X652" s="239"/>
      <c r="Y652" s="236"/>
      <c r="Z652" s="239"/>
      <c r="AA652" s="236"/>
      <c r="AB652" s="239"/>
      <c r="AC652" s="236"/>
      <c r="AD652" s="80"/>
      <c r="AE652" s="80"/>
      <c r="AF652" s="80"/>
      <c r="AG652" s="80"/>
      <c r="AH652" s="239"/>
      <c r="AI652" s="236"/>
    </row>
    <row r="653" spans="3:35">
      <c r="C653" s="221"/>
      <c r="D653" s="236"/>
      <c r="E653" s="236"/>
      <c r="F653" s="236"/>
      <c r="G653" s="236"/>
      <c r="H653" s="236"/>
      <c r="I653" s="236"/>
      <c r="J653" s="236"/>
      <c r="K653" s="236"/>
      <c r="L653" s="236"/>
      <c r="M653" s="236"/>
      <c r="N653" s="237"/>
      <c r="O653" s="238"/>
      <c r="P653" s="239"/>
      <c r="Q653" s="236"/>
      <c r="R653" s="239"/>
      <c r="S653" s="236"/>
      <c r="T653" s="239"/>
      <c r="U653" s="236"/>
      <c r="V653" s="239"/>
      <c r="W653" s="236"/>
      <c r="X653" s="239"/>
      <c r="Y653" s="236"/>
      <c r="Z653" s="239"/>
      <c r="AA653" s="236"/>
      <c r="AB653" s="239"/>
      <c r="AC653" s="236"/>
      <c r="AD653" s="80"/>
      <c r="AE653" s="80"/>
      <c r="AF653" s="80"/>
      <c r="AG653" s="80"/>
      <c r="AH653" s="239"/>
      <c r="AI653" s="236"/>
    </row>
    <row r="654" spans="3:35">
      <c r="C654" s="221"/>
      <c r="D654" s="236"/>
      <c r="E654" s="236"/>
      <c r="F654" s="236"/>
      <c r="G654" s="236"/>
      <c r="H654" s="236"/>
      <c r="I654" s="236"/>
      <c r="J654" s="236"/>
      <c r="K654" s="236"/>
      <c r="L654" s="236"/>
      <c r="M654" s="236"/>
      <c r="N654" s="237"/>
      <c r="O654" s="238"/>
      <c r="P654" s="239"/>
      <c r="Q654" s="236"/>
      <c r="R654" s="239"/>
      <c r="S654" s="236"/>
      <c r="T654" s="239"/>
      <c r="U654" s="236"/>
      <c r="V654" s="239"/>
      <c r="W654" s="236"/>
      <c r="X654" s="239"/>
      <c r="Y654" s="236"/>
      <c r="Z654" s="239"/>
      <c r="AA654" s="236"/>
      <c r="AB654" s="239"/>
      <c r="AC654" s="236"/>
      <c r="AD654" s="80"/>
      <c r="AE654" s="80"/>
      <c r="AF654" s="80"/>
      <c r="AG654" s="80"/>
      <c r="AH654" s="239"/>
      <c r="AI654" s="236"/>
    </row>
    <row r="655" spans="3:35">
      <c r="C655" s="221"/>
      <c r="D655" s="236"/>
      <c r="E655" s="236"/>
      <c r="F655" s="236"/>
      <c r="G655" s="236"/>
      <c r="H655" s="236"/>
      <c r="I655" s="236"/>
      <c r="J655" s="236"/>
      <c r="K655" s="236"/>
      <c r="L655" s="236"/>
      <c r="M655" s="236"/>
      <c r="N655" s="237"/>
      <c r="O655" s="238"/>
      <c r="P655" s="239"/>
      <c r="Q655" s="236"/>
      <c r="R655" s="239"/>
      <c r="S655" s="236"/>
      <c r="T655" s="239"/>
      <c r="U655" s="236"/>
      <c r="V655" s="239"/>
      <c r="W655" s="236"/>
      <c r="X655" s="239"/>
      <c r="Y655" s="236"/>
      <c r="Z655" s="239"/>
      <c r="AA655" s="236"/>
      <c r="AB655" s="239"/>
      <c r="AC655" s="236"/>
      <c r="AD655" s="80"/>
      <c r="AE655" s="80"/>
      <c r="AF655" s="80"/>
      <c r="AG655" s="80"/>
      <c r="AH655" s="239"/>
      <c r="AI655" s="236"/>
    </row>
    <row r="656" spans="3:35">
      <c r="C656" s="221"/>
      <c r="D656" s="236"/>
      <c r="E656" s="236"/>
      <c r="F656" s="236"/>
      <c r="G656" s="236"/>
      <c r="H656" s="236"/>
      <c r="I656" s="236"/>
      <c r="J656" s="236"/>
      <c r="K656" s="236"/>
      <c r="L656" s="236"/>
      <c r="M656" s="236"/>
      <c r="N656" s="237"/>
      <c r="O656" s="238"/>
      <c r="P656" s="239"/>
      <c r="Q656" s="236"/>
      <c r="R656" s="239"/>
      <c r="S656" s="236"/>
      <c r="T656" s="239"/>
      <c r="U656" s="236"/>
      <c r="V656" s="239"/>
      <c r="W656" s="236"/>
      <c r="X656" s="239"/>
      <c r="Y656" s="236"/>
      <c r="Z656" s="239"/>
      <c r="AA656" s="236"/>
      <c r="AB656" s="239"/>
      <c r="AC656" s="236"/>
      <c r="AD656" s="80"/>
      <c r="AE656" s="80"/>
      <c r="AF656" s="80"/>
      <c r="AG656" s="80"/>
      <c r="AH656" s="239"/>
      <c r="AI656" s="236"/>
    </row>
    <row r="657" spans="3:35">
      <c r="C657" s="221"/>
      <c r="D657" s="236"/>
      <c r="E657" s="236"/>
      <c r="F657" s="236"/>
      <c r="G657" s="236"/>
      <c r="H657" s="236"/>
      <c r="I657" s="236"/>
      <c r="J657" s="236"/>
      <c r="K657" s="236"/>
      <c r="L657" s="236"/>
      <c r="M657" s="236"/>
      <c r="N657" s="237"/>
      <c r="O657" s="238"/>
      <c r="P657" s="239"/>
      <c r="Q657" s="236"/>
      <c r="R657" s="239"/>
      <c r="S657" s="236"/>
      <c r="T657" s="239"/>
      <c r="U657" s="236"/>
      <c r="V657" s="239"/>
      <c r="W657" s="236"/>
      <c r="X657" s="239"/>
      <c r="Y657" s="236"/>
      <c r="Z657" s="239"/>
      <c r="AA657" s="236"/>
      <c r="AB657" s="239"/>
      <c r="AC657" s="236"/>
      <c r="AD657" s="80"/>
      <c r="AE657" s="80"/>
      <c r="AF657" s="80"/>
      <c r="AG657" s="80"/>
      <c r="AH657" s="239"/>
      <c r="AI657" s="236"/>
    </row>
    <row r="658" spans="3:35">
      <c r="C658" s="221"/>
      <c r="D658" s="236"/>
      <c r="E658" s="236"/>
      <c r="F658" s="236"/>
      <c r="G658" s="236"/>
      <c r="H658" s="236"/>
      <c r="I658" s="236"/>
      <c r="J658" s="236"/>
      <c r="K658" s="236"/>
      <c r="L658" s="236"/>
      <c r="M658" s="236"/>
      <c r="N658" s="237"/>
      <c r="O658" s="238"/>
      <c r="P658" s="239"/>
      <c r="Q658" s="236"/>
      <c r="R658" s="239"/>
      <c r="S658" s="236"/>
      <c r="T658" s="239"/>
      <c r="U658" s="236"/>
      <c r="V658" s="239"/>
      <c r="W658" s="236"/>
      <c r="X658" s="239"/>
      <c r="Y658" s="236"/>
      <c r="Z658" s="239"/>
      <c r="AA658" s="236"/>
      <c r="AB658" s="239"/>
      <c r="AC658" s="236"/>
      <c r="AD658" s="80"/>
      <c r="AE658" s="80"/>
      <c r="AF658" s="80"/>
      <c r="AG658" s="80"/>
      <c r="AH658" s="239"/>
      <c r="AI658" s="236"/>
    </row>
    <row r="659" spans="3:35">
      <c r="C659" s="221"/>
      <c r="D659" s="236"/>
      <c r="E659" s="236"/>
      <c r="F659" s="236"/>
      <c r="G659" s="236"/>
      <c r="H659" s="236"/>
      <c r="I659" s="236"/>
      <c r="J659" s="236"/>
      <c r="K659" s="236"/>
      <c r="L659" s="236"/>
      <c r="M659" s="236"/>
      <c r="N659" s="237"/>
      <c r="O659" s="238"/>
      <c r="P659" s="239"/>
      <c r="Q659" s="236"/>
      <c r="R659" s="239"/>
      <c r="S659" s="236"/>
      <c r="T659" s="239"/>
      <c r="U659" s="236"/>
      <c r="V659" s="239"/>
      <c r="W659" s="236"/>
      <c r="X659" s="239"/>
      <c r="Y659" s="236"/>
      <c r="Z659" s="239"/>
      <c r="AA659" s="236"/>
      <c r="AB659" s="239"/>
      <c r="AC659" s="236"/>
      <c r="AD659" s="80"/>
      <c r="AE659" s="80"/>
      <c r="AF659" s="80"/>
      <c r="AG659" s="80"/>
      <c r="AH659" s="239"/>
      <c r="AI659" s="236"/>
    </row>
    <row r="660" spans="3:35">
      <c r="C660" s="221"/>
      <c r="D660" s="236"/>
      <c r="E660" s="236"/>
      <c r="F660" s="236"/>
      <c r="G660" s="236"/>
      <c r="H660" s="236"/>
      <c r="I660" s="236"/>
      <c r="J660" s="236"/>
      <c r="K660" s="236"/>
      <c r="L660" s="236"/>
      <c r="M660" s="236"/>
      <c r="N660" s="237"/>
      <c r="O660" s="238"/>
      <c r="P660" s="239"/>
      <c r="Q660" s="236"/>
      <c r="R660" s="239"/>
      <c r="S660" s="236"/>
      <c r="T660" s="239"/>
      <c r="U660" s="236"/>
      <c r="V660" s="239"/>
      <c r="W660" s="236"/>
      <c r="X660" s="239"/>
      <c r="Y660" s="236"/>
      <c r="Z660" s="239"/>
      <c r="AA660" s="236"/>
      <c r="AB660" s="239"/>
      <c r="AC660" s="236"/>
      <c r="AD660" s="80"/>
      <c r="AE660" s="80"/>
      <c r="AF660" s="80"/>
      <c r="AG660" s="80"/>
      <c r="AH660" s="239"/>
      <c r="AI660" s="236"/>
    </row>
    <row r="661" spans="3:35">
      <c r="C661" s="221"/>
      <c r="D661" s="236"/>
      <c r="E661" s="236"/>
      <c r="F661" s="236"/>
      <c r="G661" s="236"/>
      <c r="H661" s="236"/>
      <c r="I661" s="236"/>
      <c r="J661" s="236"/>
      <c r="K661" s="236"/>
      <c r="L661" s="236"/>
      <c r="M661" s="236"/>
      <c r="N661" s="237"/>
      <c r="O661" s="238"/>
      <c r="P661" s="239"/>
      <c r="Q661" s="236"/>
      <c r="R661" s="239"/>
      <c r="S661" s="236"/>
      <c r="T661" s="239"/>
      <c r="U661" s="236"/>
      <c r="V661" s="239"/>
      <c r="W661" s="236"/>
      <c r="X661" s="239"/>
      <c r="Y661" s="236"/>
      <c r="Z661" s="239"/>
      <c r="AA661" s="236"/>
      <c r="AB661" s="239"/>
      <c r="AC661" s="236"/>
      <c r="AD661" s="80"/>
      <c r="AE661" s="80"/>
      <c r="AF661" s="80"/>
      <c r="AG661" s="80"/>
      <c r="AH661" s="239"/>
      <c r="AI661" s="236"/>
    </row>
    <row r="662" spans="3:35">
      <c r="C662" s="221"/>
      <c r="D662" s="236"/>
      <c r="E662" s="236"/>
      <c r="F662" s="236"/>
      <c r="G662" s="236"/>
      <c r="H662" s="236"/>
      <c r="I662" s="236"/>
      <c r="J662" s="236"/>
      <c r="K662" s="236"/>
      <c r="L662" s="236"/>
      <c r="M662" s="236"/>
      <c r="N662" s="237"/>
      <c r="O662" s="238"/>
      <c r="P662" s="239"/>
      <c r="Q662" s="236"/>
      <c r="R662" s="239"/>
      <c r="S662" s="236"/>
      <c r="T662" s="239"/>
      <c r="U662" s="236"/>
      <c r="V662" s="239"/>
      <c r="W662" s="236"/>
      <c r="X662" s="239"/>
      <c r="Y662" s="236"/>
      <c r="Z662" s="239"/>
      <c r="AA662" s="236"/>
      <c r="AB662" s="239"/>
      <c r="AC662" s="236"/>
      <c r="AD662" s="80"/>
      <c r="AE662" s="80"/>
      <c r="AF662" s="80"/>
      <c r="AG662" s="80"/>
      <c r="AH662" s="239"/>
      <c r="AI662" s="236"/>
    </row>
    <row r="663" spans="3:35">
      <c r="C663" s="221"/>
      <c r="D663" s="236"/>
      <c r="E663" s="236"/>
      <c r="F663" s="236"/>
      <c r="G663" s="236"/>
      <c r="H663" s="236"/>
      <c r="I663" s="236"/>
      <c r="J663" s="236"/>
      <c r="K663" s="236"/>
      <c r="L663" s="236"/>
      <c r="M663" s="236"/>
      <c r="N663" s="237"/>
      <c r="O663" s="238"/>
      <c r="P663" s="239"/>
      <c r="Q663" s="236"/>
      <c r="R663" s="239"/>
      <c r="S663" s="236"/>
      <c r="T663" s="239"/>
      <c r="U663" s="236"/>
      <c r="V663" s="239"/>
      <c r="W663" s="236"/>
      <c r="X663" s="239"/>
      <c r="Y663" s="236"/>
      <c r="Z663" s="239"/>
      <c r="AA663" s="236"/>
      <c r="AB663" s="239"/>
      <c r="AC663" s="236"/>
      <c r="AD663" s="80"/>
      <c r="AE663" s="80"/>
      <c r="AF663" s="80"/>
      <c r="AG663" s="80"/>
      <c r="AH663" s="239"/>
      <c r="AI663" s="236"/>
    </row>
    <row r="664" spans="3:35">
      <c r="C664" s="221"/>
      <c r="D664" s="236"/>
      <c r="E664" s="236"/>
      <c r="F664" s="236"/>
      <c r="G664" s="236"/>
      <c r="H664" s="236"/>
      <c r="I664" s="236"/>
      <c r="J664" s="236"/>
      <c r="K664" s="236"/>
      <c r="L664" s="236"/>
      <c r="M664" s="236"/>
      <c r="N664" s="237"/>
      <c r="O664" s="238"/>
      <c r="P664" s="239"/>
      <c r="Q664" s="236"/>
      <c r="R664" s="239"/>
      <c r="S664" s="236"/>
      <c r="T664" s="239"/>
      <c r="U664" s="236"/>
      <c r="V664" s="239"/>
      <c r="W664" s="236"/>
      <c r="X664" s="239"/>
      <c r="Y664" s="236"/>
      <c r="Z664" s="239"/>
      <c r="AA664" s="236"/>
      <c r="AB664" s="239"/>
      <c r="AC664" s="236"/>
      <c r="AD664" s="80"/>
      <c r="AE664" s="80"/>
      <c r="AF664" s="80"/>
      <c r="AG664" s="80"/>
      <c r="AH664" s="239"/>
      <c r="AI664" s="236"/>
    </row>
    <row r="665" spans="3:35">
      <c r="C665" s="221"/>
      <c r="D665" s="236"/>
      <c r="E665" s="236"/>
      <c r="F665" s="236"/>
      <c r="G665" s="236"/>
      <c r="H665" s="236"/>
      <c r="I665" s="236"/>
      <c r="J665" s="236"/>
      <c r="K665" s="236"/>
      <c r="L665" s="236"/>
      <c r="M665" s="236"/>
      <c r="N665" s="237"/>
      <c r="O665" s="238"/>
      <c r="P665" s="239"/>
      <c r="Q665" s="236"/>
      <c r="R665" s="239"/>
      <c r="S665" s="236"/>
      <c r="T665" s="239"/>
      <c r="U665" s="236"/>
      <c r="V665" s="239"/>
      <c r="W665" s="236"/>
      <c r="X665" s="239"/>
      <c r="Y665" s="236"/>
      <c r="Z665" s="239"/>
      <c r="AA665" s="236"/>
      <c r="AB665" s="239"/>
      <c r="AC665" s="236"/>
      <c r="AD665" s="80"/>
      <c r="AE665" s="80"/>
      <c r="AF665" s="80"/>
      <c r="AG665" s="80"/>
      <c r="AH665" s="239"/>
      <c r="AI665" s="236"/>
    </row>
    <row r="666" spans="3:35">
      <c r="C666" s="221"/>
      <c r="D666" s="236"/>
      <c r="E666" s="236"/>
      <c r="F666" s="236"/>
      <c r="G666" s="236"/>
      <c r="H666" s="236"/>
      <c r="I666" s="236"/>
      <c r="J666" s="236"/>
      <c r="K666" s="236"/>
      <c r="L666" s="236"/>
      <c r="M666" s="236"/>
      <c r="N666" s="237"/>
      <c r="O666" s="238"/>
      <c r="P666" s="239"/>
      <c r="Q666" s="236"/>
      <c r="R666" s="239"/>
      <c r="S666" s="236"/>
      <c r="T666" s="239"/>
      <c r="U666" s="236"/>
      <c r="V666" s="239"/>
      <c r="W666" s="236"/>
      <c r="X666" s="239"/>
      <c r="Y666" s="236"/>
      <c r="Z666" s="239"/>
      <c r="AA666" s="236"/>
      <c r="AB666" s="239"/>
      <c r="AC666" s="236"/>
      <c r="AD666" s="80"/>
      <c r="AE666" s="80"/>
      <c r="AF666" s="80"/>
      <c r="AG666" s="80"/>
      <c r="AH666" s="239"/>
      <c r="AI666" s="236"/>
    </row>
    <row r="667" spans="3:35">
      <c r="C667" s="221"/>
      <c r="D667" s="236"/>
      <c r="E667" s="236"/>
      <c r="F667" s="236"/>
      <c r="G667" s="236"/>
      <c r="H667" s="236"/>
      <c r="I667" s="236"/>
      <c r="J667" s="236"/>
      <c r="K667" s="236"/>
      <c r="L667" s="236"/>
      <c r="M667" s="236"/>
      <c r="N667" s="237"/>
      <c r="O667" s="238"/>
      <c r="P667" s="239"/>
      <c r="Q667" s="236"/>
      <c r="R667" s="239"/>
      <c r="S667" s="236"/>
      <c r="T667" s="239"/>
      <c r="U667" s="236"/>
      <c r="V667" s="239"/>
      <c r="W667" s="236"/>
      <c r="X667" s="239"/>
      <c r="Y667" s="236"/>
      <c r="Z667" s="239"/>
      <c r="AA667" s="236"/>
      <c r="AB667" s="239"/>
      <c r="AC667" s="236"/>
      <c r="AD667" s="80"/>
      <c r="AE667" s="80"/>
      <c r="AF667" s="80"/>
      <c r="AG667" s="80"/>
      <c r="AH667" s="239"/>
      <c r="AI667" s="236"/>
    </row>
    <row r="668" spans="3:35">
      <c r="C668" s="221"/>
      <c r="D668" s="236"/>
      <c r="E668" s="236"/>
      <c r="F668" s="236"/>
      <c r="G668" s="236"/>
      <c r="H668" s="236"/>
      <c r="I668" s="236"/>
      <c r="J668" s="236"/>
      <c r="K668" s="236"/>
      <c r="L668" s="236"/>
      <c r="M668" s="236"/>
      <c r="N668" s="237"/>
      <c r="O668" s="238"/>
      <c r="P668" s="239"/>
      <c r="Q668" s="236"/>
      <c r="R668" s="239"/>
      <c r="S668" s="236"/>
      <c r="T668" s="239"/>
      <c r="U668" s="236"/>
      <c r="V668" s="239"/>
      <c r="W668" s="236"/>
      <c r="X668" s="239"/>
      <c r="Y668" s="236"/>
      <c r="Z668" s="239"/>
      <c r="AA668" s="236"/>
      <c r="AB668" s="239"/>
      <c r="AC668" s="236"/>
      <c r="AD668" s="80"/>
      <c r="AE668" s="80"/>
      <c r="AF668" s="80"/>
      <c r="AG668" s="80"/>
      <c r="AH668" s="239"/>
      <c r="AI668" s="236"/>
    </row>
    <row r="669" spans="3:35">
      <c r="C669" s="221"/>
      <c r="D669" s="236"/>
      <c r="E669" s="236"/>
      <c r="F669" s="236"/>
      <c r="G669" s="236"/>
      <c r="H669" s="236"/>
      <c r="I669" s="236"/>
      <c r="J669" s="236"/>
      <c r="K669" s="236"/>
      <c r="L669" s="236"/>
      <c r="M669" s="236"/>
      <c r="N669" s="237"/>
      <c r="O669" s="238"/>
      <c r="P669" s="239"/>
      <c r="Q669" s="236"/>
      <c r="R669" s="239"/>
      <c r="S669" s="236"/>
      <c r="T669" s="239"/>
      <c r="U669" s="236"/>
      <c r="V669" s="239"/>
      <c r="W669" s="236"/>
      <c r="X669" s="239"/>
      <c r="Y669" s="236"/>
      <c r="Z669" s="239"/>
      <c r="AA669" s="236"/>
      <c r="AB669" s="239"/>
      <c r="AC669" s="236"/>
      <c r="AD669" s="80"/>
      <c r="AE669" s="80"/>
      <c r="AF669" s="80"/>
      <c r="AG669" s="80"/>
      <c r="AH669" s="239"/>
      <c r="AI669" s="236"/>
    </row>
    <row r="670" spans="3:35">
      <c r="C670" s="221"/>
      <c r="D670" s="236"/>
      <c r="E670" s="236"/>
      <c r="F670" s="236"/>
      <c r="G670" s="236"/>
      <c r="H670" s="236"/>
      <c r="I670" s="236"/>
      <c r="J670" s="236"/>
      <c r="K670" s="236"/>
      <c r="L670" s="236"/>
      <c r="M670" s="236"/>
      <c r="N670" s="237"/>
      <c r="O670" s="238"/>
      <c r="P670" s="239"/>
      <c r="Q670" s="236"/>
      <c r="R670" s="239"/>
      <c r="S670" s="236"/>
      <c r="T670" s="239"/>
      <c r="U670" s="236"/>
      <c r="V670" s="239"/>
      <c r="W670" s="236"/>
      <c r="X670" s="239"/>
      <c r="Y670" s="236"/>
      <c r="Z670" s="239"/>
      <c r="AA670" s="236"/>
      <c r="AB670" s="239"/>
      <c r="AC670" s="236"/>
      <c r="AD670" s="80"/>
      <c r="AE670" s="80"/>
      <c r="AF670" s="80"/>
      <c r="AG670" s="80"/>
      <c r="AH670" s="239"/>
      <c r="AI670" s="236"/>
    </row>
    <row r="671" spans="3:35">
      <c r="C671" s="221"/>
      <c r="D671" s="236"/>
      <c r="E671" s="236"/>
      <c r="F671" s="236"/>
      <c r="G671" s="236"/>
      <c r="H671" s="236"/>
      <c r="I671" s="236"/>
      <c r="J671" s="236"/>
      <c r="K671" s="236"/>
      <c r="L671" s="236"/>
      <c r="M671" s="236"/>
      <c r="N671" s="237"/>
      <c r="O671" s="238"/>
      <c r="P671" s="239"/>
      <c r="Q671" s="236"/>
      <c r="R671" s="239"/>
      <c r="S671" s="236"/>
      <c r="T671" s="239"/>
      <c r="U671" s="236"/>
      <c r="V671" s="239"/>
      <c r="W671" s="236"/>
      <c r="X671" s="239"/>
      <c r="Y671" s="236"/>
      <c r="Z671" s="239"/>
      <c r="AA671" s="236"/>
      <c r="AB671" s="239"/>
      <c r="AC671" s="236"/>
      <c r="AD671" s="80"/>
      <c r="AE671" s="80"/>
      <c r="AF671" s="80"/>
      <c r="AG671" s="80"/>
      <c r="AH671" s="239"/>
      <c r="AI671" s="236"/>
    </row>
    <row r="672" spans="3:35">
      <c r="C672" s="221"/>
      <c r="D672" s="236"/>
      <c r="E672" s="236"/>
      <c r="F672" s="236"/>
      <c r="G672" s="236"/>
      <c r="H672" s="236"/>
      <c r="I672" s="236"/>
      <c r="J672" s="236"/>
      <c r="K672" s="236"/>
      <c r="L672" s="236"/>
      <c r="M672" s="236"/>
      <c r="N672" s="237"/>
      <c r="O672" s="238"/>
      <c r="P672" s="239"/>
      <c r="Q672" s="236"/>
      <c r="R672" s="239"/>
      <c r="S672" s="236"/>
      <c r="T672" s="239"/>
      <c r="U672" s="236"/>
      <c r="V672" s="239"/>
      <c r="W672" s="236"/>
      <c r="X672" s="239"/>
      <c r="Y672" s="236"/>
      <c r="Z672" s="239"/>
      <c r="AA672" s="236"/>
      <c r="AB672" s="239"/>
      <c r="AC672" s="236"/>
      <c r="AD672" s="80"/>
      <c r="AE672" s="80"/>
      <c r="AF672" s="80"/>
      <c r="AG672" s="80"/>
      <c r="AH672" s="239"/>
      <c r="AI672" s="236"/>
    </row>
    <row r="673" spans="3:35">
      <c r="C673" s="221"/>
      <c r="D673" s="236"/>
      <c r="E673" s="236"/>
      <c r="F673" s="236"/>
      <c r="G673" s="236"/>
      <c r="H673" s="236"/>
      <c r="I673" s="236"/>
      <c r="J673" s="236"/>
      <c r="K673" s="236"/>
      <c r="L673" s="236"/>
      <c r="M673" s="236"/>
      <c r="N673" s="237"/>
      <c r="O673" s="238"/>
      <c r="P673" s="239"/>
      <c r="Q673" s="236"/>
      <c r="R673" s="239"/>
      <c r="S673" s="236"/>
      <c r="T673" s="239"/>
      <c r="U673" s="236"/>
      <c r="V673" s="239"/>
      <c r="W673" s="236"/>
      <c r="X673" s="239"/>
      <c r="Y673" s="236"/>
      <c r="Z673" s="239"/>
      <c r="AA673" s="236"/>
      <c r="AB673" s="239"/>
      <c r="AC673" s="236"/>
      <c r="AD673" s="80"/>
      <c r="AE673" s="80"/>
      <c r="AF673" s="80"/>
      <c r="AG673" s="80"/>
      <c r="AH673" s="239"/>
      <c r="AI673" s="236"/>
    </row>
    <row r="674" spans="3:35">
      <c r="C674" s="221"/>
      <c r="D674" s="236"/>
      <c r="E674" s="236"/>
      <c r="F674" s="236"/>
      <c r="G674" s="236"/>
      <c r="H674" s="236"/>
      <c r="I674" s="236"/>
      <c r="J674" s="236"/>
      <c r="K674" s="236"/>
      <c r="L674" s="236"/>
      <c r="M674" s="236"/>
      <c r="N674" s="237"/>
      <c r="O674" s="238"/>
      <c r="P674" s="239"/>
      <c r="Q674" s="236"/>
      <c r="R674" s="239"/>
      <c r="S674" s="236"/>
      <c r="T674" s="239"/>
      <c r="U674" s="236"/>
      <c r="V674" s="239"/>
      <c r="W674" s="236"/>
      <c r="X674" s="239"/>
      <c r="Y674" s="236"/>
      <c r="Z674" s="239"/>
      <c r="AA674" s="236"/>
      <c r="AB674" s="239"/>
      <c r="AC674" s="236"/>
      <c r="AD674" s="80"/>
      <c r="AE674" s="80"/>
      <c r="AF674" s="80"/>
      <c r="AG674" s="80"/>
      <c r="AH674" s="239"/>
      <c r="AI674" s="236"/>
    </row>
    <row r="675" spans="3:35">
      <c r="C675" s="221"/>
      <c r="D675" s="236"/>
      <c r="E675" s="236"/>
      <c r="F675" s="236"/>
      <c r="G675" s="236"/>
      <c r="H675" s="236"/>
      <c r="I675" s="236"/>
      <c r="J675" s="236"/>
      <c r="K675" s="236"/>
      <c r="L675" s="236"/>
      <c r="M675" s="236"/>
      <c r="N675" s="237"/>
      <c r="O675" s="238"/>
      <c r="P675" s="239"/>
      <c r="Q675" s="236"/>
      <c r="R675" s="239"/>
      <c r="S675" s="236"/>
      <c r="T675" s="239"/>
      <c r="U675" s="236"/>
      <c r="V675" s="239"/>
      <c r="W675" s="236"/>
      <c r="X675" s="239"/>
      <c r="Y675" s="236"/>
      <c r="Z675" s="239"/>
      <c r="AA675" s="236"/>
      <c r="AB675" s="239"/>
      <c r="AC675" s="236"/>
      <c r="AD675" s="80"/>
      <c r="AE675" s="80"/>
      <c r="AF675" s="80"/>
      <c r="AG675" s="80"/>
      <c r="AH675" s="239"/>
      <c r="AI675" s="236"/>
    </row>
    <row r="676" spans="3:35">
      <c r="C676" s="221"/>
      <c r="D676" s="236"/>
      <c r="E676" s="236"/>
      <c r="F676" s="236"/>
      <c r="G676" s="236"/>
      <c r="H676" s="236"/>
      <c r="I676" s="236"/>
      <c r="J676" s="236"/>
      <c r="K676" s="236"/>
      <c r="L676" s="236"/>
      <c r="M676" s="236"/>
      <c r="N676" s="237"/>
      <c r="O676" s="238"/>
      <c r="P676" s="239"/>
      <c r="Q676" s="236"/>
      <c r="R676" s="239"/>
      <c r="S676" s="236"/>
      <c r="T676" s="239"/>
      <c r="U676" s="236"/>
      <c r="V676" s="239"/>
      <c r="W676" s="236"/>
      <c r="X676" s="239"/>
      <c r="Y676" s="236"/>
      <c r="Z676" s="239"/>
      <c r="AA676" s="236"/>
      <c r="AB676" s="239"/>
      <c r="AC676" s="236"/>
      <c r="AD676" s="80"/>
      <c r="AE676" s="80"/>
      <c r="AF676" s="80"/>
      <c r="AG676" s="80"/>
      <c r="AH676" s="239"/>
      <c r="AI676" s="236"/>
    </row>
    <row r="677" spans="3:35">
      <c r="C677" s="221"/>
      <c r="D677" s="236"/>
      <c r="E677" s="236"/>
      <c r="F677" s="236"/>
      <c r="G677" s="236"/>
      <c r="H677" s="236"/>
      <c r="I677" s="236"/>
      <c r="J677" s="236"/>
      <c r="K677" s="236"/>
      <c r="L677" s="236"/>
      <c r="M677" s="236"/>
      <c r="N677" s="237"/>
      <c r="O677" s="238"/>
      <c r="P677" s="239"/>
      <c r="Q677" s="236"/>
      <c r="R677" s="239"/>
      <c r="S677" s="236"/>
      <c r="T677" s="239"/>
      <c r="U677" s="236"/>
      <c r="V677" s="239"/>
      <c r="W677" s="236"/>
      <c r="X677" s="239"/>
      <c r="Y677" s="236"/>
      <c r="Z677" s="239"/>
      <c r="AA677" s="236"/>
      <c r="AB677" s="239"/>
      <c r="AC677" s="236"/>
      <c r="AD677" s="80"/>
      <c r="AE677" s="80"/>
      <c r="AF677" s="80"/>
      <c r="AG677" s="80"/>
      <c r="AH677" s="239"/>
      <c r="AI677" s="236"/>
    </row>
    <row r="678" spans="3:35">
      <c r="C678" s="221"/>
      <c r="D678" s="236"/>
      <c r="E678" s="236"/>
      <c r="F678" s="236"/>
      <c r="G678" s="236"/>
      <c r="H678" s="236"/>
      <c r="I678" s="236"/>
      <c r="J678" s="236"/>
      <c r="K678" s="236"/>
      <c r="L678" s="236"/>
      <c r="M678" s="236"/>
      <c r="N678" s="237"/>
      <c r="O678" s="238"/>
      <c r="P678" s="239"/>
      <c r="Q678" s="236"/>
      <c r="R678" s="239"/>
      <c r="S678" s="236"/>
      <c r="T678" s="239"/>
      <c r="U678" s="236"/>
      <c r="V678" s="239"/>
      <c r="W678" s="236"/>
      <c r="X678" s="239"/>
      <c r="Y678" s="236"/>
      <c r="Z678" s="239"/>
      <c r="AA678" s="236"/>
      <c r="AB678" s="239"/>
      <c r="AC678" s="236"/>
      <c r="AD678" s="80"/>
      <c r="AE678" s="80"/>
      <c r="AF678" s="80"/>
      <c r="AG678" s="80"/>
      <c r="AH678" s="239"/>
      <c r="AI678" s="236"/>
    </row>
    <row r="679" spans="3:35">
      <c r="C679" s="221"/>
      <c r="D679" s="236"/>
      <c r="E679" s="236"/>
      <c r="F679" s="236"/>
      <c r="G679" s="236"/>
      <c r="H679" s="236"/>
      <c r="I679" s="236"/>
      <c r="J679" s="236"/>
      <c r="K679" s="236"/>
      <c r="L679" s="236"/>
      <c r="M679" s="236"/>
      <c r="N679" s="237"/>
      <c r="O679" s="238"/>
      <c r="P679" s="239"/>
      <c r="Q679" s="236"/>
      <c r="R679" s="239"/>
      <c r="S679" s="236"/>
      <c r="T679" s="239"/>
      <c r="U679" s="236"/>
      <c r="V679" s="239"/>
      <c r="W679" s="236"/>
      <c r="X679" s="239"/>
      <c r="Y679" s="236"/>
      <c r="Z679" s="239"/>
      <c r="AA679" s="236"/>
      <c r="AB679" s="239"/>
      <c r="AC679" s="236"/>
      <c r="AD679" s="80"/>
      <c r="AE679" s="80"/>
      <c r="AF679" s="80"/>
      <c r="AG679" s="80"/>
      <c r="AH679" s="239"/>
      <c r="AI679" s="236"/>
    </row>
    <row r="680" spans="3:35">
      <c r="C680" s="221"/>
      <c r="D680" s="236"/>
      <c r="E680" s="236"/>
      <c r="F680" s="236"/>
      <c r="G680" s="236"/>
      <c r="H680" s="236"/>
      <c r="I680" s="236"/>
      <c r="J680" s="236"/>
      <c r="K680" s="236"/>
      <c r="L680" s="236"/>
      <c r="M680" s="236"/>
      <c r="N680" s="237"/>
      <c r="O680" s="238"/>
      <c r="P680" s="239"/>
      <c r="Q680" s="236"/>
      <c r="R680" s="239"/>
      <c r="S680" s="236"/>
      <c r="T680" s="239"/>
      <c r="U680" s="236"/>
      <c r="V680" s="239"/>
      <c r="W680" s="236"/>
      <c r="X680" s="239"/>
      <c r="Y680" s="236"/>
      <c r="Z680" s="239"/>
      <c r="AA680" s="236"/>
      <c r="AB680" s="239"/>
      <c r="AC680" s="236"/>
      <c r="AD680" s="80"/>
      <c r="AE680" s="80"/>
      <c r="AF680" s="80"/>
      <c r="AG680" s="80"/>
      <c r="AH680" s="239"/>
      <c r="AI680" s="236"/>
    </row>
    <row r="681" spans="3:35">
      <c r="C681" s="221"/>
      <c r="D681" s="236"/>
      <c r="E681" s="236"/>
      <c r="F681" s="236"/>
      <c r="G681" s="236"/>
      <c r="H681" s="236"/>
      <c r="I681" s="236"/>
      <c r="J681" s="236"/>
      <c r="K681" s="236"/>
      <c r="L681" s="236"/>
      <c r="M681" s="236"/>
      <c r="N681" s="237"/>
      <c r="O681" s="238"/>
      <c r="P681" s="239"/>
      <c r="Q681" s="236"/>
      <c r="R681" s="239"/>
      <c r="S681" s="236"/>
      <c r="T681" s="239"/>
      <c r="U681" s="236"/>
      <c r="V681" s="239"/>
      <c r="W681" s="236"/>
      <c r="X681" s="239"/>
      <c r="Y681" s="236"/>
      <c r="Z681" s="239"/>
      <c r="AA681" s="236"/>
      <c r="AB681" s="239"/>
      <c r="AC681" s="236"/>
      <c r="AD681" s="80"/>
      <c r="AE681" s="80"/>
      <c r="AF681" s="80"/>
      <c r="AG681" s="80"/>
      <c r="AH681" s="239"/>
      <c r="AI681" s="236"/>
    </row>
    <row r="682" spans="3:35">
      <c r="C682" s="221"/>
      <c r="D682" s="236"/>
      <c r="E682" s="236"/>
      <c r="F682" s="236"/>
      <c r="G682" s="236"/>
      <c r="H682" s="236"/>
      <c r="I682" s="236"/>
      <c r="J682" s="236"/>
      <c r="K682" s="236"/>
      <c r="L682" s="236"/>
      <c r="M682" s="236"/>
      <c r="N682" s="237"/>
      <c r="O682" s="238"/>
      <c r="P682" s="239"/>
      <c r="Q682" s="236"/>
      <c r="R682" s="239"/>
      <c r="S682" s="236"/>
      <c r="T682" s="239"/>
      <c r="U682" s="236"/>
      <c r="V682" s="239"/>
      <c r="W682" s="236"/>
      <c r="X682" s="239"/>
      <c r="Y682" s="236"/>
      <c r="Z682" s="239"/>
      <c r="AA682" s="236"/>
      <c r="AB682" s="239"/>
      <c r="AC682" s="236"/>
      <c r="AD682" s="80"/>
      <c r="AE682" s="80"/>
      <c r="AF682" s="80"/>
      <c r="AG682" s="80"/>
      <c r="AH682" s="239"/>
      <c r="AI682" s="236"/>
    </row>
    <row r="683" spans="3:35">
      <c r="C683" s="221"/>
      <c r="D683" s="236"/>
      <c r="E683" s="236"/>
      <c r="F683" s="236"/>
      <c r="G683" s="236"/>
      <c r="H683" s="236"/>
      <c r="I683" s="236"/>
      <c r="J683" s="236"/>
      <c r="K683" s="236"/>
      <c r="L683" s="236"/>
      <c r="M683" s="236"/>
      <c r="N683" s="237"/>
      <c r="O683" s="238"/>
      <c r="P683" s="239"/>
      <c r="Q683" s="236"/>
      <c r="R683" s="239"/>
      <c r="S683" s="236"/>
      <c r="T683" s="239"/>
      <c r="U683" s="236"/>
      <c r="V683" s="239"/>
      <c r="W683" s="236"/>
      <c r="X683" s="239"/>
      <c r="Y683" s="236"/>
      <c r="Z683" s="239"/>
      <c r="AA683" s="236"/>
      <c r="AB683" s="239"/>
      <c r="AC683" s="236"/>
      <c r="AD683" s="80"/>
      <c r="AE683" s="80"/>
      <c r="AF683" s="80"/>
      <c r="AG683" s="80"/>
      <c r="AH683" s="239"/>
      <c r="AI683" s="236"/>
    </row>
    <row r="684" spans="3:35">
      <c r="C684" s="221"/>
      <c r="D684" s="236"/>
      <c r="E684" s="236"/>
      <c r="F684" s="236"/>
      <c r="G684" s="236"/>
      <c r="H684" s="236"/>
      <c r="I684" s="236"/>
      <c r="J684" s="236"/>
      <c r="K684" s="236"/>
      <c r="L684" s="236"/>
      <c r="M684" s="236"/>
      <c r="N684" s="237"/>
      <c r="O684" s="238"/>
      <c r="P684" s="239"/>
      <c r="Q684" s="236"/>
      <c r="R684" s="239"/>
      <c r="S684" s="236"/>
      <c r="T684" s="239"/>
      <c r="U684" s="236"/>
      <c r="V684" s="239"/>
      <c r="W684" s="236"/>
      <c r="X684" s="239"/>
      <c r="Y684" s="236"/>
      <c r="Z684" s="239"/>
      <c r="AA684" s="236"/>
      <c r="AB684" s="239"/>
      <c r="AC684" s="236"/>
      <c r="AD684" s="80"/>
      <c r="AE684" s="80"/>
      <c r="AF684" s="80"/>
      <c r="AG684" s="80"/>
      <c r="AH684" s="239"/>
      <c r="AI684" s="236"/>
    </row>
    <row r="685" spans="3:35">
      <c r="C685" s="221"/>
      <c r="D685" s="236"/>
      <c r="E685" s="236"/>
      <c r="F685" s="236"/>
      <c r="G685" s="236"/>
      <c r="H685" s="236"/>
      <c r="I685" s="236"/>
      <c r="J685" s="236"/>
      <c r="K685" s="236"/>
      <c r="L685" s="236"/>
      <c r="M685" s="236"/>
      <c r="N685" s="237"/>
      <c r="O685" s="238"/>
      <c r="P685" s="239"/>
      <c r="Q685" s="236"/>
      <c r="R685" s="239"/>
      <c r="S685" s="236"/>
      <c r="T685" s="239"/>
      <c r="U685" s="236"/>
      <c r="V685" s="239"/>
      <c r="W685" s="236"/>
      <c r="X685" s="239"/>
      <c r="Y685" s="236"/>
      <c r="Z685" s="239"/>
      <c r="AA685" s="236"/>
      <c r="AB685" s="239"/>
      <c r="AC685" s="236"/>
      <c r="AD685" s="80"/>
      <c r="AE685" s="80"/>
      <c r="AF685" s="80"/>
      <c r="AG685" s="80"/>
      <c r="AH685" s="239"/>
      <c r="AI685" s="236"/>
    </row>
    <row r="686" spans="3:35">
      <c r="C686" s="221"/>
      <c r="D686" s="236"/>
      <c r="E686" s="236"/>
      <c r="F686" s="236"/>
      <c r="G686" s="236"/>
      <c r="H686" s="236"/>
      <c r="I686" s="236"/>
      <c r="J686" s="236"/>
      <c r="K686" s="236"/>
      <c r="L686" s="236"/>
      <c r="M686" s="236"/>
      <c r="N686" s="237"/>
      <c r="O686" s="238"/>
      <c r="P686" s="239"/>
      <c r="Q686" s="236"/>
      <c r="R686" s="239"/>
      <c r="S686" s="236"/>
      <c r="T686" s="239"/>
      <c r="U686" s="236"/>
      <c r="V686" s="239"/>
      <c r="W686" s="236"/>
      <c r="X686" s="239"/>
      <c r="Y686" s="236"/>
      <c r="Z686" s="239"/>
      <c r="AA686" s="236"/>
      <c r="AB686" s="239"/>
      <c r="AC686" s="236"/>
      <c r="AD686" s="80"/>
      <c r="AE686" s="80"/>
      <c r="AF686" s="80"/>
      <c r="AG686" s="80"/>
      <c r="AH686" s="239"/>
      <c r="AI686" s="236"/>
    </row>
    <row r="687" spans="3:35">
      <c r="C687" s="221"/>
      <c r="D687" s="236"/>
      <c r="E687" s="236"/>
      <c r="F687" s="236"/>
      <c r="G687" s="236"/>
      <c r="H687" s="236"/>
      <c r="I687" s="236"/>
      <c r="J687" s="236"/>
      <c r="K687" s="236"/>
      <c r="L687" s="236"/>
      <c r="M687" s="236"/>
      <c r="N687" s="237"/>
      <c r="O687" s="238"/>
      <c r="P687" s="239"/>
      <c r="Q687" s="236"/>
      <c r="R687" s="239"/>
      <c r="S687" s="236"/>
      <c r="T687" s="239"/>
      <c r="U687" s="236"/>
      <c r="V687" s="239"/>
      <c r="W687" s="236"/>
      <c r="X687" s="239"/>
      <c r="Y687" s="236"/>
      <c r="Z687" s="239"/>
      <c r="AA687" s="236"/>
      <c r="AB687" s="239"/>
      <c r="AC687" s="236"/>
      <c r="AD687" s="80"/>
      <c r="AE687" s="80"/>
      <c r="AF687" s="80"/>
      <c r="AG687" s="80"/>
      <c r="AH687" s="239"/>
      <c r="AI687" s="236"/>
    </row>
    <row r="688" spans="3:35">
      <c r="C688" s="221"/>
      <c r="D688" s="236"/>
      <c r="E688" s="236"/>
      <c r="F688" s="236"/>
      <c r="G688" s="236"/>
      <c r="H688" s="236"/>
      <c r="I688" s="236"/>
      <c r="J688" s="236"/>
      <c r="K688" s="236"/>
      <c r="L688" s="236"/>
      <c r="M688" s="236"/>
      <c r="N688" s="237"/>
      <c r="O688" s="238"/>
      <c r="P688" s="239"/>
      <c r="Q688" s="236"/>
      <c r="R688" s="239"/>
      <c r="S688" s="236"/>
      <c r="T688" s="239"/>
      <c r="U688" s="236"/>
      <c r="V688" s="239"/>
      <c r="W688" s="236"/>
      <c r="X688" s="239"/>
      <c r="Y688" s="236"/>
      <c r="Z688" s="239"/>
      <c r="AA688" s="236"/>
      <c r="AB688" s="239"/>
      <c r="AC688" s="236"/>
      <c r="AD688" s="80"/>
      <c r="AE688" s="80"/>
      <c r="AF688" s="80"/>
      <c r="AG688" s="80"/>
      <c r="AH688" s="239"/>
      <c r="AI688" s="236"/>
    </row>
    <row r="689" spans="3:35">
      <c r="C689" s="221"/>
      <c r="D689" s="236"/>
      <c r="E689" s="236"/>
      <c r="F689" s="236"/>
      <c r="G689" s="236"/>
      <c r="H689" s="236"/>
      <c r="I689" s="236"/>
      <c r="J689" s="236"/>
      <c r="K689" s="236"/>
      <c r="L689" s="236"/>
      <c r="M689" s="236"/>
      <c r="N689" s="237"/>
      <c r="O689" s="238"/>
      <c r="P689" s="239"/>
      <c r="Q689" s="236"/>
      <c r="R689" s="239"/>
      <c r="S689" s="236"/>
      <c r="T689" s="239"/>
      <c r="U689" s="236"/>
      <c r="V689" s="239"/>
      <c r="W689" s="236"/>
      <c r="X689" s="239"/>
      <c r="Y689" s="236"/>
      <c r="Z689" s="239"/>
      <c r="AA689" s="236"/>
      <c r="AB689" s="239"/>
      <c r="AC689" s="236"/>
      <c r="AD689" s="80"/>
      <c r="AE689" s="80"/>
      <c r="AF689" s="80"/>
      <c r="AG689" s="80"/>
      <c r="AH689" s="239"/>
      <c r="AI689" s="236"/>
    </row>
    <row r="690" spans="3:35">
      <c r="C690" s="221"/>
      <c r="D690" s="236"/>
      <c r="E690" s="236"/>
      <c r="F690" s="236"/>
      <c r="G690" s="236"/>
      <c r="H690" s="236"/>
      <c r="I690" s="236"/>
      <c r="J690" s="236"/>
      <c r="K690" s="236"/>
      <c r="L690" s="236"/>
      <c r="M690" s="236"/>
      <c r="N690" s="237"/>
      <c r="O690" s="238"/>
      <c r="P690" s="239"/>
      <c r="Q690" s="236"/>
      <c r="R690" s="239"/>
      <c r="S690" s="236"/>
      <c r="T690" s="239"/>
      <c r="U690" s="236"/>
      <c r="V690" s="239"/>
      <c r="W690" s="236"/>
      <c r="X690" s="239"/>
      <c r="Y690" s="236"/>
      <c r="Z690" s="239"/>
      <c r="AA690" s="236"/>
      <c r="AB690" s="239"/>
      <c r="AC690" s="236"/>
      <c r="AD690" s="80"/>
      <c r="AE690" s="80"/>
      <c r="AF690" s="80"/>
      <c r="AG690" s="80"/>
      <c r="AH690" s="239"/>
      <c r="AI690" s="236"/>
    </row>
    <row r="691" spans="3:35">
      <c r="C691" s="221"/>
      <c r="D691" s="236"/>
      <c r="E691" s="236"/>
      <c r="F691" s="236"/>
      <c r="G691" s="236"/>
      <c r="H691" s="236"/>
      <c r="I691" s="236"/>
      <c r="J691" s="236"/>
      <c r="K691" s="236"/>
      <c r="L691" s="236"/>
      <c r="M691" s="236"/>
      <c r="N691" s="237"/>
      <c r="O691" s="238"/>
      <c r="P691" s="239"/>
      <c r="Q691" s="236"/>
      <c r="R691" s="239"/>
      <c r="S691" s="236"/>
      <c r="T691" s="239"/>
      <c r="U691" s="236"/>
      <c r="V691" s="239"/>
      <c r="W691" s="236"/>
      <c r="X691" s="239"/>
      <c r="Y691" s="236"/>
      <c r="Z691" s="239"/>
      <c r="AA691" s="236"/>
      <c r="AB691" s="239"/>
      <c r="AC691" s="236"/>
      <c r="AD691" s="80"/>
      <c r="AE691" s="80"/>
      <c r="AF691" s="80"/>
      <c r="AG691" s="80"/>
      <c r="AH691" s="239"/>
      <c r="AI691" s="236"/>
    </row>
    <row r="692" spans="3:35">
      <c r="C692" s="221"/>
      <c r="D692" s="236"/>
      <c r="E692" s="236"/>
      <c r="F692" s="236"/>
      <c r="G692" s="236"/>
      <c r="H692" s="236"/>
      <c r="I692" s="236"/>
      <c r="J692" s="236"/>
      <c r="K692" s="236"/>
      <c r="L692" s="236"/>
      <c r="M692" s="236"/>
      <c r="N692" s="237"/>
      <c r="O692" s="238"/>
      <c r="P692" s="239"/>
      <c r="Q692" s="236"/>
      <c r="R692" s="239"/>
      <c r="S692" s="236"/>
      <c r="T692" s="239"/>
      <c r="U692" s="236"/>
      <c r="V692" s="239"/>
      <c r="W692" s="236"/>
      <c r="X692" s="239"/>
      <c r="Y692" s="236"/>
      <c r="Z692" s="239"/>
      <c r="AA692" s="236"/>
      <c r="AB692" s="239"/>
      <c r="AC692" s="236"/>
      <c r="AD692" s="80"/>
      <c r="AE692" s="80"/>
      <c r="AF692" s="80"/>
      <c r="AG692" s="80"/>
      <c r="AH692" s="239"/>
      <c r="AI692" s="236"/>
    </row>
    <row r="693" spans="3:35">
      <c r="C693" s="221"/>
      <c r="D693" s="236"/>
      <c r="E693" s="236"/>
      <c r="F693" s="236"/>
      <c r="G693" s="236"/>
      <c r="H693" s="236"/>
      <c r="I693" s="236"/>
      <c r="J693" s="236"/>
      <c r="K693" s="236"/>
      <c r="L693" s="236"/>
      <c r="M693" s="236"/>
      <c r="N693" s="237"/>
      <c r="O693" s="238"/>
      <c r="P693" s="239"/>
      <c r="Q693" s="236"/>
      <c r="R693" s="239"/>
      <c r="S693" s="236"/>
      <c r="T693" s="239"/>
      <c r="U693" s="236"/>
      <c r="V693" s="239"/>
      <c r="W693" s="236"/>
      <c r="X693" s="239"/>
      <c r="Y693" s="236"/>
      <c r="Z693" s="239"/>
      <c r="AA693" s="236"/>
      <c r="AB693" s="239"/>
      <c r="AC693" s="236"/>
      <c r="AD693" s="80"/>
      <c r="AE693" s="80"/>
      <c r="AF693" s="80"/>
      <c r="AG693" s="80"/>
      <c r="AH693" s="239"/>
      <c r="AI693" s="236"/>
    </row>
    <row r="694" spans="3:35">
      <c r="C694" s="221"/>
      <c r="D694" s="236"/>
      <c r="E694" s="236"/>
      <c r="F694" s="236"/>
      <c r="G694" s="236"/>
      <c r="H694" s="236"/>
      <c r="I694" s="236"/>
      <c r="J694" s="236"/>
      <c r="K694" s="236"/>
      <c r="L694" s="236"/>
      <c r="M694" s="236"/>
      <c r="N694" s="237"/>
      <c r="O694" s="238"/>
      <c r="P694" s="239"/>
      <c r="Q694" s="236"/>
      <c r="R694" s="239"/>
      <c r="S694" s="236"/>
      <c r="T694" s="239"/>
      <c r="U694" s="236"/>
      <c r="V694" s="239"/>
      <c r="W694" s="236"/>
      <c r="X694" s="239"/>
      <c r="Y694" s="236"/>
      <c r="Z694" s="239"/>
      <c r="AA694" s="236"/>
      <c r="AB694" s="239"/>
      <c r="AC694" s="236"/>
      <c r="AD694" s="80"/>
      <c r="AE694" s="80"/>
      <c r="AF694" s="80"/>
      <c r="AG694" s="80"/>
      <c r="AH694" s="239"/>
      <c r="AI694" s="236"/>
    </row>
    <row r="695" spans="3:35">
      <c r="C695" s="221"/>
      <c r="D695" s="236"/>
      <c r="E695" s="236"/>
      <c r="F695" s="236"/>
      <c r="G695" s="236"/>
      <c r="H695" s="236"/>
      <c r="I695" s="236"/>
      <c r="J695" s="236"/>
      <c r="K695" s="236"/>
      <c r="L695" s="236"/>
      <c r="M695" s="236"/>
      <c r="N695" s="237"/>
      <c r="O695" s="238"/>
      <c r="P695" s="239"/>
      <c r="Q695" s="236"/>
      <c r="R695" s="239"/>
      <c r="S695" s="236"/>
      <c r="T695" s="239"/>
      <c r="U695" s="236"/>
      <c r="V695" s="239"/>
      <c r="W695" s="236"/>
      <c r="X695" s="239"/>
      <c r="Y695" s="236"/>
      <c r="Z695" s="239"/>
      <c r="AA695" s="236"/>
      <c r="AB695" s="239"/>
      <c r="AC695" s="236"/>
      <c r="AD695" s="80"/>
      <c r="AE695" s="80"/>
      <c r="AF695" s="80"/>
      <c r="AG695" s="80"/>
      <c r="AH695" s="239"/>
      <c r="AI695" s="236"/>
    </row>
    <row r="696" spans="3:35">
      <c r="C696" s="221"/>
      <c r="D696" s="236"/>
      <c r="E696" s="236"/>
      <c r="F696" s="236"/>
      <c r="G696" s="236"/>
      <c r="H696" s="236"/>
      <c r="I696" s="236"/>
      <c r="J696" s="236"/>
      <c r="K696" s="236"/>
      <c r="L696" s="236"/>
      <c r="M696" s="236"/>
      <c r="N696" s="237"/>
      <c r="O696" s="238"/>
      <c r="P696" s="239"/>
      <c r="Q696" s="236"/>
      <c r="R696" s="239"/>
      <c r="S696" s="236"/>
      <c r="T696" s="239"/>
      <c r="U696" s="236"/>
      <c r="V696" s="239"/>
      <c r="W696" s="236"/>
      <c r="X696" s="239"/>
      <c r="Y696" s="236"/>
      <c r="Z696" s="239"/>
      <c r="AA696" s="236"/>
      <c r="AB696" s="239"/>
      <c r="AC696" s="236"/>
      <c r="AD696" s="80"/>
      <c r="AE696" s="80"/>
      <c r="AF696" s="80"/>
      <c r="AG696" s="80"/>
      <c r="AH696" s="239"/>
      <c r="AI696" s="236"/>
    </row>
    <row r="697" spans="3:35">
      <c r="C697" s="221"/>
      <c r="D697" s="236"/>
      <c r="E697" s="236"/>
      <c r="F697" s="236"/>
      <c r="G697" s="236"/>
      <c r="H697" s="236"/>
      <c r="I697" s="236"/>
      <c r="J697" s="236"/>
      <c r="K697" s="236"/>
      <c r="L697" s="236"/>
      <c r="M697" s="236"/>
      <c r="N697" s="237"/>
      <c r="O697" s="238"/>
      <c r="P697" s="239"/>
      <c r="Q697" s="236"/>
      <c r="R697" s="239"/>
      <c r="S697" s="236"/>
      <c r="T697" s="239"/>
      <c r="U697" s="236"/>
      <c r="V697" s="239"/>
      <c r="W697" s="236"/>
      <c r="X697" s="239"/>
      <c r="Y697" s="236"/>
      <c r="Z697" s="239"/>
      <c r="AA697" s="236"/>
      <c r="AB697" s="239"/>
      <c r="AC697" s="236"/>
      <c r="AD697" s="80"/>
      <c r="AE697" s="80"/>
      <c r="AF697" s="80"/>
      <c r="AG697" s="80"/>
      <c r="AH697" s="239"/>
      <c r="AI697" s="236"/>
    </row>
    <row r="698" spans="3:35">
      <c r="C698" s="221"/>
      <c r="D698" s="236"/>
      <c r="E698" s="236"/>
      <c r="F698" s="236"/>
      <c r="G698" s="236"/>
      <c r="H698" s="236"/>
      <c r="I698" s="236"/>
      <c r="J698" s="236"/>
      <c r="K698" s="236"/>
      <c r="L698" s="236"/>
      <c r="M698" s="236"/>
      <c r="N698" s="237"/>
      <c r="O698" s="238"/>
      <c r="P698" s="239"/>
      <c r="Q698" s="236"/>
      <c r="R698" s="239"/>
      <c r="S698" s="236"/>
      <c r="T698" s="239"/>
      <c r="U698" s="236"/>
      <c r="V698" s="239"/>
      <c r="W698" s="236"/>
      <c r="X698" s="239"/>
      <c r="Y698" s="236"/>
      <c r="Z698" s="239"/>
      <c r="AA698" s="236"/>
      <c r="AB698" s="239"/>
      <c r="AC698" s="236"/>
      <c r="AD698" s="80"/>
      <c r="AE698" s="80"/>
      <c r="AF698" s="80"/>
      <c r="AG698" s="80"/>
      <c r="AH698" s="239"/>
      <c r="AI698" s="236"/>
    </row>
    <row r="699" spans="3:35">
      <c r="C699" s="221"/>
      <c r="D699" s="236"/>
      <c r="E699" s="236"/>
      <c r="F699" s="236"/>
      <c r="G699" s="236"/>
      <c r="H699" s="236"/>
      <c r="I699" s="236"/>
      <c r="J699" s="236"/>
      <c r="K699" s="236"/>
      <c r="L699" s="236"/>
      <c r="M699" s="236"/>
      <c r="N699" s="237"/>
      <c r="O699" s="238"/>
      <c r="P699" s="239"/>
      <c r="Q699" s="236"/>
      <c r="R699" s="239"/>
      <c r="S699" s="236"/>
      <c r="T699" s="239"/>
      <c r="U699" s="236"/>
      <c r="V699" s="239"/>
      <c r="W699" s="236"/>
      <c r="X699" s="239"/>
      <c r="Y699" s="236"/>
      <c r="Z699" s="239"/>
      <c r="AA699" s="236"/>
      <c r="AB699" s="239"/>
      <c r="AC699" s="236"/>
      <c r="AD699" s="80"/>
      <c r="AE699" s="80"/>
      <c r="AF699" s="80"/>
      <c r="AG699" s="80"/>
      <c r="AH699" s="239"/>
      <c r="AI699" s="236"/>
    </row>
    <row r="700" spans="3:35">
      <c r="C700" s="221"/>
      <c r="D700" s="236"/>
      <c r="E700" s="236"/>
      <c r="F700" s="236"/>
      <c r="G700" s="236"/>
      <c r="H700" s="236"/>
      <c r="I700" s="236"/>
      <c r="J700" s="236"/>
      <c r="K700" s="236"/>
      <c r="L700" s="236"/>
      <c r="M700" s="236"/>
      <c r="N700" s="237"/>
      <c r="O700" s="238"/>
      <c r="P700" s="239"/>
      <c r="Q700" s="236"/>
      <c r="R700" s="239"/>
      <c r="S700" s="236"/>
      <c r="T700" s="239"/>
      <c r="U700" s="236"/>
      <c r="V700" s="239"/>
      <c r="W700" s="236"/>
      <c r="X700" s="239"/>
      <c r="Y700" s="236"/>
      <c r="Z700" s="239"/>
      <c r="AA700" s="236"/>
      <c r="AB700" s="239"/>
      <c r="AC700" s="236"/>
      <c r="AD700" s="80"/>
      <c r="AE700" s="80"/>
      <c r="AF700" s="80"/>
      <c r="AG700" s="80"/>
      <c r="AH700" s="239"/>
      <c r="AI700" s="236"/>
    </row>
    <row r="701" spans="3:35">
      <c r="C701" s="221"/>
      <c r="D701" s="236"/>
      <c r="E701" s="236"/>
      <c r="F701" s="236"/>
      <c r="G701" s="236"/>
      <c r="H701" s="236"/>
      <c r="I701" s="236"/>
      <c r="J701" s="236"/>
      <c r="K701" s="236"/>
      <c r="L701" s="236"/>
      <c r="M701" s="236"/>
      <c r="N701" s="237"/>
      <c r="O701" s="238"/>
      <c r="P701" s="239"/>
      <c r="Q701" s="236"/>
      <c r="R701" s="239"/>
      <c r="S701" s="236"/>
      <c r="T701" s="239"/>
      <c r="U701" s="236"/>
      <c r="V701" s="239"/>
      <c r="W701" s="236"/>
      <c r="X701" s="239"/>
      <c r="Y701" s="236"/>
      <c r="Z701" s="239"/>
      <c r="AA701" s="236"/>
      <c r="AB701" s="239"/>
      <c r="AC701" s="236"/>
      <c r="AD701" s="80"/>
      <c r="AE701" s="80"/>
      <c r="AF701" s="80"/>
      <c r="AG701" s="80"/>
      <c r="AH701" s="239"/>
      <c r="AI701" s="236"/>
    </row>
    <row r="702" spans="3:35">
      <c r="C702" s="221"/>
      <c r="D702" s="236"/>
      <c r="E702" s="236"/>
      <c r="F702" s="236"/>
      <c r="G702" s="236"/>
      <c r="H702" s="236"/>
      <c r="I702" s="236"/>
      <c r="J702" s="236"/>
      <c r="K702" s="236"/>
      <c r="L702" s="236"/>
      <c r="M702" s="236"/>
      <c r="N702" s="237"/>
      <c r="O702" s="238"/>
      <c r="P702" s="239"/>
      <c r="Q702" s="236"/>
      <c r="R702" s="239"/>
      <c r="S702" s="236"/>
      <c r="T702" s="239"/>
      <c r="U702" s="236"/>
      <c r="V702" s="239"/>
      <c r="W702" s="236"/>
      <c r="X702" s="239"/>
      <c r="Y702" s="236"/>
      <c r="Z702" s="239"/>
      <c r="AA702" s="236"/>
      <c r="AB702" s="239"/>
      <c r="AC702" s="236"/>
      <c r="AD702" s="80"/>
      <c r="AE702" s="80"/>
      <c r="AF702" s="80"/>
      <c r="AG702" s="80"/>
      <c r="AH702" s="239"/>
      <c r="AI702" s="236"/>
    </row>
    <row r="703" spans="3:35">
      <c r="C703" s="221"/>
      <c r="D703" s="236"/>
      <c r="E703" s="236"/>
      <c r="F703" s="236"/>
      <c r="G703" s="236"/>
      <c r="H703" s="236"/>
      <c r="I703" s="236"/>
      <c r="J703" s="236"/>
      <c r="K703" s="236"/>
      <c r="L703" s="236"/>
      <c r="M703" s="236"/>
      <c r="N703" s="237"/>
      <c r="O703" s="238"/>
      <c r="P703" s="239"/>
      <c r="Q703" s="236"/>
      <c r="R703" s="239"/>
      <c r="S703" s="236"/>
      <c r="T703" s="239"/>
      <c r="U703" s="236"/>
      <c r="V703" s="239"/>
      <c r="W703" s="236"/>
      <c r="X703" s="239"/>
      <c r="Y703" s="236"/>
      <c r="Z703" s="239"/>
      <c r="AA703" s="236"/>
      <c r="AB703" s="239"/>
      <c r="AC703" s="236"/>
      <c r="AD703" s="80"/>
      <c r="AE703" s="80"/>
      <c r="AF703" s="80"/>
      <c r="AG703" s="80"/>
      <c r="AH703" s="239"/>
      <c r="AI703" s="236"/>
    </row>
    <row r="704" spans="3:35">
      <c r="C704" s="221"/>
      <c r="D704" s="236"/>
      <c r="E704" s="236"/>
      <c r="F704" s="236"/>
      <c r="G704" s="236"/>
      <c r="H704" s="236"/>
      <c r="I704" s="236"/>
      <c r="J704" s="236"/>
      <c r="K704" s="236"/>
      <c r="L704" s="236"/>
      <c r="M704" s="236"/>
      <c r="N704" s="237"/>
      <c r="O704" s="238"/>
      <c r="P704" s="239"/>
      <c r="Q704" s="236"/>
      <c r="R704" s="239"/>
      <c r="S704" s="236"/>
      <c r="T704" s="239"/>
      <c r="U704" s="236"/>
      <c r="V704" s="239"/>
      <c r="W704" s="236"/>
      <c r="X704" s="239"/>
      <c r="Y704" s="236"/>
      <c r="Z704" s="239"/>
      <c r="AA704" s="236"/>
      <c r="AB704" s="239"/>
      <c r="AC704" s="236"/>
      <c r="AD704" s="80"/>
      <c r="AE704" s="80"/>
      <c r="AF704" s="80"/>
      <c r="AG704" s="80"/>
      <c r="AH704" s="239"/>
      <c r="AI704" s="236"/>
    </row>
    <row r="705" spans="3:35">
      <c r="C705" s="221"/>
      <c r="D705" s="236"/>
      <c r="E705" s="236"/>
      <c r="F705" s="236"/>
      <c r="G705" s="236"/>
      <c r="H705" s="236"/>
      <c r="I705" s="236"/>
      <c r="J705" s="236"/>
      <c r="K705" s="236"/>
      <c r="L705" s="236"/>
      <c r="M705" s="236"/>
      <c r="N705" s="237"/>
      <c r="O705" s="238"/>
      <c r="P705" s="239"/>
      <c r="Q705" s="236"/>
      <c r="R705" s="239"/>
      <c r="S705" s="236"/>
      <c r="T705" s="239"/>
      <c r="U705" s="236"/>
      <c r="V705" s="239"/>
      <c r="W705" s="236"/>
      <c r="X705" s="239"/>
      <c r="Y705" s="236"/>
      <c r="Z705" s="239"/>
      <c r="AA705" s="236"/>
      <c r="AB705" s="239"/>
      <c r="AC705" s="236"/>
      <c r="AD705" s="80"/>
      <c r="AE705" s="80"/>
      <c r="AF705" s="80"/>
      <c r="AG705" s="80"/>
      <c r="AH705" s="239"/>
      <c r="AI705" s="236"/>
    </row>
    <row r="706" spans="3:35">
      <c r="C706" s="221"/>
      <c r="D706" s="236"/>
      <c r="E706" s="236"/>
      <c r="F706" s="236"/>
      <c r="G706" s="236"/>
      <c r="H706" s="236"/>
      <c r="I706" s="236"/>
      <c r="J706" s="236"/>
      <c r="K706" s="236"/>
      <c r="L706" s="236"/>
      <c r="M706" s="236"/>
      <c r="N706" s="237"/>
      <c r="O706" s="238"/>
      <c r="P706" s="239"/>
      <c r="Q706" s="236"/>
      <c r="R706" s="239"/>
      <c r="S706" s="236"/>
      <c r="T706" s="239"/>
      <c r="U706" s="236"/>
      <c r="V706" s="239"/>
      <c r="W706" s="236"/>
      <c r="X706" s="239"/>
      <c r="Y706" s="236"/>
      <c r="Z706" s="239"/>
      <c r="AA706" s="236"/>
      <c r="AB706" s="239"/>
      <c r="AC706" s="236"/>
      <c r="AD706" s="80"/>
      <c r="AE706" s="80"/>
      <c r="AF706" s="80"/>
      <c r="AG706" s="80"/>
      <c r="AH706" s="239"/>
      <c r="AI706" s="236"/>
    </row>
    <row r="707" spans="3:35">
      <c r="C707" s="221"/>
      <c r="D707" s="236"/>
      <c r="E707" s="236"/>
      <c r="F707" s="236"/>
      <c r="G707" s="236"/>
      <c r="H707" s="236"/>
      <c r="I707" s="236"/>
      <c r="J707" s="236"/>
      <c r="K707" s="236"/>
      <c r="L707" s="236"/>
      <c r="M707" s="236"/>
      <c r="N707" s="237"/>
      <c r="O707" s="238"/>
      <c r="P707" s="239"/>
      <c r="Q707" s="236"/>
      <c r="R707" s="239"/>
      <c r="S707" s="236"/>
      <c r="T707" s="239"/>
      <c r="U707" s="236"/>
      <c r="V707" s="239"/>
      <c r="W707" s="236"/>
      <c r="X707" s="239"/>
      <c r="Y707" s="236"/>
      <c r="Z707" s="239"/>
      <c r="AA707" s="236"/>
      <c r="AB707" s="239"/>
      <c r="AC707" s="236"/>
      <c r="AD707" s="80"/>
      <c r="AE707" s="80"/>
      <c r="AF707" s="80"/>
      <c r="AG707" s="80"/>
      <c r="AH707" s="239"/>
      <c r="AI707" s="236"/>
    </row>
    <row r="708" spans="3:35">
      <c r="C708" s="221"/>
      <c r="D708" s="236"/>
      <c r="E708" s="236"/>
      <c r="F708" s="236"/>
      <c r="G708" s="236"/>
      <c r="H708" s="236"/>
      <c r="I708" s="236"/>
      <c r="J708" s="236"/>
      <c r="K708" s="236"/>
      <c r="L708" s="236"/>
      <c r="M708" s="236"/>
      <c r="N708" s="237"/>
      <c r="O708" s="238"/>
      <c r="P708" s="239"/>
      <c r="Q708" s="236"/>
      <c r="R708" s="239"/>
      <c r="S708" s="236"/>
      <c r="T708" s="239"/>
      <c r="U708" s="236"/>
      <c r="V708" s="239"/>
      <c r="W708" s="236"/>
      <c r="X708" s="239"/>
      <c r="Y708" s="236"/>
      <c r="Z708" s="239"/>
      <c r="AA708" s="236"/>
      <c r="AB708" s="239"/>
      <c r="AC708" s="236"/>
      <c r="AD708" s="80"/>
      <c r="AE708" s="80"/>
      <c r="AF708" s="80"/>
      <c r="AG708" s="80"/>
      <c r="AH708" s="239"/>
      <c r="AI708" s="236"/>
    </row>
    <row r="709" spans="3:35">
      <c r="C709" s="221"/>
      <c r="D709" s="236"/>
      <c r="E709" s="236"/>
      <c r="F709" s="236"/>
      <c r="G709" s="236"/>
      <c r="H709" s="236"/>
      <c r="I709" s="236"/>
      <c r="J709" s="236"/>
      <c r="K709" s="236"/>
      <c r="L709" s="236"/>
      <c r="M709" s="236"/>
      <c r="N709" s="237"/>
      <c r="O709" s="238"/>
      <c r="P709" s="239"/>
      <c r="Q709" s="236"/>
      <c r="R709" s="239"/>
      <c r="S709" s="236"/>
      <c r="T709" s="239"/>
      <c r="U709" s="236"/>
      <c r="V709" s="239"/>
      <c r="W709" s="236"/>
      <c r="X709" s="239"/>
      <c r="Y709" s="236"/>
      <c r="Z709" s="239"/>
      <c r="AA709" s="236"/>
      <c r="AB709" s="239"/>
      <c r="AC709" s="236"/>
      <c r="AD709" s="80"/>
      <c r="AE709" s="80"/>
      <c r="AF709" s="80"/>
      <c r="AG709" s="80"/>
      <c r="AH709" s="239"/>
      <c r="AI709" s="236"/>
    </row>
    <row r="710" spans="3:35">
      <c r="C710" s="221"/>
      <c r="D710" s="236"/>
      <c r="E710" s="236"/>
      <c r="F710" s="236"/>
      <c r="G710" s="236"/>
      <c r="H710" s="236"/>
      <c r="I710" s="236"/>
      <c r="J710" s="236"/>
      <c r="K710" s="236"/>
      <c r="L710" s="236"/>
      <c r="M710" s="236"/>
      <c r="N710" s="237"/>
      <c r="O710" s="238"/>
      <c r="P710" s="239"/>
      <c r="Q710" s="236"/>
      <c r="R710" s="239"/>
      <c r="S710" s="236"/>
      <c r="T710" s="239"/>
      <c r="U710" s="236"/>
      <c r="V710" s="239"/>
      <c r="W710" s="236"/>
      <c r="X710" s="239"/>
      <c r="Y710" s="236"/>
      <c r="Z710" s="239"/>
      <c r="AA710" s="236"/>
      <c r="AB710" s="239"/>
      <c r="AC710" s="236"/>
      <c r="AD710" s="80"/>
      <c r="AE710" s="80"/>
      <c r="AF710" s="80"/>
      <c r="AG710" s="80"/>
      <c r="AH710" s="239"/>
      <c r="AI710" s="236"/>
    </row>
    <row r="711" spans="3:35">
      <c r="C711" s="221"/>
      <c r="D711" s="236"/>
      <c r="E711" s="236"/>
      <c r="F711" s="236"/>
      <c r="G711" s="236"/>
      <c r="H711" s="236"/>
      <c r="I711" s="236"/>
      <c r="J711" s="236"/>
      <c r="K711" s="236"/>
      <c r="L711" s="236"/>
      <c r="M711" s="236"/>
      <c r="N711" s="237"/>
      <c r="O711" s="238"/>
      <c r="P711" s="239"/>
      <c r="Q711" s="236"/>
      <c r="R711" s="239"/>
      <c r="S711" s="236"/>
      <c r="T711" s="239"/>
      <c r="U711" s="236"/>
      <c r="V711" s="239"/>
      <c r="W711" s="236"/>
      <c r="X711" s="239"/>
      <c r="Y711" s="236"/>
      <c r="Z711" s="239"/>
      <c r="AA711" s="236"/>
      <c r="AB711" s="239"/>
      <c r="AC711" s="236"/>
      <c r="AD711" s="80"/>
      <c r="AE711" s="80"/>
      <c r="AF711" s="80"/>
      <c r="AG711" s="80"/>
      <c r="AH711" s="239"/>
      <c r="AI711" s="236"/>
    </row>
    <row r="712" spans="3:35">
      <c r="C712" s="221"/>
      <c r="D712" s="236"/>
      <c r="E712" s="236"/>
      <c r="F712" s="236"/>
      <c r="G712" s="236"/>
      <c r="H712" s="236"/>
      <c r="I712" s="236"/>
      <c r="J712" s="236"/>
      <c r="K712" s="236"/>
      <c r="L712" s="236"/>
      <c r="M712" s="236"/>
      <c r="N712" s="237"/>
      <c r="O712" s="238"/>
      <c r="P712" s="239"/>
      <c r="Q712" s="236"/>
      <c r="R712" s="239"/>
      <c r="S712" s="236"/>
      <c r="T712" s="239"/>
      <c r="U712" s="236"/>
      <c r="V712" s="239"/>
      <c r="W712" s="236"/>
      <c r="X712" s="239"/>
      <c r="Y712" s="236"/>
      <c r="Z712" s="239"/>
      <c r="AA712" s="236"/>
      <c r="AB712" s="239"/>
      <c r="AC712" s="236"/>
      <c r="AD712" s="80"/>
      <c r="AE712" s="80"/>
      <c r="AF712" s="80"/>
      <c r="AG712" s="80"/>
      <c r="AH712" s="239"/>
      <c r="AI712" s="236"/>
    </row>
    <row r="713" spans="3:35">
      <c r="C713" s="221"/>
      <c r="D713" s="236"/>
      <c r="E713" s="236"/>
      <c r="F713" s="236"/>
      <c r="G713" s="236"/>
      <c r="H713" s="236"/>
      <c r="I713" s="236"/>
      <c r="J713" s="236"/>
      <c r="K713" s="236"/>
      <c r="L713" s="236"/>
      <c r="M713" s="236"/>
      <c r="N713" s="237"/>
      <c r="O713" s="238"/>
      <c r="P713" s="239"/>
      <c r="Q713" s="236"/>
      <c r="R713" s="239"/>
      <c r="S713" s="236"/>
      <c r="T713" s="239"/>
      <c r="U713" s="236"/>
      <c r="V713" s="239"/>
      <c r="W713" s="236"/>
      <c r="X713" s="239"/>
      <c r="Y713" s="236"/>
      <c r="Z713" s="239"/>
      <c r="AA713" s="236"/>
      <c r="AB713" s="239"/>
      <c r="AC713" s="236"/>
      <c r="AD713" s="80"/>
      <c r="AE713" s="80"/>
      <c r="AF713" s="80"/>
      <c r="AG713" s="80"/>
      <c r="AH713" s="239"/>
      <c r="AI713" s="236"/>
    </row>
    <row r="714" spans="3:35">
      <c r="C714" s="221"/>
      <c r="D714" s="236"/>
      <c r="E714" s="236"/>
      <c r="F714" s="236"/>
      <c r="G714" s="236"/>
      <c r="H714" s="236"/>
      <c r="I714" s="236"/>
      <c r="J714" s="236"/>
      <c r="K714" s="236"/>
      <c r="L714" s="236"/>
      <c r="M714" s="236"/>
      <c r="N714" s="237"/>
      <c r="O714" s="238"/>
      <c r="P714" s="239"/>
      <c r="Q714" s="236"/>
      <c r="R714" s="239"/>
      <c r="S714" s="236"/>
      <c r="T714" s="239"/>
      <c r="U714" s="236"/>
      <c r="V714" s="239"/>
      <c r="W714" s="236"/>
      <c r="X714" s="239"/>
      <c r="Y714" s="236"/>
      <c r="Z714" s="239"/>
      <c r="AA714" s="236"/>
      <c r="AB714" s="239"/>
      <c r="AC714" s="236"/>
      <c r="AD714" s="80"/>
      <c r="AE714" s="80"/>
      <c r="AF714" s="80"/>
      <c r="AG714" s="80"/>
      <c r="AH714" s="239"/>
      <c r="AI714" s="236"/>
    </row>
    <row r="715" spans="3:35">
      <c r="C715" s="221"/>
      <c r="D715" s="236"/>
      <c r="E715" s="236"/>
      <c r="F715" s="236"/>
      <c r="G715" s="236"/>
      <c r="H715" s="236"/>
      <c r="I715" s="236"/>
      <c r="J715" s="236"/>
      <c r="K715" s="236"/>
      <c r="L715" s="236"/>
      <c r="M715" s="236"/>
      <c r="N715" s="237"/>
      <c r="O715" s="238"/>
      <c r="P715" s="239"/>
      <c r="Q715" s="236"/>
      <c r="R715" s="239"/>
      <c r="S715" s="236"/>
      <c r="T715" s="239"/>
      <c r="U715" s="236"/>
      <c r="V715" s="239"/>
      <c r="W715" s="236"/>
      <c r="X715" s="239"/>
      <c r="Y715" s="236"/>
      <c r="Z715" s="239"/>
      <c r="AA715" s="236"/>
      <c r="AB715" s="239"/>
      <c r="AC715" s="236"/>
      <c r="AD715" s="80"/>
      <c r="AE715" s="80"/>
      <c r="AF715" s="80"/>
      <c r="AG715" s="80"/>
      <c r="AH715" s="239"/>
      <c r="AI715" s="236"/>
    </row>
    <row r="716" spans="3:35">
      <c r="C716" s="221"/>
      <c r="D716" s="236"/>
      <c r="E716" s="236"/>
      <c r="F716" s="236"/>
      <c r="G716" s="236"/>
      <c r="H716" s="236"/>
      <c r="I716" s="236"/>
      <c r="J716" s="236"/>
      <c r="K716" s="236"/>
      <c r="L716" s="236"/>
      <c r="M716" s="236"/>
      <c r="N716" s="237"/>
      <c r="O716" s="238"/>
      <c r="P716" s="239"/>
      <c r="Q716" s="236"/>
      <c r="R716" s="239"/>
      <c r="S716" s="236"/>
      <c r="T716" s="239"/>
      <c r="U716" s="236"/>
      <c r="V716" s="239"/>
      <c r="W716" s="236"/>
      <c r="X716" s="239"/>
      <c r="Y716" s="236"/>
      <c r="Z716" s="239"/>
      <c r="AA716" s="236"/>
      <c r="AB716" s="239"/>
      <c r="AC716" s="236"/>
      <c r="AD716" s="80"/>
      <c r="AE716" s="80"/>
      <c r="AF716" s="80"/>
      <c r="AG716" s="80"/>
      <c r="AH716" s="239"/>
      <c r="AI716" s="236"/>
    </row>
    <row r="717" spans="3:35">
      <c r="C717" s="221"/>
      <c r="D717" s="236"/>
      <c r="E717" s="236"/>
      <c r="F717" s="236"/>
      <c r="G717" s="236"/>
      <c r="H717" s="236"/>
      <c r="I717" s="236"/>
      <c r="J717" s="236"/>
      <c r="K717" s="236"/>
      <c r="L717" s="236"/>
      <c r="M717" s="236"/>
      <c r="N717" s="237"/>
      <c r="O717" s="238"/>
      <c r="P717" s="239"/>
      <c r="Q717" s="236"/>
      <c r="R717" s="239"/>
      <c r="S717" s="236"/>
      <c r="T717" s="239"/>
      <c r="U717" s="236"/>
      <c r="V717" s="239"/>
      <c r="W717" s="236"/>
      <c r="X717" s="239"/>
      <c r="Y717" s="236"/>
      <c r="Z717" s="239"/>
      <c r="AA717" s="236"/>
      <c r="AB717" s="239"/>
      <c r="AC717" s="236"/>
      <c r="AD717" s="80"/>
      <c r="AE717" s="80"/>
      <c r="AF717" s="80"/>
      <c r="AG717" s="80"/>
      <c r="AH717" s="239"/>
      <c r="AI717" s="236"/>
    </row>
    <row r="718" spans="3:35">
      <c r="C718" s="221"/>
      <c r="D718" s="236"/>
      <c r="E718" s="236"/>
      <c r="F718" s="236"/>
      <c r="G718" s="236"/>
      <c r="H718" s="236"/>
      <c r="I718" s="236"/>
      <c r="J718" s="236"/>
      <c r="K718" s="236"/>
      <c r="L718" s="236"/>
      <c r="M718" s="236"/>
      <c r="N718" s="237"/>
      <c r="O718" s="238"/>
      <c r="P718" s="239"/>
      <c r="Q718" s="236"/>
      <c r="R718" s="239"/>
      <c r="S718" s="236"/>
      <c r="T718" s="239"/>
      <c r="U718" s="236"/>
      <c r="V718" s="239"/>
      <c r="W718" s="236"/>
      <c r="X718" s="239"/>
      <c r="Y718" s="236"/>
      <c r="Z718" s="239"/>
      <c r="AA718" s="236"/>
      <c r="AB718" s="239"/>
      <c r="AC718" s="236"/>
      <c r="AD718" s="80"/>
      <c r="AE718" s="80"/>
      <c r="AF718" s="80"/>
      <c r="AG718" s="80"/>
      <c r="AH718" s="239"/>
      <c r="AI718" s="236"/>
    </row>
    <row r="719" spans="3:35">
      <c r="C719" s="221"/>
      <c r="D719" s="236"/>
      <c r="E719" s="236"/>
      <c r="F719" s="236"/>
      <c r="G719" s="236"/>
      <c r="H719" s="236"/>
      <c r="I719" s="236"/>
      <c r="J719" s="236"/>
      <c r="K719" s="236"/>
      <c r="L719" s="236"/>
      <c r="M719" s="236"/>
      <c r="N719" s="237"/>
      <c r="O719" s="238"/>
      <c r="P719" s="239"/>
      <c r="Q719" s="236"/>
      <c r="R719" s="239"/>
      <c r="S719" s="236"/>
      <c r="T719" s="239"/>
      <c r="U719" s="236"/>
      <c r="V719" s="239"/>
      <c r="W719" s="236"/>
      <c r="X719" s="239"/>
      <c r="Y719" s="236"/>
      <c r="Z719" s="239"/>
      <c r="AA719" s="236"/>
      <c r="AB719" s="239"/>
      <c r="AC719" s="236"/>
      <c r="AD719" s="80"/>
      <c r="AE719" s="80"/>
      <c r="AF719" s="80"/>
      <c r="AG719" s="80"/>
      <c r="AH719" s="239"/>
      <c r="AI719" s="236"/>
    </row>
    <row r="720" spans="3:35">
      <c r="C720" s="221"/>
      <c r="D720" s="236"/>
      <c r="E720" s="236"/>
      <c r="F720" s="236"/>
      <c r="G720" s="236"/>
      <c r="H720" s="236"/>
      <c r="I720" s="236"/>
      <c r="J720" s="236"/>
      <c r="K720" s="236"/>
      <c r="L720" s="236"/>
      <c r="M720" s="236"/>
      <c r="N720" s="237"/>
      <c r="O720" s="238"/>
      <c r="P720" s="239"/>
      <c r="Q720" s="236"/>
      <c r="R720" s="239"/>
      <c r="S720" s="236"/>
      <c r="T720" s="239"/>
      <c r="U720" s="236"/>
      <c r="V720" s="239"/>
      <c r="W720" s="236"/>
      <c r="X720" s="239"/>
      <c r="Y720" s="236"/>
      <c r="Z720" s="239"/>
      <c r="AA720" s="236"/>
      <c r="AB720" s="239"/>
      <c r="AC720" s="236"/>
      <c r="AD720" s="80"/>
      <c r="AE720" s="80"/>
      <c r="AF720" s="80"/>
      <c r="AG720" s="80"/>
      <c r="AH720" s="239"/>
      <c r="AI720" s="236"/>
    </row>
    <row r="721" spans="3:35">
      <c r="C721" s="221"/>
      <c r="D721" s="236"/>
      <c r="E721" s="236"/>
      <c r="F721" s="236"/>
      <c r="G721" s="236"/>
      <c r="H721" s="236"/>
      <c r="I721" s="236"/>
      <c r="J721" s="236"/>
      <c r="K721" s="236"/>
      <c r="L721" s="236"/>
      <c r="M721" s="236"/>
      <c r="N721" s="237"/>
      <c r="O721" s="238"/>
      <c r="P721" s="239"/>
      <c r="Q721" s="236"/>
      <c r="R721" s="239"/>
      <c r="S721" s="236"/>
      <c r="T721" s="239"/>
      <c r="U721" s="236"/>
      <c r="V721" s="239"/>
      <c r="W721" s="236"/>
      <c r="X721" s="239"/>
      <c r="Y721" s="236"/>
      <c r="Z721" s="239"/>
      <c r="AA721" s="236"/>
      <c r="AB721" s="239"/>
      <c r="AC721" s="236"/>
      <c r="AD721" s="80"/>
      <c r="AE721" s="80"/>
      <c r="AF721" s="80"/>
      <c r="AG721" s="80"/>
      <c r="AH721" s="239"/>
      <c r="AI721" s="236"/>
    </row>
    <row r="722" spans="3:35">
      <c r="C722" s="221"/>
      <c r="D722" s="236"/>
      <c r="E722" s="236"/>
      <c r="F722" s="236"/>
      <c r="G722" s="236"/>
      <c r="H722" s="236"/>
      <c r="I722" s="236"/>
      <c r="J722" s="236"/>
      <c r="K722" s="236"/>
      <c r="L722" s="236"/>
      <c r="M722" s="236"/>
      <c r="N722" s="237"/>
      <c r="O722" s="238"/>
      <c r="P722" s="239"/>
      <c r="Q722" s="236"/>
      <c r="R722" s="239"/>
      <c r="S722" s="236"/>
      <c r="T722" s="239"/>
      <c r="U722" s="236"/>
      <c r="V722" s="239"/>
      <c r="W722" s="236"/>
      <c r="X722" s="239"/>
      <c r="Y722" s="236"/>
      <c r="Z722" s="239"/>
      <c r="AA722" s="236"/>
      <c r="AB722" s="239"/>
      <c r="AC722" s="236"/>
      <c r="AD722" s="80"/>
      <c r="AE722" s="80"/>
      <c r="AF722" s="80"/>
      <c r="AG722" s="80"/>
      <c r="AH722" s="239"/>
      <c r="AI722" s="236"/>
    </row>
    <row r="723" spans="3:35">
      <c r="C723" s="221"/>
      <c r="D723" s="236"/>
      <c r="E723" s="236"/>
      <c r="F723" s="236"/>
      <c r="G723" s="236"/>
      <c r="H723" s="236"/>
      <c r="I723" s="236"/>
      <c r="J723" s="236"/>
      <c r="K723" s="236"/>
      <c r="L723" s="236"/>
      <c r="M723" s="236"/>
      <c r="N723" s="237"/>
      <c r="O723" s="238"/>
      <c r="P723" s="239"/>
      <c r="Q723" s="236"/>
      <c r="R723" s="239"/>
      <c r="S723" s="236"/>
      <c r="T723" s="239"/>
      <c r="U723" s="236"/>
      <c r="V723" s="239"/>
      <c r="W723" s="236"/>
      <c r="X723" s="239"/>
      <c r="Y723" s="236"/>
      <c r="Z723" s="239"/>
      <c r="AA723" s="236"/>
      <c r="AB723" s="239"/>
      <c r="AC723" s="236"/>
      <c r="AD723" s="80"/>
      <c r="AE723" s="80"/>
      <c r="AF723" s="80"/>
      <c r="AG723" s="80"/>
      <c r="AH723" s="239"/>
      <c r="AI723" s="236"/>
    </row>
    <row r="724" spans="3:35">
      <c r="C724" s="221"/>
      <c r="D724" s="236"/>
      <c r="E724" s="236"/>
      <c r="F724" s="236"/>
      <c r="G724" s="236"/>
      <c r="H724" s="236"/>
      <c r="I724" s="236"/>
      <c r="J724" s="236"/>
      <c r="K724" s="236"/>
      <c r="L724" s="236"/>
      <c r="M724" s="236"/>
      <c r="N724" s="237"/>
      <c r="O724" s="238"/>
      <c r="P724" s="239"/>
      <c r="Q724" s="236"/>
      <c r="R724" s="239"/>
      <c r="S724" s="236"/>
      <c r="T724" s="239"/>
      <c r="U724" s="236"/>
      <c r="V724" s="239"/>
      <c r="W724" s="236"/>
      <c r="X724" s="239"/>
      <c r="Y724" s="236"/>
      <c r="Z724" s="239"/>
      <c r="AA724" s="236"/>
      <c r="AB724" s="239"/>
      <c r="AC724" s="236"/>
      <c r="AD724" s="80"/>
      <c r="AE724" s="80"/>
      <c r="AF724" s="80"/>
      <c r="AG724" s="80"/>
      <c r="AH724" s="239"/>
      <c r="AI724" s="236"/>
    </row>
    <row r="725" spans="3:35">
      <c r="C725" s="221"/>
      <c r="D725" s="236"/>
      <c r="E725" s="236"/>
      <c r="F725" s="236"/>
      <c r="G725" s="236"/>
      <c r="H725" s="236"/>
      <c r="I725" s="236"/>
      <c r="J725" s="236"/>
      <c r="K725" s="236"/>
      <c r="L725" s="236"/>
      <c r="M725" s="236"/>
      <c r="N725" s="237"/>
      <c r="O725" s="238"/>
      <c r="P725" s="239"/>
      <c r="Q725" s="236"/>
      <c r="R725" s="239"/>
      <c r="S725" s="236"/>
      <c r="T725" s="239"/>
      <c r="U725" s="236"/>
      <c r="V725" s="239"/>
      <c r="W725" s="236"/>
      <c r="X725" s="239"/>
      <c r="Y725" s="236"/>
      <c r="Z725" s="239"/>
      <c r="AA725" s="236"/>
      <c r="AB725" s="239"/>
      <c r="AC725" s="236"/>
      <c r="AD725" s="80"/>
      <c r="AE725" s="80"/>
      <c r="AF725" s="80"/>
      <c r="AG725" s="80"/>
      <c r="AH725" s="239"/>
      <c r="AI725" s="236"/>
    </row>
    <row r="726" spans="3:35">
      <c r="C726" s="221"/>
      <c r="D726" s="236"/>
      <c r="E726" s="236"/>
      <c r="F726" s="236"/>
      <c r="G726" s="236"/>
      <c r="H726" s="236"/>
      <c r="I726" s="236"/>
      <c r="J726" s="236"/>
      <c r="K726" s="236"/>
      <c r="L726" s="236"/>
      <c r="M726" s="236"/>
      <c r="N726" s="237"/>
      <c r="O726" s="238"/>
      <c r="P726" s="239"/>
      <c r="Q726" s="236"/>
      <c r="R726" s="239"/>
      <c r="S726" s="236"/>
      <c r="T726" s="239"/>
      <c r="U726" s="236"/>
      <c r="V726" s="239"/>
      <c r="W726" s="236"/>
      <c r="X726" s="239"/>
      <c r="Y726" s="236"/>
      <c r="Z726" s="239"/>
      <c r="AA726" s="236"/>
      <c r="AB726" s="239"/>
      <c r="AC726" s="236"/>
      <c r="AD726" s="80"/>
      <c r="AE726" s="80"/>
      <c r="AF726" s="80"/>
      <c r="AG726" s="80"/>
      <c r="AH726" s="239"/>
      <c r="AI726" s="236"/>
    </row>
    <row r="727" spans="3:35">
      <c r="C727" s="221"/>
      <c r="D727" s="236"/>
      <c r="E727" s="236"/>
      <c r="F727" s="236"/>
      <c r="G727" s="236"/>
      <c r="H727" s="236"/>
      <c r="I727" s="236"/>
      <c r="J727" s="236"/>
      <c r="K727" s="236"/>
      <c r="L727" s="236"/>
      <c r="M727" s="236"/>
      <c r="N727" s="237"/>
      <c r="O727" s="238"/>
      <c r="P727" s="239"/>
      <c r="Q727" s="236"/>
      <c r="R727" s="239"/>
      <c r="S727" s="236"/>
      <c r="T727" s="239"/>
      <c r="U727" s="236"/>
      <c r="V727" s="239"/>
      <c r="W727" s="236"/>
      <c r="X727" s="239"/>
      <c r="Y727" s="236"/>
      <c r="Z727" s="239"/>
      <c r="AA727" s="236"/>
      <c r="AB727" s="239"/>
      <c r="AC727" s="236"/>
      <c r="AD727" s="80"/>
      <c r="AE727" s="80"/>
      <c r="AF727" s="80"/>
      <c r="AG727" s="80"/>
      <c r="AH727" s="239"/>
      <c r="AI727" s="236"/>
    </row>
    <row r="728" spans="3:35">
      <c r="C728" s="221"/>
      <c r="D728" s="236"/>
      <c r="E728" s="236"/>
      <c r="F728" s="236"/>
      <c r="G728" s="236"/>
      <c r="H728" s="236"/>
      <c r="I728" s="236"/>
      <c r="J728" s="236"/>
      <c r="K728" s="236"/>
      <c r="L728" s="236"/>
      <c r="M728" s="236"/>
      <c r="N728" s="237"/>
      <c r="O728" s="238"/>
      <c r="P728" s="239"/>
      <c r="Q728" s="236"/>
      <c r="R728" s="239"/>
      <c r="S728" s="236"/>
      <c r="T728" s="239"/>
      <c r="U728" s="236"/>
      <c r="V728" s="239"/>
      <c r="W728" s="236"/>
      <c r="X728" s="239"/>
      <c r="Y728" s="236"/>
      <c r="Z728" s="239"/>
      <c r="AA728" s="236"/>
      <c r="AB728" s="239"/>
      <c r="AC728" s="236"/>
      <c r="AD728" s="80"/>
      <c r="AE728" s="80"/>
      <c r="AF728" s="80"/>
      <c r="AG728" s="80"/>
      <c r="AH728" s="239"/>
      <c r="AI728" s="236"/>
    </row>
    <row r="729" spans="3:35">
      <c r="C729" s="221"/>
      <c r="D729" s="236"/>
      <c r="E729" s="236"/>
      <c r="F729" s="236"/>
      <c r="G729" s="236"/>
      <c r="H729" s="236"/>
      <c r="I729" s="236"/>
      <c r="J729" s="236"/>
      <c r="K729" s="236"/>
      <c r="L729" s="236"/>
      <c r="M729" s="236"/>
      <c r="N729" s="237"/>
      <c r="O729" s="238"/>
      <c r="P729" s="239"/>
      <c r="Q729" s="236"/>
      <c r="R729" s="239"/>
      <c r="S729" s="236"/>
      <c r="T729" s="239"/>
      <c r="U729" s="236"/>
      <c r="V729" s="239"/>
      <c r="W729" s="236"/>
      <c r="X729" s="239"/>
      <c r="Y729" s="236"/>
      <c r="Z729" s="239"/>
      <c r="AA729" s="236"/>
      <c r="AB729" s="239"/>
      <c r="AC729" s="236"/>
      <c r="AD729" s="80"/>
      <c r="AE729" s="80"/>
      <c r="AF729" s="80"/>
      <c r="AG729" s="80"/>
      <c r="AH729" s="239"/>
      <c r="AI729" s="236"/>
    </row>
    <row r="730" spans="3:35">
      <c r="C730" s="221"/>
      <c r="D730" s="236"/>
      <c r="E730" s="236"/>
      <c r="F730" s="236"/>
      <c r="G730" s="236"/>
      <c r="H730" s="236"/>
      <c r="I730" s="236"/>
      <c r="J730" s="236"/>
      <c r="K730" s="236"/>
      <c r="L730" s="236"/>
      <c r="M730" s="236"/>
      <c r="N730" s="237"/>
      <c r="O730" s="238"/>
      <c r="P730" s="239"/>
      <c r="Q730" s="236"/>
      <c r="R730" s="239"/>
      <c r="S730" s="236"/>
      <c r="T730" s="239"/>
      <c r="U730" s="236"/>
      <c r="V730" s="239"/>
      <c r="W730" s="236"/>
      <c r="X730" s="239"/>
      <c r="Y730" s="236"/>
      <c r="Z730" s="239"/>
      <c r="AA730" s="236"/>
      <c r="AB730" s="239"/>
      <c r="AC730" s="236"/>
      <c r="AD730" s="80"/>
      <c r="AE730" s="80"/>
      <c r="AF730" s="80"/>
      <c r="AG730" s="80"/>
      <c r="AH730" s="239"/>
      <c r="AI730" s="236"/>
    </row>
    <row r="731" spans="3:35">
      <c r="C731" s="221"/>
      <c r="D731" s="236"/>
      <c r="E731" s="236"/>
      <c r="F731" s="236"/>
      <c r="G731" s="236"/>
      <c r="H731" s="236"/>
      <c r="I731" s="236"/>
      <c r="J731" s="236"/>
      <c r="K731" s="236"/>
      <c r="L731" s="236"/>
      <c r="M731" s="236"/>
      <c r="N731" s="237"/>
      <c r="O731" s="238"/>
      <c r="P731" s="239"/>
      <c r="Q731" s="236"/>
      <c r="R731" s="239"/>
      <c r="S731" s="236"/>
      <c r="T731" s="239"/>
      <c r="U731" s="236"/>
      <c r="V731" s="239"/>
      <c r="W731" s="236"/>
      <c r="X731" s="239"/>
      <c r="Y731" s="236"/>
      <c r="Z731" s="239"/>
      <c r="AA731" s="236"/>
      <c r="AB731" s="239"/>
      <c r="AC731" s="236"/>
      <c r="AD731" s="80"/>
      <c r="AE731" s="80"/>
      <c r="AF731" s="80"/>
      <c r="AG731" s="80"/>
      <c r="AH731" s="239"/>
      <c r="AI731" s="236"/>
    </row>
    <row r="732" spans="3:35">
      <c r="C732" s="221"/>
      <c r="D732" s="236"/>
      <c r="E732" s="236"/>
      <c r="F732" s="236"/>
      <c r="G732" s="236"/>
      <c r="H732" s="236"/>
      <c r="I732" s="236"/>
      <c r="J732" s="236"/>
      <c r="K732" s="236"/>
      <c r="L732" s="236"/>
      <c r="M732" s="236"/>
      <c r="N732" s="237"/>
      <c r="O732" s="238"/>
      <c r="P732" s="239"/>
      <c r="Q732" s="236"/>
      <c r="R732" s="239"/>
      <c r="S732" s="236"/>
      <c r="T732" s="239"/>
      <c r="U732" s="236"/>
      <c r="V732" s="239"/>
      <c r="W732" s="236"/>
      <c r="X732" s="239"/>
      <c r="Y732" s="236"/>
      <c r="Z732" s="239"/>
      <c r="AA732" s="236"/>
      <c r="AB732" s="239"/>
      <c r="AC732" s="236"/>
      <c r="AD732" s="80"/>
      <c r="AE732" s="80"/>
      <c r="AF732" s="80"/>
      <c r="AG732" s="80"/>
      <c r="AH732" s="239"/>
      <c r="AI732" s="236"/>
    </row>
    <row r="733" spans="3:35">
      <c r="C733" s="221"/>
      <c r="D733" s="236"/>
      <c r="E733" s="236"/>
      <c r="F733" s="236"/>
      <c r="G733" s="236"/>
      <c r="H733" s="236"/>
      <c r="I733" s="236"/>
      <c r="J733" s="236"/>
      <c r="K733" s="236"/>
      <c r="L733" s="236"/>
      <c r="M733" s="236"/>
      <c r="N733" s="237"/>
      <c r="O733" s="238"/>
      <c r="P733" s="239"/>
      <c r="Q733" s="236"/>
      <c r="R733" s="239"/>
      <c r="S733" s="236"/>
      <c r="T733" s="239"/>
      <c r="U733" s="236"/>
      <c r="V733" s="239"/>
      <c r="W733" s="236"/>
      <c r="X733" s="239"/>
      <c r="Y733" s="236"/>
      <c r="Z733" s="239"/>
      <c r="AA733" s="236"/>
      <c r="AB733" s="239"/>
      <c r="AC733" s="236"/>
      <c r="AD733" s="80"/>
      <c r="AE733" s="80"/>
      <c r="AF733" s="80"/>
      <c r="AG733" s="80"/>
      <c r="AH733" s="239"/>
      <c r="AI733" s="236"/>
    </row>
    <row r="734" spans="3:35">
      <c r="C734" s="221"/>
      <c r="D734" s="236"/>
      <c r="E734" s="236"/>
      <c r="F734" s="236"/>
      <c r="G734" s="236"/>
      <c r="H734" s="236"/>
      <c r="I734" s="236"/>
      <c r="J734" s="236"/>
      <c r="K734" s="236"/>
      <c r="L734" s="236"/>
      <c r="M734" s="236"/>
      <c r="N734" s="237"/>
      <c r="O734" s="238"/>
      <c r="P734" s="239"/>
      <c r="Q734" s="236"/>
      <c r="R734" s="239"/>
      <c r="S734" s="236"/>
      <c r="T734" s="239"/>
      <c r="U734" s="236"/>
      <c r="V734" s="239"/>
      <c r="W734" s="236"/>
      <c r="X734" s="239"/>
      <c r="Y734" s="236"/>
      <c r="Z734" s="239"/>
      <c r="AA734" s="236"/>
      <c r="AB734" s="239"/>
      <c r="AC734" s="236"/>
      <c r="AD734" s="80"/>
      <c r="AE734" s="80"/>
      <c r="AF734" s="80"/>
      <c r="AG734" s="80"/>
      <c r="AH734" s="239"/>
      <c r="AI734" s="236"/>
    </row>
    <row r="735" spans="3:35">
      <c r="C735" s="221"/>
      <c r="D735" s="236"/>
      <c r="E735" s="236"/>
      <c r="F735" s="236"/>
      <c r="G735" s="236"/>
      <c r="H735" s="236"/>
      <c r="I735" s="236"/>
      <c r="J735" s="236"/>
      <c r="K735" s="236"/>
      <c r="L735" s="236"/>
      <c r="M735" s="236"/>
      <c r="N735" s="237"/>
      <c r="O735" s="238"/>
      <c r="P735" s="239"/>
      <c r="Q735" s="236"/>
      <c r="R735" s="239"/>
      <c r="S735" s="236"/>
      <c r="T735" s="239"/>
      <c r="U735" s="236"/>
      <c r="V735" s="239"/>
      <c r="W735" s="236"/>
      <c r="X735" s="239"/>
      <c r="Y735" s="236"/>
      <c r="Z735" s="239"/>
      <c r="AA735" s="236"/>
      <c r="AB735" s="239"/>
      <c r="AC735" s="236"/>
      <c r="AD735" s="80"/>
      <c r="AE735" s="80"/>
      <c r="AF735" s="80"/>
      <c r="AG735" s="80"/>
      <c r="AH735" s="239"/>
      <c r="AI735" s="236"/>
    </row>
    <row r="736" spans="3:35">
      <c r="C736" s="221"/>
      <c r="D736" s="236"/>
      <c r="E736" s="236"/>
      <c r="F736" s="236"/>
      <c r="G736" s="236"/>
      <c r="H736" s="236"/>
      <c r="I736" s="236"/>
      <c r="J736" s="236"/>
      <c r="K736" s="236"/>
      <c r="L736" s="236"/>
      <c r="M736" s="236"/>
      <c r="N736" s="237"/>
      <c r="O736" s="238"/>
      <c r="P736" s="239"/>
      <c r="Q736" s="236"/>
      <c r="R736" s="239"/>
      <c r="S736" s="236"/>
      <c r="T736" s="239"/>
      <c r="U736" s="236"/>
      <c r="V736" s="239"/>
      <c r="W736" s="236"/>
      <c r="X736" s="239"/>
      <c r="Y736" s="236"/>
      <c r="Z736" s="239"/>
      <c r="AA736" s="236"/>
      <c r="AB736" s="239"/>
      <c r="AC736" s="236"/>
      <c r="AD736" s="80"/>
      <c r="AE736" s="80"/>
      <c r="AF736" s="80"/>
      <c r="AG736" s="80"/>
      <c r="AH736" s="239"/>
      <c r="AI736" s="236"/>
    </row>
    <row r="737" spans="3:35">
      <c r="C737" s="221"/>
      <c r="D737" s="236"/>
      <c r="E737" s="236"/>
      <c r="F737" s="236"/>
      <c r="G737" s="236"/>
      <c r="H737" s="236"/>
      <c r="I737" s="236"/>
      <c r="J737" s="236"/>
      <c r="K737" s="236"/>
      <c r="L737" s="236"/>
      <c r="M737" s="236"/>
      <c r="N737" s="237"/>
      <c r="O737" s="238"/>
      <c r="P737" s="239"/>
      <c r="Q737" s="236"/>
      <c r="R737" s="239"/>
      <c r="S737" s="236"/>
      <c r="T737" s="239"/>
      <c r="U737" s="236"/>
      <c r="V737" s="239"/>
      <c r="W737" s="236"/>
      <c r="X737" s="239"/>
      <c r="Y737" s="236"/>
      <c r="Z737" s="239"/>
      <c r="AA737" s="236"/>
      <c r="AB737" s="239"/>
      <c r="AC737" s="236"/>
      <c r="AD737" s="80"/>
      <c r="AE737" s="80"/>
      <c r="AF737" s="80"/>
      <c r="AG737" s="80"/>
      <c r="AH737" s="239"/>
      <c r="AI737" s="236"/>
    </row>
    <row r="738" spans="3:35">
      <c r="C738" s="221"/>
      <c r="D738" s="236"/>
      <c r="E738" s="236"/>
      <c r="F738" s="236"/>
      <c r="G738" s="236"/>
      <c r="H738" s="236"/>
      <c r="I738" s="236"/>
      <c r="J738" s="236"/>
      <c r="K738" s="236"/>
      <c r="L738" s="236"/>
      <c r="M738" s="236"/>
      <c r="N738" s="237"/>
      <c r="O738" s="238"/>
      <c r="P738" s="239"/>
      <c r="Q738" s="236"/>
      <c r="R738" s="239"/>
      <c r="S738" s="236"/>
      <c r="T738" s="239"/>
      <c r="U738" s="236"/>
      <c r="V738" s="239"/>
      <c r="W738" s="236"/>
      <c r="X738" s="239"/>
      <c r="Y738" s="236"/>
      <c r="Z738" s="239"/>
      <c r="AA738" s="236"/>
      <c r="AB738" s="239"/>
      <c r="AC738" s="236"/>
      <c r="AD738" s="80"/>
      <c r="AE738" s="80"/>
      <c r="AF738" s="80"/>
      <c r="AG738" s="80"/>
      <c r="AH738" s="239"/>
      <c r="AI738" s="236"/>
    </row>
    <row r="739" spans="3:35">
      <c r="C739" s="221"/>
      <c r="D739" s="236"/>
      <c r="E739" s="236"/>
      <c r="F739" s="236"/>
      <c r="G739" s="236"/>
      <c r="H739" s="236"/>
      <c r="I739" s="236"/>
      <c r="J739" s="236"/>
      <c r="K739" s="236"/>
      <c r="L739" s="236"/>
      <c r="M739" s="236"/>
      <c r="N739" s="237"/>
      <c r="O739" s="238"/>
      <c r="P739" s="239"/>
      <c r="Q739" s="236"/>
      <c r="R739" s="239"/>
      <c r="S739" s="236"/>
      <c r="T739" s="239"/>
      <c r="U739" s="236"/>
      <c r="V739" s="239"/>
      <c r="W739" s="236"/>
      <c r="X739" s="239"/>
      <c r="Y739" s="236"/>
      <c r="Z739" s="239"/>
      <c r="AA739" s="236"/>
      <c r="AB739" s="239"/>
      <c r="AC739" s="236"/>
      <c r="AD739" s="80"/>
      <c r="AE739" s="80"/>
      <c r="AF739" s="80"/>
      <c r="AG739" s="80"/>
      <c r="AH739" s="239"/>
      <c r="AI739" s="236"/>
    </row>
    <row r="740" spans="3:35">
      <c r="C740" s="221"/>
      <c r="D740" s="236"/>
      <c r="E740" s="236"/>
      <c r="F740" s="236"/>
      <c r="G740" s="236"/>
      <c r="H740" s="236"/>
      <c r="I740" s="236"/>
      <c r="J740" s="236"/>
      <c r="K740" s="236"/>
      <c r="L740" s="236"/>
      <c r="M740" s="236"/>
      <c r="N740" s="237"/>
      <c r="O740" s="238"/>
      <c r="P740" s="239"/>
      <c r="Q740" s="236"/>
      <c r="R740" s="239"/>
      <c r="S740" s="236"/>
      <c r="T740" s="239"/>
      <c r="U740" s="236"/>
      <c r="V740" s="239"/>
      <c r="W740" s="236"/>
      <c r="X740" s="239"/>
      <c r="Y740" s="236"/>
      <c r="Z740" s="239"/>
      <c r="AA740" s="236"/>
      <c r="AB740" s="239"/>
      <c r="AC740" s="236"/>
      <c r="AD740" s="80"/>
      <c r="AE740" s="80"/>
      <c r="AF740" s="80"/>
      <c r="AG740" s="80"/>
      <c r="AH740" s="239"/>
      <c r="AI740" s="236"/>
    </row>
    <row r="741" spans="3:35">
      <c r="C741" s="221"/>
      <c r="D741" s="236"/>
      <c r="E741" s="236"/>
      <c r="F741" s="236"/>
      <c r="G741" s="236"/>
      <c r="H741" s="236"/>
      <c r="I741" s="236"/>
      <c r="J741" s="236"/>
      <c r="K741" s="236"/>
      <c r="L741" s="236"/>
      <c r="M741" s="236"/>
      <c r="N741" s="237"/>
      <c r="O741" s="238"/>
      <c r="P741" s="239"/>
      <c r="Q741" s="236"/>
      <c r="R741" s="239"/>
      <c r="S741" s="236"/>
      <c r="T741" s="239"/>
      <c r="U741" s="236"/>
      <c r="V741" s="239"/>
      <c r="W741" s="236"/>
      <c r="X741" s="239"/>
      <c r="Y741" s="236"/>
      <c r="Z741" s="239"/>
      <c r="AA741" s="236"/>
      <c r="AB741" s="239"/>
      <c r="AC741" s="236"/>
      <c r="AD741" s="80"/>
      <c r="AE741" s="80"/>
      <c r="AF741" s="80"/>
      <c r="AG741" s="80"/>
      <c r="AH741" s="239"/>
      <c r="AI741" s="236"/>
    </row>
    <row r="742" spans="3:35">
      <c r="C742" s="221"/>
      <c r="D742" s="236"/>
      <c r="E742" s="236"/>
      <c r="F742" s="236"/>
      <c r="G742" s="236"/>
      <c r="H742" s="236"/>
      <c r="I742" s="236"/>
      <c r="J742" s="236"/>
      <c r="K742" s="236"/>
      <c r="L742" s="236"/>
      <c r="M742" s="236"/>
      <c r="N742" s="237"/>
      <c r="O742" s="238"/>
      <c r="P742" s="239"/>
      <c r="Q742" s="236"/>
      <c r="R742" s="239"/>
      <c r="S742" s="236"/>
      <c r="T742" s="239"/>
      <c r="U742" s="236"/>
      <c r="V742" s="239"/>
      <c r="W742" s="236"/>
      <c r="X742" s="239"/>
      <c r="Y742" s="236"/>
      <c r="Z742" s="239"/>
      <c r="AA742" s="236"/>
      <c r="AB742" s="239"/>
      <c r="AC742" s="236"/>
      <c r="AD742" s="80"/>
      <c r="AE742" s="80"/>
      <c r="AF742" s="80"/>
      <c r="AG742" s="80"/>
      <c r="AH742" s="239"/>
      <c r="AI742" s="236"/>
    </row>
    <row r="743" spans="3:35">
      <c r="C743" s="221"/>
      <c r="D743" s="236"/>
      <c r="E743" s="236"/>
      <c r="F743" s="236"/>
      <c r="G743" s="236"/>
      <c r="H743" s="236"/>
      <c r="I743" s="236"/>
      <c r="J743" s="236"/>
      <c r="K743" s="236"/>
      <c r="L743" s="236"/>
      <c r="M743" s="236"/>
      <c r="N743" s="237"/>
      <c r="O743" s="238"/>
      <c r="P743" s="239"/>
      <c r="Q743" s="236"/>
      <c r="R743" s="239"/>
      <c r="S743" s="236"/>
      <c r="T743" s="239"/>
      <c r="U743" s="236"/>
      <c r="V743" s="239"/>
      <c r="W743" s="236"/>
      <c r="X743" s="239"/>
      <c r="Y743" s="236"/>
      <c r="Z743" s="239"/>
      <c r="AA743" s="236"/>
      <c r="AB743" s="239"/>
      <c r="AC743" s="236"/>
      <c r="AD743" s="80"/>
      <c r="AE743" s="80"/>
      <c r="AF743" s="80"/>
      <c r="AG743" s="80"/>
      <c r="AH743" s="239"/>
      <c r="AI743" s="236"/>
    </row>
    <row r="744" spans="3:35">
      <c r="C744" s="221"/>
      <c r="D744" s="236"/>
      <c r="E744" s="236"/>
      <c r="F744" s="236"/>
      <c r="G744" s="236"/>
      <c r="H744" s="236"/>
      <c r="I744" s="236"/>
      <c r="J744" s="236"/>
      <c r="K744" s="236"/>
      <c r="L744" s="236"/>
      <c r="M744" s="236"/>
      <c r="N744" s="237"/>
      <c r="O744" s="238"/>
      <c r="P744" s="239"/>
      <c r="Q744" s="236"/>
      <c r="R744" s="239"/>
      <c r="S744" s="236"/>
      <c r="T744" s="239"/>
      <c r="U744" s="236"/>
      <c r="V744" s="239"/>
      <c r="W744" s="236"/>
      <c r="X744" s="239"/>
      <c r="Y744" s="236"/>
      <c r="Z744" s="239"/>
      <c r="AA744" s="236"/>
      <c r="AB744" s="239"/>
      <c r="AC744" s="236"/>
      <c r="AD744" s="80"/>
      <c r="AE744" s="80"/>
      <c r="AF744" s="80"/>
      <c r="AG744" s="80"/>
      <c r="AH744" s="239"/>
      <c r="AI744" s="236"/>
    </row>
    <row r="745" spans="3:35">
      <c r="C745" s="221"/>
      <c r="D745" s="236"/>
      <c r="E745" s="236"/>
      <c r="F745" s="236"/>
      <c r="G745" s="236"/>
      <c r="H745" s="236"/>
      <c r="I745" s="236"/>
      <c r="J745" s="236"/>
      <c r="K745" s="236"/>
      <c r="L745" s="236"/>
      <c r="M745" s="236"/>
      <c r="N745" s="237"/>
      <c r="O745" s="238"/>
      <c r="P745" s="239"/>
      <c r="Q745" s="236"/>
      <c r="R745" s="239"/>
      <c r="S745" s="236"/>
      <c r="T745" s="239"/>
      <c r="U745" s="236"/>
      <c r="V745" s="239"/>
      <c r="W745" s="236"/>
      <c r="X745" s="239"/>
      <c r="Y745" s="236"/>
      <c r="Z745" s="239"/>
      <c r="AA745" s="236"/>
      <c r="AB745" s="239"/>
      <c r="AC745" s="236"/>
      <c r="AD745" s="80"/>
      <c r="AE745" s="80"/>
      <c r="AF745" s="80"/>
      <c r="AG745" s="80"/>
      <c r="AH745" s="239"/>
      <c r="AI745" s="236"/>
    </row>
    <row r="746" spans="3:35">
      <c r="C746" s="221"/>
      <c r="D746" s="236"/>
      <c r="E746" s="236"/>
      <c r="F746" s="236"/>
      <c r="G746" s="236"/>
      <c r="H746" s="236"/>
      <c r="I746" s="236"/>
      <c r="J746" s="236"/>
      <c r="K746" s="236"/>
      <c r="L746" s="236"/>
      <c r="M746" s="236"/>
      <c r="N746" s="237"/>
      <c r="O746" s="238"/>
      <c r="P746" s="239"/>
      <c r="Q746" s="236"/>
      <c r="R746" s="239"/>
      <c r="S746" s="236"/>
      <c r="T746" s="239"/>
      <c r="U746" s="236"/>
      <c r="V746" s="239"/>
      <c r="W746" s="236"/>
      <c r="X746" s="239"/>
      <c r="Y746" s="236"/>
      <c r="Z746" s="239"/>
      <c r="AA746" s="236"/>
      <c r="AB746" s="239"/>
      <c r="AC746" s="236"/>
      <c r="AD746" s="80"/>
      <c r="AE746" s="80"/>
      <c r="AF746" s="80"/>
      <c r="AG746" s="80"/>
      <c r="AH746" s="239"/>
      <c r="AI746" s="236"/>
    </row>
    <row r="747" spans="3:35">
      <c r="C747" s="221"/>
      <c r="D747" s="236"/>
      <c r="E747" s="236"/>
      <c r="F747" s="236"/>
      <c r="G747" s="236"/>
      <c r="H747" s="236"/>
      <c r="I747" s="236"/>
      <c r="J747" s="236"/>
      <c r="K747" s="236"/>
      <c r="L747" s="236"/>
      <c r="M747" s="236"/>
      <c r="N747" s="237"/>
      <c r="O747" s="238"/>
      <c r="P747" s="239"/>
      <c r="Q747" s="236"/>
      <c r="R747" s="239"/>
      <c r="S747" s="236"/>
      <c r="T747" s="239"/>
      <c r="U747" s="236"/>
      <c r="V747" s="239"/>
      <c r="W747" s="236"/>
      <c r="X747" s="239"/>
      <c r="Y747" s="236"/>
      <c r="Z747" s="239"/>
      <c r="AA747" s="236"/>
      <c r="AB747" s="239"/>
      <c r="AC747" s="236"/>
      <c r="AD747" s="80"/>
      <c r="AE747" s="80"/>
      <c r="AF747" s="80"/>
      <c r="AG747" s="80"/>
      <c r="AH747" s="239"/>
      <c r="AI747" s="236"/>
    </row>
    <row r="748" spans="3:35">
      <c r="C748" s="221"/>
      <c r="D748" s="236"/>
      <c r="E748" s="236"/>
      <c r="F748" s="236"/>
      <c r="G748" s="236"/>
      <c r="H748" s="236"/>
      <c r="I748" s="236"/>
      <c r="J748" s="236"/>
      <c r="K748" s="236"/>
      <c r="L748" s="236"/>
      <c r="M748" s="236"/>
      <c r="N748" s="237"/>
      <c r="O748" s="238"/>
      <c r="P748" s="239"/>
      <c r="Q748" s="236"/>
      <c r="R748" s="239"/>
      <c r="S748" s="236"/>
      <c r="T748" s="239"/>
      <c r="U748" s="236"/>
      <c r="V748" s="239"/>
      <c r="W748" s="236"/>
      <c r="X748" s="239"/>
      <c r="Y748" s="236"/>
      <c r="Z748" s="239"/>
      <c r="AA748" s="236"/>
      <c r="AB748" s="239"/>
      <c r="AC748" s="236"/>
      <c r="AD748" s="80"/>
      <c r="AE748" s="80"/>
      <c r="AF748" s="80"/>
      <c r="AG748" s="80"/>
      <c r="AH748" s="239"/>
      <c r="AI748" s="236"/>
    </row>
    <row r="749" spans="3:35">
      <c r="C749" s="221"/>
      <c r="D749" s="236"/>
      <c r="E749" s="236"/>
      <c r="F749" s="236"/>
      <c r="G749" s="236"/>
      <c r="H749" s="236"/>
      <c r="I749" s="236"/>
      <c r="J749" s="236"/>
      <c r="K749" s="236"/>
      <c r="L749" s="236"/>
      <c r="M749" s="236"/>
      <c r="N749" s="237"/>
      <c r="O749" s="238"/>
      <c r="P749" s="239"/>
      <c r="Q749" s="236"/>
      <c r="R749" s="239"/>
      <c r="S749" s="236"/>
      <c r="T749" s="239"/>
      <c r="U749" s="236"/>
      <c r="V749" s="239"/>
      <c r="W749" s="236"/>
      <c r="X749" s="239"/>
      <c r="Y749" s="236"/>
      <c r="Z749" s="239"/>
      <c r="AA749" s="236"/>
      <c r="AB749" s="239"/>
      <c r="AC749" s="236"/>
      <c r="AD749" s="80"/>
      <c r="AE749" s="80"/>
      <c r="AF749" s="80"/>
      <c r="AG749" s="80"/>
      <c r="AH749" s="239"/>
      <c r="AI749" s="236"/>
    </row>
    <row r="750" spans="3:35">
      <c r="C750" s="221"/>
      <c r="D750" s="236"/>
      <c r="E750" s="236"/>
      <c r="F750" s="236"/>
      <c r="G750" s="236"/>
      <c r="H750" s="236"/>
      <c r="I750" s="236"/>
      <c r="J750" s="236"/>
      <c r="K750" s="236"/>
      <c r="L750" s="236"/>
      <c r="M750" s="236"/>
      <c r="N750" s="237"/>
      <c r="O750" s="238"/>
      <c r="P750" s="239"/>
      <c r="Q750" s="236"/>
      <c r="R750" s="239"/>
      <c r="S750" s="236"/>
      <c r="T750" s="239"/>
      <c r="U750" s="236"/>
      <c r="V750" s="239"/>
      <c r="W750" s="236"/>
      <c r="X750" s="239"/>
      <c r="Y750" s="236"/>
      <c r="Z750" s="239"/>
      <c r="AA750" s="236"/>
      <c r="AB750" s="239"/>
      <c r="AC750" s="236"/>
      <c r="AD750" s="80"/>
      <c r="AE750" s="80"/>
      <c r="AF750" s="80"/>
      <c r="AG750" s="80"/>
      <c r="AH750" s="239"/>
      <c r="AI750" s="236"/>
    </row>
    <row r="751" spans="3:35">
      <c r="C751" s="221"/>
      <c r="D751" s="236"/>
      <c r="E751" s="236"/>
      <c r="F751" s="236"/>
      <c r="G751" s="236"/>
      <c r="H751" s="236"/>
      <c r="I751" s="236"/>
      <c r="J751" s="236"/>
      <c r="K751" s="236"/>
      <c r="L751" s="236"/>
      <c r="M751" s="236"/>
      <c r="N751" s="237"/>
      <c r="O751" s="238"/>
      <c r="P751" s="239"/>
      <c r="Q751" s="236"/>
      <c r="R751" s="239"/>
      <c r="S751" s="236"/>
      <c r="T751" s="239"/>
      <c r="U751" s="236"/>
      <c r="V751" s="239"/>
      <c r="W751" s="236"/>
      <c r="X751" s="239"/>
      <c r="Y751" s="236"/>
      <c r="Z751" s="239"/>
      <c r="AA751" s="236"/>
      <c r="AB751" s="239"/>
      <c r="AC751" s="236"/>
      <c r="AD751" s="80"/>
      <c r="AE751" s="80"/>
      <c r="AF751" s="80"/>
      <c r="AG751" s="80"/>
      <c r="AH751" s="239"/>
      <c r="AI751" s="236"/>
    </row>
    <row r="752" spans="3:35">
      <c r="C752" s="221"/>
      <c r="D752" s="236"/>
      <c r="E752" s="236"/>
      <c r="F752" s="236"/>
      <c r="G752" s="236"/>
      <c r="H752" s="236"/>
      <c r="I752" s="236"/>
      <c r="J752" s="236"/>
      <c r="K752" s="236"/>
      <c r="L752" s="236"/>
      <c r="M752" s="236"/>
      <c r="N752" s="237"/>
      <c r="O752" s="238"/>
      <c r="P752" s="239"/>
      <c r="Q752" s="236"/>
      <c r="R752" s="239"/>
      <c r="S752" s="236"/>
      <c r="T752" s="239"/>
      <c r="U752" s="236"/>
      <c r="V752" s="239"/>
      <c r="W752" s="236"/>
      <c r="X752" s="239"/>
      <c r="Y752" s="236"/>
      <c r="Z752" s="239"/>
      <c r="AA752" s="236"/>
      <c r="AB752" s="239"/>
      <c r="AC752" s="236"/>
      <c r="AD752" s="80"/>
      <c r="AE752" s="80"/>
      <c r="AF752" s="80"/>
      <c r="AG752" s="80"/>
      <c r="AH752" s="239"/>
      <c r="AI752" s="236"/>
    </row>
    <row r="753" spans="3:35">
      <c r="C753" s="221"/>
      <c r="D753" s="236"/>
      <c r="E753" s="236"/>
      <c r="F753" s="236"/>
      <c r="G753" s="236"/>
      <c r="H753" s="236"/>
      <c r="I753" s="236"/>
      <c r="J753" s="236"/>
      <c r="K753" s="236"/>
      <c r="L753" s="236"/>
      <c r="M753" s="236"/>
      <c r="N753" s="237"/>
      <c r="O753" s="238"/>
      <c r="P753" s="239"/>
      <c r="Q753" s="236"/>
      <c r="R753" s="239"/>
      <c r="S753" s="236"/>
      <c r="T753" s="239"/>
      <c r="U753" s="236"/>
      <c r="V753" s="239"/>
      <c r="W753" s="236"/>
      <c r="X753" s="239"/>
      <c r="Y753" s="236"/>
      <c r="Z753" s="239"/>
      <c r="AA753" s="236"/>
      <c r="AB753" s="239"/>
      <c r="AC753" s="236"/>
      <c r="AD753" s="80"/>
      <c r="AE753" s="80"/>
      <c r="AF753" s="80"/>
      <c r="AG753" s="80"/>
      <c r="AH753" s="239"/>
      <c r="AI753" s="236"/>
    </row>
    <row r="754" spans="3:35">
      <c r="C754" s="221"/>
      <c r="D754" s="236"/>
      <c r="E754" s="236"/>
      <c r="F754" s="236"/>
      <c r="G754" s="236"/>
      <c r="H754" s="236"/>
      <c r="I754" s="236"/>
      <c r="J754" s="236"/>
      <c r="K754" s="236"/>
      <c r="L754" s="236"/>
      <c r="M754" s="236"/>
      <c r="N754" s="237"/>
      <c r="O754" s="238"/>
      <c r="P754" s="239"/>
      <c r="Q754" s="236"/>
      <c r="R754" s="239"/>
      <c r="S754" s="236"/>
      <c r="T754" s="239"/>
      <c r="U754" s="236"/>
      <c r="V754" s="239"/>
      <c r="W754" s="236"/>
      <c r="X754" s="239"/>
      <c r="Y754" s="236"/>
      <c r="Z754" s="239"/>
      <c r="AA754" s="236"/>
      <c r="AB754" s="239"/>
      <c r="AC754" s="236"/>
      <c r="AD754" s="80"/>
      <c r="AE754" s="80"/>
      <c r="AF754" s="80"/>
      <c r="AG754" s="80"/>
      <c r="AH754" s="239"/>
      <c r="AI754" s="236"/>
    </row>
    <row r="755" spans="3:35">
      <c r="C755" s="221"/>
      <c r="D755" s="236"/>
      <c r="E755" s="236"/>
      <c r="F755" s="236"/>
      <c r="G755" s="236"/>
      <c r="H755" s="236"/>
      <c r="I755" s="236"/>
      <c r="J755" s="236"/>
      <c r="K755" s="236"/>
      <c r="L755" s="236"/>
      <c r="M755" s="236"/>
      <c r="N755" s="237"/>
      <c r="O755" s="238"/>
      <c r="P755" s="239"/>
      <c r="Q755" s="236"/>
      <c r="R755" s="239"/>
      <c r="S755" s="236"/>
      <c r="T755" s="239"/>
      <c r="U755" s="236"/>
      <c r="V755" s="239"/>
      <c r="W755" s="236"/>
      <c r="X755" s="239"/>
      <c r="Y755" s="236"/>
      <c r="Z755" s="239"/>
      <c r="AA755" s="236"/>
      <c r="AB755" s="239"/>
      <c r="AC755" s="236"/>
      <c r="AD755" s="80"/>
      <c r="AE755" s="80"/>
      <c r="AF755" s="80"/>
      <c r="AG755" s="80"/>
      <c r="AH755" s="239"/>
      <c r="AI755" s="236"/>
    </row>
    <row r="756" spans="3:35">
      <c r="C756" s="221"/>
      <c r="D756" s="236"/>
      <c r="E756" s="236"/>
      <c r="F756" s="236"/>
      <c r="G756" s="236"/>
      <c r="H756" s="236"/>
      <c r="I756" s="236"/>
      <c r="J756" s="236"/>
      <c r="K756" s="236"/>
      <c r="L756" s="236"/>
      <c r="M756" s="236"/>
      <c r="N756" s="237"/>
      <c r="O756" s="238"/>
      <c r="P756" s="239"/>
      <c r="Q756" s="236"/>
      <c r="R756" s="239"/>
      <c r="S756" s="236"/>
      <c r="T756" s="239"/>
      <c r="U756" s="236"/>
      <c r="V756" s="239"/>
      <c r="W756" s="236"/>
      <c r="X756" s="239"/>
      <c r="Y756" s="236"/>
      <c r="Z756" s="239"/>
      <c r="AA756" s="236"/>
      <c r="AB756" s="239"/>
      <c r="AC756" s="236"/>
      <c r="AD756" s="80"/>
      <c r="AE756" s="80"/>
      <c r="AF756" s="80"/>
      <c r="AG756" s="80"/>
      <c r="AH756" s="239"/>
      <c r="AI756" s="236"/>
    </row>
    <row r="757" spans="3:35">
      <c r="C757" s="221"/>
      <c r="D757" s="236"/>
      <c r="E757" s="236"/>
      <c r="F757" s="236"/>
      <c r="G757" s="236"/>
      <c r="H757" s="236"/>
      <c r="I757" s="236"/>
      <c r="J757" s="236"/>
      <c r="K757" s="236"/>
      <c r="L757" s="236"/>
      <c r="M757" s="236"/>
      <c r="N757" s="237"/>
      <c r="O757" s="238"/>
      <c r="P757" s="239"/>
      <c r="Q757" s="236"/>
      <c r="R757" s="239"/>
      <c r="S757" s="236"/>
      <c r="T757" s="239"/>
      <c r="U757" s="236"/>
      <c r="V757" s="239"/>
      <c r="W757" s="236"/>
      <c r="X757" s="239"/>
      <c r="Y757" s="236"/>
      <c r="Z757" s="239"/>
      <c r="AA757" s="236"/>
      <c r="AB757" s="239"/>
      <c r="AC757" s="236"/>
      <c r="AD757" s="80"/>
      <c r="AE757" s="80"/>
      <c r="AF757" s="80"/>
      <c r="AG757" s="80"/>
      <c r="AH757" s="239"/>
      <c r="AI757" s="236"/>
    </row>
    <row r="758" spans="3:35">
      <c r="C758" s="221"/>
      <c r="D758" s="236"/>
      <c r="E758" s="236"/>
      <c r="F758" s="236"/>
      <c r="G758" s="236"/>
      <c r="H758" s="236"/>
      <c r="I758" s="236"/>
      <c r="J758" s="236"/>
      <c r="K758" s="236"/>
      <c r="L758" s="236"/>
      <c r="M758" s="236"/>
      <c r="N758" s="237"/>
      <c r="O758" s="238"/>
      <c r="P758" s="239"/>
      <c r="Q758" s="236"/>
      <c r="R758" s="239"/>
      <c r="S758" s="236"/>
      <c r="T758" s="239"/>
      <c r="U758" s="236"/>
      <c r="V758" s="239"/>
      <c r="W758" s="236"/>
      <c r="X758" s="239"/>
      <c r="Y758" s="236"/>
      <c r="Z758" s="239"/>
      <c r="AA758" s="236"/>
      <c r="AB758" s="239"/>
      <c r="AC758" s="236"/>
      <c r="AD758" s="80"/>
      <c r="AE758" s="80"/>
      <c r="AF758" s="80"/>
      <c r="AG758" s="80"/>
      <c r="AH758" s="239"/>
      <c r="AI758" s="236"/>
    </row>
    <row r="759" spans="3:35">
      <c r="C759" s="221"/>
      <c r="D759" s="236"/>
      <c r="E759" s="236"/>
      <c r="F759" s="236"/>
      <c r="G759" s="236"/>
      <c r="H759" s="236"/>
      <c r="I759" s="236"/>
      <c r="J759" s="236"/>
      <c r="K759" s="236"/>
      <c r="L759" s="236"/>
      <c r="M759" s="236"/>
      <c r="N759" s="237"/>
      <c r="O759" s="238"/>
      <c r="P759" s="239"/>
      <c r="Q759" s="236"/>
      <c r="R759" s="239"/>
      <c r="S759" s="236"/>
      <c r="T759" s="239"/>
      <c r="U759" s="236"/>
      <c r="V759" s="239"/>
      <c r="W759" s="236"/>
      <c r="X759" s="239"/>
      <c r="Y759" s="236"/>
      <c r="Z759" s="239"/>
      <c r="AA759" s="236"/>
      <c r="AB759" s="239"/>
      <c r="AC759" s="236"/>
      <c r="AD759" s="80"/>
      <c r="AE759" s="80"/>
      <c r="AF759" s="80"/>
      <c r="AG759" s="80"/>
      <c r="AH759" s="239"/>
      <c r="AI759" s="236"/>
    </row>
    <row r="760" spans="3:35">
      <c r="C760" s="221"/>
      <c r="D760" s="236"/>
      <c r="E760" s="236"/>
      <c r="F760" s="236"/>
      <c r="G760" s="236"/>
      <c r="H760" s="236"/>
      <c r="I760" s="236"/>
      <c r="J760" s="236"/>
      <c r="K760" s="236"/>
      <c r="L760" s="236"/>
      <c r="M760" s="236"/>
      <c r="N760" s="237"/>
      <c r="O760" s="238"/>
      <c r="P760" s="239"/>
      <c r="Q760" s="236"/>
      <c r="R760" s="239"/>
      <c r="S760" s="236"/>
      <c r="T760" s="239"/>
      <c r="U760" s="236"/>
      <c r="V760" s="239"/>
      <c r="W760" s="236"/>
      <c r="X760" s="239"/>
      <c r="Y760" s="236"/>
      <c r="Z760" s="239"/>
      <c r="AA760" s="236"/>
      <c r="AB760" s="239"/>
      <c r="AC760" s="236"/>
      <c r="AD760" s="80"/>
      <c r="AE760" s="80"/>
      <c r="AF760" s="80"/>
      <c r="AG760" s="80"/>
      <c r="AH760" s="239"/>
      <c r="AI760" s="236"/>
    </row>
    <row r="761" spans="3:35">
      <c r="C761" s="221"/>
      <c r="D761" s="236"/>
      <c r="E761" s="236"/>
      <c r="F761" s="236"/>
      <c r="G761" s="236"/>
      <c r="H761" s="236"/>
      <c r="I761" s="236"/>
      <c r="J761" s="236"/>
      <c r="K761" s="236"/>
      <c r="L761" s="236"/>
      <c r="M761" s="236"/>
      <c r="N761" s="237"/>
      <c r="O761" s="238"/>
      <c r="P761" s="239"/>
      <c r="Q761" s="236"/>
      <c r="R761" s="239"/>
      <c r="S761" s="236"/>
      <c r="T761" s="239"/>
      <c r="U761" s="236"/>
      <c r="V761" s="239"/>
      <c r="W761" s="236"/>
      <c r="X761" s="239"/>
      <c r="Y761" s="236"/>
      <c r="Z761" s="239"/>
      <c r="AA761" s="236"/>
      <c r="AB761" s="239"/>
      <c r="AC761" s="236"/>
      <c r="AD761" s="80"/>
      <c r="AE761" s="80"/>
      <c r="AF761" s="80"/>
      <c r="AG761" s="80"/>
      <c r="AH761" s="239"/>
      <c r="AI761" s="236"/>
    </row>
    <row r="762" spans="3:35">
      <c r="C762" s="221"/>
      <c r="D762" s="236"/>
      <c r="E762" s="236"/>
      <c r="F762" s="236"/>
      <c r="G762" s="236"/>
      <c r="H762" s="236"/>
      <c r="I762" s="236"/>
      <c r="J762" s="236"/>
      <c r="K762" s="236"/>
      <c r="L762" s="236"/>
      <c r="M762" s="236"/>
      <c r="N762" s="237"/>
      <c r="O762" s="238"/>
      <c r="P762" s="239"/>
      <c r="Q762" s="236"/>
      <c r="R762" s="239"/>
      <c r="S762" s="236"/>
      <c r="T762" s="239"/>
      <c r="U762" s="236"/>
      <c r="V762" s="239"/>
      <c r="W762" s="236"/>
      <c r="X762" s="239"/>
      <c r="Y762" s="236"/>
      <c r="Z762" s="239"/>
      <c r="AA762" s="236"/>
      <c r="AB762" s="239"/>
      <c r="AC762" s="236"/>
      <c r="AD762" s="80"/>
      <c r="AE762" s="80"/>
      <c r="AF762" s="80"/>
      <c r="AG762" s="80"/>
      <c r="AH762" s="239"/>
      <c r="AI762" s="236"/>
    </row>
    <row r="763" spans="3:35">
      <c r="C763" s="221"/>
      <c r="D763" s="236"/>
      <c r="E763" s="236"/>
      <c r="F763" s="236"/>
      <c r="G763" s="236"/>
      <c r="H763" s="236"/>
      <c r="I763" s="236"/>
      <c r="J763" s="236"/>
      <c r="K763" s="236"/>
      <c r="L763" s="236"/>
      <c r="M763" s="236"/>
      <c r="N763" s="237"/>
      <c r="O763" s="238"/>
      <c r="P763" s="239"/>
      <c r="Q763" s="236"/>
      <c r="R763" s="239"/>
      <c r="S763" s="236"/>
      <c r="T763" s="239"/>
      <c r="U763" s="236"/>
      <c r="V763" s="239"/>
      <c r="W763" s="236"/>
      <c r="X763" s="239"/>
      <c r="Y763" s="236"/>
      <c r="Z763" s="239"/>
      <c r="AA763" s="236"/>
      <c r="AB763" s="239"/>
      <c r="AC763" s="236"/>
      <c r="AD763" s="80"/>
      <c r="AE763" s="80"/>
      <c r="AF763" s="80"/>
      <c r="AG763" s="80"/>
      <c r="AH763" s="239"/>
      <c r="AI763" s="236"/>
    </row>
    <row r="764" spans="3:35">
      <c r="C764" s="221"/>
      <c r="D764" s="236"/>
      <c r="E764" s="236"/>
      <c r="F764" s="236"/>
      <c r="G764" s="236"/>
      <c r="H764" s="236"/>
      <c r="I764" s="236"/>
      <c r="J764" s="236"/>
      <c r="K764" s="236"/>
      <c r="L764" s="236"/>
      <c r="M764" s="236"/>
      <c r="N764" s="237"/>
      <c r="O764" s="238"/>
      <c r="P764" s="239"/>
      <c r="Q764" s="236"/>
      <c r="R764" s="239"/>
      <c r="S764" s="236"/>
      <c r="T764" s="239"/>
      <c r="U764" s="236"/>
      <c r="V764" s="239"/>
      <c r="W764" s="236"/>
      <c r="X764" s="239"/>
      <c r="Y764" s="236"/>
      <c r="Z764" s="239"/>
      <c r="AA764" s="236"/>
      <c r="AB764" s="239"/>
      <c r="AC764" s="236"/>
      <c r="AD764" s="80"/>
      <c r="AE764" s="80"/>
      <c r="AF764" s="80"/>
      <c r="AG764" s="80"/>
      <c r="AH764" s="239"/>
      <c r="AI764" s="236"/>
    </row>
    <row r="765" spans="3:35">
      <c r="C765" s="221"/>
      <c r="D765" s="236"/>
      <c r="E765" s="236"/>
      <c r="F765" s="236"/>
      <c r="G765" s="236"/>
      <c r="H765" s="236"/>
      <c r="I765" s="236"/>
      <c r="J765" s="236"/>
      <c r="K765" s="236"/>
      <c r="L765" s="236"/>
      <c r="M765" s="236"/>
      <c r="N765" s="237"/>
      <c r="O765" s="238"/>
      <c r="P765" s="239"/>
      <c r="Q765" s="236"/>
      <c r="R765" s="239"/>
      <c r="S765" s="236"/>
      <c r="T765" s="239"/>
      <c r="U765" s="236"/>
      <c r="V765" s="239"/>
      <c r="W765" s="236"/>
      <c r="X765" s="239"/>
      <c r="Y765" s="236"/>
      <c r="Z765" s="239"/>
      <c r="AA765" s="236"/>
      <c r="AB765" s="239"/>
      <c r="AC765" s="236"/>
      <c r="AD765" s="80"/>
      <c r="AE765" s="80"/>
      <c r="AF765" s="80"/>
      <c r="AG765" s="80"/>
      <c r="AH765" s="239"/>
      <c r="AI765" s="236"/>
    </row>
    <row r="766" spans="3:35">
      <c r="C766" s="221"/>
      <c r="D766" s="236"/>
      <c r="E766" s="236"/>
      <c r="F766" s="236"/>
      <c r="G766" s="236"/>
      <c r="H766" s="236"/>
      <c r="I766" s="236"/>
      <c r="J766" s="236"/>
      <c r="K766" s="236"/>
      <c r="L766" s="236"/>
      <c r="M766" s="236"/>
      <c r="N766" s="237"/>
      <c r="O766" s="238"/>
      <c r="P766" s="239"/>
      <c r="Q766" s="236"/>
      <c r="R766" s="239"/>
      <c r="S766" s="236"/>
      <c r="T766" s="239"/>
      <c r="U766" s="236"/>
      <c r="V766" s="239"/>
      <c r="W766" s="236"/>
      <c r="X766" s="239"/>
      <c r="Y766" s="236"/>
      <c r="Z766" s="239"/>
      <c r="AA766" s="236"/>
      <c r="AB766" s="239"/>
      <c r="AC766" s="236"/>
      <c r="AD766" s="80"/>
      <c r="AE766" s="80"/>
      <c r="AF766" s="80"/>
      <c r="AG766" s="80"/>
      <c r="AH766" s="239"/>
      <c r="AI766" s="236"/>
    </row>
    <row r="767" spans="3:35">
      <c r="C767" s="221"/>
      <c r="D767" s="236"/>
      <c r="E767" s="236"/>
      <c r="F767" s="236"/>
      <c r="G767" s="236"/>
      <c r="H767" s="236"/>
      <c r="I767" s="236"/>
      <c r="J767" s="236"/>
      <c r="K767" s="236"/>
      <c r="L767" s="236"/>
      <c r="M767" s="236"/>
      <c r="N767" s="237"/>
      <c r="O767" s="238"/>
      <c r="P767" s="239"/>
      <c r="Q767" s="236"/>
      <c r="R767" s="239"/>
      <c r="S767" s="236"/>
      <c r="T767" s="239"/>
      <c r="U767" s="236"/>
      <c r="V767" s="239"/>
      <c r="W767" s="236"/>
      <c r="X767" s="239"/>
      <c r="Y767" s="236"/>
      <c r="Z767" s="239"/>
      <c r="AA767" s="236"/>
      <c r="AB767" s="239"/>
      <c r="AC767" s="236"/>
      <c r="AD767" s="80"/>
      <c r="AE767" s="80"/>
      <c r="AF767" s="80"/>
      <c r="AG767" s="80"/>
      <c r="AH767" s="239"/>
      <c r="AI767" s="236"/>
    </row>
    <row r="768" spans="3:35">
      <c r="C768" s="221"/>
      <c r="D768" s="236"/>
      <c r="E768" s="236"/>
      <c r="F768" s="236"/>
      <c r="G768" s="236"/>
      <c r="H768" s="236"/>
      <c r="I768" s="236"/>
      <c r="J768" s="236"/>
      <c r="K768" s="236"/>
      <c r="L768" s="236"/>
      <c r="M768" s="236"/>
      <c r="N768" s="237"/>
      <c r="O768" s="238"/>
      <c r="P768" s="239"/>
      <c r="Q768" s="236"/>
      <c r="R768" s="239"/>
      <c r="S768" s="236"/>
      <c r="T768" s="239"/>
      <c r="U768" s="236"/>
      <c r="V768" s="239"/>
      <c r="W768" s="236"/>
      <c r="X768" s="239"/>
      <c r="Y768" s="236"/>
      <c r="Z768" s="239"/>
      <c r="AA768" s="236"/>
      <c r="AB768" s="239"/>
      <c r="AC768" s="236"/>
      <c r="AD768" s="80"/>
      <c r="AE768" s="80"/>
      <c r="AF768" s="80"/>
      <c r="AG768" s="80"/>
      <c r="AH768" s="239"/>
      <c r="AI768" s="236"/>
    </row>
    <row r="769" spans="3:35">
      <c r="C769" s="221"/>
      <c r="D769" s="236"/>
      <c r="E769" s="236"/>
      <c r="F769" s="236"/>
      <c r="G769" s="236"/>
      <c r="H769" s="236"/>
      <c r="I769" s="236"/>
      <c r="J769" s="236"/>
      <c r="K769" s="236"/>
      <c r="L769" s="236"/>
      <c r="M769" s="236"/>
      <c r="N769" s="237"/>
      <c r="O769" s="238"/>
      <c r="P769" s="239"/>
      <c r="Q769" s="236"/>
      <c r="R769" s="239"/>
      <c r="S769" s="236"/>
      <c r="T769" s="239"/>
      <c r="U769" s="236"/>
      <c r="V769" s="239"/>
      <c r="W769" s="236"/>
      <c r="X769" s="239"/>
      <c r="Y769" s="236"/>
      <c r="Z769" s="239"/>
      <c r="AA769" s="236"/>
      <c r="AB769" s="239"/>
      <c r="AC769" s="236"/>
      <c r="AD769" s="80"/>
      <c r="AE769" s="80"/>
      <c r="AF769" s="80"/>
      <c r="AG769" s="80"/>
      <c r="AH769" s="239"/>
      <c r="AI769" s="236"/>
    </row>
    <row r="770" spans="3:35">
      <c r="C770" s="221"/>
      <c r="D770" s="236"/>
      <c r="E770" s="236"/>
      <c r="F770" s="236"/>
      <c r="G770" s="236"/>
      <c r="H770" s="236"/>
      <c r="I770" s="236"/>
      <c r="J770" s="236"/>
      <c r="K770" s="236"/>
      <c r="L770" s="236"/>
      <c r="M770" s="236"/>
      <c r="N770" s="237"/>
      <c r="O770" s="238"/>
      <c r="P770" s="239"/>
      <c r="Q770" s="236"/>
      <c r="R770" s="239"/>
      <c r="S770" s="236"/>
      <c r="T770" s="239"/>
      <c r="U770" s="236"/>
      <c r="V770" s="239"/>
      <c r="W770" s="236"/>
      <c r="X770" s="239"/>
      <c r="Y770" s="236"/>
      <c r="Z770" s="239"/>
      <c r="AA770" s="236"/>
      <c r="AB770" s="239"/>
      <c r="AC770" s="236"/>
      <c r="AD770" s="80"/>
      <c r="AE770" s="80"/>
      <c r="AF770" s="80"/>
      <c r="AG770" s="80"/>
      <c r="AH770" s="239"/>
      <c r="AI770" s="236"/>
    </row>
    <row r="771" spans="3:35">
      <c r="C771" s="221"/>
      <c r="D771" s="236"/>
      <c r="E771" s="236"/>
      <c r="F771" s="236"/>
      <c r="G771" s="236"/>
      <c r="H771" s="236"/>
      <c r="I771" s="236"/>
      <c r="J771" s="236"/>
      <c r="K771" s="236"/>
      <c r="L771" s="236"/>
      <c r="M771" s="236"/>
      <c r="N771" s="237"/>
      <c r="O771" s="238"/>
      <c r="P771" s="239"/>
      <c r="Q771" s="236"/>
      <c r="R771" s="239"/>
      <c r="S771" s="236"/>
      <c r="T771" s="239"/>
      <c r="U771" s="236"/>
      <c r="V771" s="239"/>
      <c r="W771" s="236"/>
      <c r="X771" s="239"/>
      <c r="Y771" s="236"/>
      <c r="Z771" s="239"/>
      <c r="AA771" s="236"/>
      <c r="AB771" s="239"/>
      <c r="AC771" s="236"/>
      <c r="AD771" s="80"/>
      <c r="AE771" s="80"/>
      <c r="AF771" s="80"/>
      <c r="AG771" s="80"/>
      <c r="AH771" s="239"/>
      <c r="AI771" s="236"/>
    </row>
    <row r="772" spans="3:35">
      <c r="C772" s="221"/>
      <c r="D772" s="236"/>
      <c r="E772" s="236"/>
      <c r="F772" s="236"/>
      <c r="G772" s="236"/>
      <c r="H772" s="236"/>
      <c r="I772" s="236"/>
      <c r="J772" s="236"/>
      <c r="K772" s="236"/>
      <c r="L772" s="236"/>
      <c r="M772" s="236"/>
      <c r="N772" s="237"/>
      <c r="O772" s="238"/>
      <c r="P772" s="239"/>
      <c r="Q772" s="236"/>
      <c r="R772" s="239"/>
      <c r="S772" s="236"/>
      <c r="T772" s="239"/>
      <c r="U772" s="236"/>
      <c r="V772" s="239"/>
      <c r="W772" s="236"/>
      <c r="X772" s="239"/>
      <c r="Y772" s="236"/>
      <c r="Z772" s="239"/>
      <c r="AA772" s="236"/>
      <c r="AB772" s="239"/>
      <c r="AC772" s="236"/>
      <c r="AD772" s="80"/>
      <c r="AE772" s="80"/>
      <c r="AF772" s="80"/>
      <c r="AG772" s="80"/>
      <c r="AH772" s="239"/>
      <c r="AI772" s="236"/>
    </row>
    <row r="773" spans="3:35">
      <c r="C773" s="221"/>
      <c r="D773" s="236"/>
      <c r="E773" s="236"/>
      <c r="F773" s="236"/>
      <c r="G773" s="236"/>
      <c r="H773" s="236"/>
      <c r="I773" s="236"/>
      <c r="J773" s="236"/>
      <c r="K773" s="236"/>
      <c r="L773" s="236"/>
      <c r="M773" s="236"/>
      <c r="N773" s="237"/>
      <c r="O773" s="238"/>
      <c r="P773" s="239"/>
      <c r="Q773" s="236"/>
      <c r="R773" s="239"/>
      <c r="S773" s="236"/>
      <c r="T773" s="239"/>
      <c r="U773" s="236"/>
      <c r="V773" s="239"/>
      <c r="W773" s="236"/>
      <c r="X773" s="239"/>
      <c r="Y773" s="236"/>
      <c r="Z773" s="239"/>
      <c r="AA773" s="236"/>
      <c r="AB773" s="239"/>
      <c r="AC773" s="236"/>
      <c r="AD773" s="80"/>
      <c r="AE773" s="80"/>
      <c r="AF773" s="80"/>
      <c r="AG773" s="80"/>
      <c r="AH773" s="239"/>
      <c r="AI773" s="236"/>
    </row>
    <row r="774" spans="3:35">
      <c r="C774" s="221"/>
      <c r="D774" s="236"/>
      <c r="E774" s="236"/>
      <c r="F774" s="236"/>
      <c r="G774" s="236"/>
      <c r="H774" s="236"/>
      <c r="I774" s="236"/>
      <c r="J774" s="236"/>
      <c r="K774" s="236"/>
      <c r="L774" s="236"/>
      <c r="M774" s="236"/>
      <c r="N774" s="237"/>
      <c r="O774" s="238"/>
      <c r="P774" s="239"/>
      <c r="Q774" s="236"/>
      <c r="R774" s="239"/>
      <c r="S774" s="236"/>
      <c r="T774" s="239"/>
      <c r="U774" s="236"/>
      <c r="V774" s="239"/>
      <c r="W774" s="236"/>
      <c r="X774" s="239"/>
      <c r="Y774" s="236"/>
      <c r="Z774" s="239"/>
      <c r="AA774" s="236"/>
      <c r="AB774" s="239"/>
      <c r="AC774" s="236"/>
      <c r="AD774" s="80"/>
      <c r="AE774" s="80"/>
      <c r="AF774" s="80"/>
      <c r="AG774" s="80"/>
      <c r="AH774" s="239"/>
      <c r="AI774" s="236"/>
    </row>
    <row r="775" spans="3:35">
      <c r="C775" s="221"/>
      <c r="D775" s="236"/>
      <c r="E775" s="236"/>
      <c r="F775" s="236"/>
      <c r="G775" s="236"/>
      <c r="H775" s="236"/>
      <c r="I775" s="236"/>
      <c r="J775" s="236"/>
      <c r="K775" s="236"/>
      <c r="L775" s="236"/>
      <c r="M775" s="236"/>
      <c r="N775" s="237"/>
      <c r="O775" s="238"/>
      <c r="P775" s="239"/>
      <c r="Q775" s="236"/>
      <c r="R775" s="239"/>
      <c r="S775" s="236"/>
      <c r="T775" s="239"/>
      <c r="U775" s="236"/>
      <c r="V775" s="239"/>
      <c r="W775" s="236"/>
      <c r="X775" s="239"/>
      <c r="Y775" s="236"/>
      <c r="Z775" s="239"/>
      <c r="AA775" s="236"/>
      <c r="AB775" s="239"/>
      <c r="AC775" s="236"/>
      <c r="AD775" s="80"/>
      <c r="AE775" s="80"/>
      <c r="AF775" s="80"/>
      <c r="AG775" s="80"/>
      <c r="AH775" s="239"/>
      <c r="AI775" s="236"/>
    </row>
    <row r="776" spans="3:35">
      <c r="C776" s="221"/>
      <c r="D776" s="236"/>
      <c r="E776" s="236"/>
      <c r="F776" s="236"/>
      <c r="G776" s="236"/>
      <c r="H776" s="236"/>
      <c r="I776" s="236"/>
      <c r="J776" s="236"/>
      <c r="K776" s="236"/>
      <c r="L776" s="236"/>
      <c r="M776" s="236"/>
      <c r="N776" s="237"/>
      <c r="O776" s="238"/>
      <c r="P776" s="239"/>
      <c r="Q776" s="236"/>
      <c r="R776" s="239"/>
      <c r="S776" s="236"/>
      <c r="T776" s="239"/>
      <c r="U776" s="236"/>
      <c r="V776" s="239"/>
      <c r="W776" s="236"/>
      <c r="X776" s="239"/>
      <c r="Y776" s="236"/>
      <c r="Z776" s="239"/>
      <c r="AA776" s="236"/>
      <c r="AB776" s="239"/>
      <c r="AC776" s="236"/>
      <c r="AD776" s="80"/>
      <c r="AE776" s="80"/>
      <c r="AF776" s="80"/>
      <c r="AG776" s="80"/>
      <c r="AH776" s="239"/>
      <c r="AI776" s="236"/>
    </row>
    <row r="777" spans="3:35">
      <c r="C777" s="221"/>
      <c r="D777" s="236"/>
      <c r="E777" s="236"/>
      <c r="F777" s="236"/>
      <c r="G777" s="236"/>
      <c r="H777" s="236"/>
      <c r="I777" s="236"/>
      <c r="J777" s="236"/>
      <c r="K777" s="236"/>
      <c r="L777" s="236"/>
      <c r="M777" s="236"/>
      <c r="N777" s="237"/>
      <c r="O777" s="238"/>
      <c r="P777" s="239"/>
      <c r="Q777" s="236"/>
      <c r="R777" s="239"/>
      <c r="S777" s="236"/>
      <c r="T777" s="239"/>
      <c r="U777" s="236"/>
      <c r="V777" s="239"/>
      <c r="W777" s="236"/>
      <c r="X777" s="239"/>
      <c r="Y777" s="236"/>
      <c r="Z777" s="239"/>
      <c r="AA777" s="236"/>
      <c r="AB777" s="239"/>
      <c r="AC777" s="236"/>
      <c r="AD777" s="80"/>
      <c r="AE777" s="80"/>
      <c r="AF777" s="80"/>
      <c r="AG777" s="80"/>
      <c r="AH777" s="239"/>
      <c r="AI777" s="236"/>
    </row>
    <row r="778" spans="3:35">
      <c r="C778" s="221"/>
      <c r="D778" s="236"/>
      <c r="E778" s="236"/>
      <c r="F778" s="236"/>
      <c r="G778" s="236"/>
      <c r="H778" s="236"/>
      <c r="I778" s="236"/>
      <c r="J778" s="236"/>
      <c r="K778" s="236"/>
      <c r="L778" s="236"/>
      <c r="M778" s="236"/>
      <c r="N778" s="237"/>
      <c r="O778" s="238"/>
      <c r="P778" s="239"/>
      <c r="Q778" s="236"/>
      <c r="R778" s="239"/>
      <c r="S778" s="236"/>
      <c r="T778" s="239"/>
      <c r="U778" s="236"/>
      <c r="V778" s="239"/>
      <c r="W778" s="236"/>
      <c r="X778" s="239"/>
      <c r="Y778" s="236"/>
      <c r="Z778" s="239"/>
      <c r="AA778" s="236"/>
      <c r="AB778" s="239"/>
      <c r="AC778" s="236"/>
      <c r="AD778" s="80"/>
      <c r="AE778" s="80"/>
      <c r="AF778" s="80"/>
      <c r="AG778" s="80"/>
      <c r="AH778" s="239"/>
      <c r="AI778" s="236"/>
    </row>
    <row r="779" spans="3:35">
      <c r="C779" s="221"/>
      <c r="D779" s="236"/>
      <c r="E779" s="236"/>
      <c r="F779" s="236"/>
      <c r="G779" s="236"/>
      <c r="H779" s="236"/>
      <c r="I779" s="236"/>
      <c r="J779" s="236"/>
      <c r="K779" s="236"/>
      <c r="L779" s="236"/>
      <c r="M779" s="236"/>
      <c r="N779" s="237"/>
      <c r="O779" s="238"/>
      <c r="P779" s="239"/>
      <c r="Q779" s="236"/>
      <c r="R779" s="239"/>
      <c r="S779" s="236"/>
      <c r="T779" s="239"/>
      <c r="U779" s="236"/>
      <c r="V779" s="239"/>
      <c r="W779" s="236"/>
      <c r="X779" s="239"/>
      <c r="Y779" s="236"/>
      <c r="Z779" s="239"/>
      <c r="AA779" s="236"/>
      <c r="AB779" s="239"/>
      <c r="AC779" s="236"/>
      <c r="AD779" s="80"/>
      <c r="AE779" s="80"/>
      <c r="AF779" s="80"/>
      <c r="AG779" s="80"/>
      <c r="AH779" s="239"/>
      <c r="AI779" s="236"/>
    </row>
    <row r="780" spans="3:35">
      <c r="C780" s="221"/>
      <c r="D780" s="236"/>
      <c r="E780" s="236"/>
      <c r="F780" s="236"/>
      <c r="G780" s="236"/>
      <c r="H780" s="236"/>
      <c r="I780" s="236"/>
      <c r="J780" s="236"/>
      <c r="K780" s="236"/>
      <c r="L780" s="236"/>
      <c r="M780" s="236"/>
      <c r="N780" s="237"/>
      <c r="O780" s="238"/>
      <c r="P780" s="239"/>
      <c r="Q780" s="236"/>
      <c r="R780" s="239"/>
      <c r="S780" s="236"/>
      <c r="T780" s="239"/>
      <c r="U780" s="236"/>
      <c r="V780" s="239"/>
      <c r="W780" s="236"/>
      <c r="X780" s="239"/>
      <c r="Y780" s="236"/>
      <c r="Z780" s="239"/>
      <c r="AA780" s="236"/>
      <c r="AB780" s="239"/>
      <c r="AC780" s="236"/>
      <c r="AD780" s="80"/>
      <c r="AE780" s="80"/>
      <c r="AF780" s="80"/>
      <c r="AG780" s="80"/>
      <c r="AH780" s="239"/>
      <c r="AI780" s="236"/>
    </row>
    <row r="781" spans="3:35">
      <c r="C781" s="221"/>
      <c r="D781" s="236"/>
      <c r="E781" s="236"/>
      <c r="F781" s="236"/>
      <c r="G781" s="236"/>
      <c r="H781" s="236"/>
      <c r="I781" s="236"/>
      <c r="J781" s="236"/>
      <c r="K781" s="236"/>
      <c r="L781" s="236"/>
      <c r="M781" s="236"/>
      <c r="N781" s="237"/>
      <c r="O781" s="238"/>
      <c r="P781" s="239"/>
      <c r="Q781" s="236"/>
      <c r="R781" s="239"/>
      <c r="S781" s="236"/>
      <c r="T781" s="239"/>
      <c r="U781" s="236"/>
      <c r="V781" s="239"/>
      <c r="W781" s="236"/>
      <c r="X781" s="239"/>
      <c r="Y781" s="236"/>
      <c r="Z781" s="239"/>
      <c r="AA781" s="236"/>
      <c r="AB781" s="239"/>
      <c r="AC781" s="236"/>
      <c r="AD781" s="80"/>
      <c r="AE781" s="80"/>
      <c r="AF781" s="80"/>
      <c r="AG781" s="80"/>
      <c r="AH781" s="239"/>
      <c r="AI781" s="236"/>
    </row>
    <row r="782" spans="3:35">
      <c r="C782" s="221"/>
      <c r="D782" s="236"/>
      <c r="E782" s="236"/>
      <c r="F782" s="236"/>
      <c r="G782" s="236"/>
      <c r="H782" s="236"/>
      <c r="I782" s="236"/>
      <c r="J782" s="236"/>
      <c r="K782" s="236"/>
      <c r="L782" s="236"/>
      <c r="M782" s="236"/>
      <c r="N782" s="237"/>
      <c r="O782" s="238"/>
      <c r="P782" s="239"/>
      <c r="Q782" s="236"/>
      <c r="R782" s="239"/>
      <c r="S782" s="236"/>
      <c r="T782" s="239"/>
      <c r="U782" s="236"/>
      <c r="V782" s="239"/>
      <c r="W782" s="236"/>
      <c r="X782" s="239"/>
      <c r="Y782" s="236"/>
      <c r="Z782" s="239"/>
      <c r="AA782" s="236"/>
      <c r="AB782" s="239"/>
      <c r="AC782" s="236"/>
      <c r="AD782" s="80"/>
      <c r="AE782" s="80"/>
      <c r="AF782" s="80"/>
      <c r="AG782" s="80"/>
      <c r="AH782" s="239"/>
      <c r="AI782" s="236"/>
    </row>
    <row r="783" spans="3:35">
      <c r="C783" s="221"/>
      <c r="D783" s="236"/>
      <c r="E783" s="236"/>
      <c r="F783" s="236"/>
      <c r="G783" s="236"/>
      <c r="H783" s="236"/>
      <c r="I783" s="236"/>
      <c r="J783" s="236"/>
      <c r="K783" s="236"/>
      <c r="L783" s="236"/>
      <c r="M783" s="236"/>
      <c r="N783" s="237"/>
      <c r="O783" s="238"/>
      <c r="P783" s="239"/>
      <c r="Q783" s="236"/>
      <c r="R783" s="239"/>
      <c r="S783" s="236"/>
      <c r="T783" s="239"/>
      <c r="U783" s="236"/>
      <c r="V783" s="239"/>
      <c r="W783" s="236"/>
      <c r="X783" s="239"/>
      <c r="Y783" s="236"/>
      <c r="Z783" s="239"/>
      <c r="AA783" s="236"/>
      <c r="AB783" s="239"/>
      <c r="AC783" s="236"/>
      <c r="AD783" s="80"/>
      <c r="AE783" s="80"/>
      <c r="AF783" s="80"/>
      <c r="AG783" s="80"/>
      <c r="AH783" s="239"/>
      <c r="AI783" s="236"/>
    </row>
    <row r="784" spans="3:35">
      <c r="C784" s="221"/>
      <c r="D784" s="236"/>
      <c r="E784" s="236"/>
      <c r="F784" s="236"/>
      <c r="G784" s="236"/>
      <c r="H784" s="236"/>
      <c r="I784" s="236"/>
      <c r="J784" s="236"/>
      <c r="K784" s="236"/>
      <c r="L784" s="236"/>
      <c r="M784" s="236"/>
      <c r="N784" s="237"/>
      <c r="O784" s="238"/>
      <c r="P784" s="239"/>
      <c r="Q784" s="236"/>
      <c r="R784" s="239"/>
      <c r="S784" s="236"/>
      <c r="T784" s="239"/>
      <c r="U784" s="236"/>
      <c r="V784" s="239"/>
      <c r="W784" s="236"/>
      <c r="X784" s="239"/>
      <c r="Y784" s="236"/>
      <c r="Z784" s="239"/>
      <c r="AA784" s="236"/>
      <c r="AB784" s="239"/>
      <c r="AC784" s="236"/>
      <c r="AD784" s="80"/>
      <c r="AE784" s="80"/>
      <c r="AF784" s="80"/>
      <c r="AG784" s="80"/>
      <c r="AH784" s="239"/>
      <c r="AI784" s="236"/>
    </row>
    <row r="785" spans="3:35">
      <c r="C785" s="221"/>
      <c r="D785" s="236"/>
      <c r="E785" s="236"/>
      <c r="F785" s="236"/>
      <c r="G785" s="236"/>
      <c r="H785" s="236"/>
      <c r="I785" s="236"/>
      <c r="J785" s="236"/>
      <c r="K785" s="236"/>
      <c r="L785" s="236"/>
      <c r="M785" s="236"/>
      <c r="N785" s="237"/>
      <c r="O785" s="238"/>
      <c r="P785" s="239"/>
      <c r="Q785" s="236"/>
      <c r="R785" s="239"/>
      <c r="S785" s="236"/>
      <c r="T785" s="239"/>
      <c r="U785" s="236"/>
      <c r="V785" s="239"/>
      <c r="W785" s="236"/>
      <c r="X785" s="239"/>
      <c r="Y785" s="236"/>
      <c r="Z785" s="239"/>
      <c r="AA785" s="236"/>
      <c r="AB785" s="239"/>
      <c r="AC785" s="236"/>
      <c r="AD785" s="80"/>
      <c r="AE785" s="80"/>
      <c r="AF785" s="80"/>
      <c r="AG785" s="80"/>
      <c r="AH785" s="239"/>
      <c r="AI785" s="236"/>
    </row>
    <row r="786" spans="3:35">
      <c r="C786" s="221"/>
      <c r="D786" s="236"/>
      <c r="E786" s="236"/>
      <c r="F786" s="236"/>
      <c r="G786" s="236"/>
      <c r="H786" s="236"/>
      <c r="I786" s="236"/>
      <c r="J786" s="236"/>
      <c r="K786" s="236"/>
      <c r="L786" s="236"/>
      <c r="M786" s="236"/>
      <c r="N786" s="237"/>
      <c r="O786" s="238"/>
      <c r="P786" s="239"/>
      <c r="Q786" s="236"/>
      <c r="R786" s="239"/>
      <c r="S786" s="236"/>
      <c r="T786" s="239"/>
      <c r="U786" s="236"/>
      <c r="V786" s="239"/>
      <c r="W786" s="236"/>
      <c r="X786" s="239"/>
      <c r="Y786" s="236"/>
      <c r="Z786" s="239"/>
      <c r="AA786" s="236"/>
      <c r="AB786" s="239"/>
      <c r="AC786" s="236"/>
      <c r="AD786" s="80"/>
      <c r="AE786" s="80"/>
      <c r="AF786" s="80"/>
      <c r="AG786" s="80"/>
      <c r="AH786" s="239"/>
      <c r="AI786" s="236"/>
    </row>
    <row r="787" spans="3:35">
      <c r="C787" s="221"/>
      <c r="D787" s="236"/>
      <c r="E787" s="236"/>
      <c r="F787" s="236"/>
      <c r="G787" s="236"/>
      <c r="H787" s="236"/>
      <c r="I787" s="236"/>
      <c r="J787" s="236"/>
      <c r="K787" s="236"/>
      <c r="L787" s="236"/>
      <c r="M787" s="236"/>
      <c r="N787" s="237"/>
      <c r="O787" s="238"/>
      <c r="P787" s="239"/>
      <c r="Q787" s="236"/>
      <c r="R787" s="239"/>
      <c r="S787" s="236"/>
      <c r="T787" s="239"/>
      <c r="U787" s="236"/>
      <c r="V787" s="239"/>
      <c r="W787" s="236"/>
      <c r="X787" s="239"/>
      <c r="Y787" s="236"/>
      <c r="Z787" s="239"/>
      <c r="AA787" s="236"/>
      <c r="AB787" s="239"/>
      <c r="AC787" s="236"/>
      <c r="AD787" s="80"/>
      <c r="AE787" s="80"/>
      <c r="AF787" s="80"/>
      <c r="AG787" s="80"/>
      <c r="AH787" s="239"/>
      <c r="AI787" s="236"/>
    </row>
    <row r="788" spans="3:35">
      <c r="C788" s="221"/>
      <c r="D788" s="236"/>
      <c r="E788" s="236"/>
      <c r="F788" s="236"/>
      <c r="G788" s="236"/>
      <c r="H788" s="236"/>
      <c r="I788" s="236"/>
      <c r="J788" s="236"/>
      <c r="K788" s="236"/>
      <c r="L788" s="236"/>
      <c r="M788" s="236"/>
      <c r="N788" s="237"/>
      <c r="O788" s="238"/>
      <c r="P788" s="239"/>
      <c r="Q788" s="236"/>
      <c r="R788" s="239"/>
      <c r="S788" s="236"/>
      <c r="T788" s="239"/>
      <c r="U788" s="236"/>
      <c r="V788" s="239"/>
      <c r="W788" s="236"/>
      <c r="X788" s="239"/>
      <c r="Y788" s="236"/>
      <c r="Z788" s="239"/>
      <c r="AA788" s="236"/>
      <c r="AB788" s="239"/>
      <c r="AC788" s="236"/>
      <c r="AD788" s="80"/>
      <c r="AE788" s="80"/>
      <c r="AF788" s="80"/>
      <c r="AG788" s="80"/>
      <c r="AH788" s="239"/>
      <c r="AI788" s="236"/>
    </row>
    <row r="789" spans="3:35">
      <c r="C789" s="221"/>
      <c r="D789" s="236"/>
      <c r="E789" s="236"/>
      <c r="F789" s="236"/>
      <c r="G789" s="236"/>
      <c r="H789" s="236"/>
      <c r="I789" s="236"/>
      <c r="J789" s="236"/>
      <c r="K789" s="236"/>
      <c r="L789" s="236"/>
      <c r="M789" s="236"/>
      <c r="N789" s="237"/>
      <c r="O789" s="238"/>
      <c r="P789" s="239"/>
      <c r="Q789" s="236"/>
      <c r="R789" s="239"/>
      <c r="S789" s="236"/>
      <c r="T789" s="239"/>
      <c r="U789" s="236"/>
      <c r="V789" s="239"/>
      <c r="W789" s="236"/>
      <c r="X789" s="239"/>
      <c r="Y789" s="236"/>
      <c r="Z789" s="239"/>
      <c r="AA789" s="236"/>
      <c r="AB789" s="239"/>
      <c r="AC789" s="236"/>
      <c r="AD789" s="80"/>
      <c r="AE789" s="80"/>
      <c r="AF789" s="80"/>
      <c r="AG789" s="80"/>
      <c r="AH789" s="239"/>
      <c r="AI789" s="236"/>
    </row>
    <row r="790" spans="3:35">
      <c r="C790" s="221"/>
      <c r="D790" s="236"/>
      <c r="E790" s="236"/>
      <c r="F790" s="236"/>
      <c r="G790" s="236"/>
      <c r="H790" s="236"/>
      <c r="I790" s="236"/>
      <c r="J790" s="236"/>
      <c r="K790" s="236"/>
      <c r="L790" s="236"/>
      <c r="M790" s="236"/>
      <c r="N790" s="237"/>
      <c r="O790" s="238"/>
      <c r="P790" s="239"/>
      <c r="Q790" s="236"/>
      <c r="R790" s="239"/>
      <c r="S790" s="236"/>
      <c r="T790" s="239"/>
      <c r="U790" s="236"/>
      <c r="V790" s="239"/>
      <c r="W790" s="236"/>
      <c r="X790" s="239"/>
      <c r="Y790" s="236"/>
      <c r="Z790" s="239"/>
      <c r="AA790" s="236"/>
      <c r="AB790" s="239"/>
      <c r="AC790" s="236"/>
      <c r="AD790" s="80"/>
      <c r="AE790" s="80"/>
      <c r="AF790" s="80"/>
      <c r="AG790" s="80"/>
      <c r="AH790" s="239"/>
      <c r="AI790" s="236"/>
    </row>
    <row r="791" spans="3:35">
      <c r="C791" s="221"/>
      <c r="D791" s="236"/>
      <c r="E791" s="236"/>
      <c r="F791" s="236"/>
      <c r="G791" s="236"/>
      <c r="H791" s="236"/>
      <c r="I791" s="236"/>
      <c r="J791" s="236"/>
      <c r="K791" s="236"/>
      <c r="L791" s="236"/>
      <c r="M791" s="236"/>
      <c r="N791" s="237"/>
      <c r="O791" s="238"/>
      <c r="P791" s="239"/>
      <c r="Q791" s="236"/>
      <c r="R791" s="239"/>
      <c r="S791" s="236"/>
      <c r="T791" s="239"/>
      <c r="U791" s="236"/>
      <c r="V791" s="239"/>
      <c r="W791" s="236"/>
      <c r="X791" s="239"/>
      <c r="Y791" s="236"/>
      <c r="Z791" s="239"/>
      <c r="AA791" s="236"/>
      <c r="AB791" s="239"/>
      <c r="AC791" s="236"/>
      <c r="AD791" s="80"/>
      <c r="AE791" s="80"/>
      <c r="AF791" s="80"/>
      <c r="AG791" s="80"/>
      <c r="AH791" s="239"/>
      <c r="AI791" s="236"/>
    </row>
    <row r="792" spans="3:35">
      <c r="C792" s="221"/>
      <c r="D792" s="236"/>
      <c r="E792" s="236"/>
      <c r="F792" s="236"/>
      <c r="G792" s="236"/>
      <c r="H792" s="236"/>
      <c r="I792" s="236"/>
      <c r="J792" s="236"/>
      <c r="K792" s="236"/>
      <c r="L792" s="236"/>
      <c r="M792" s="236"/>
      <c r="N792" s="237"/>
      <c r="O792" s="238"/>
      <c r="P792" s="239"/>
      <c r="Q792" s="236"/>
      <c r="R792" s="239"/>
      <c r="S792" s="236"/>
      <c r="T792" s="239"/>
      <c r="U792" s="236"/>
      <c r="V792" s="239"/>
      <c r="W792" s="236"/>
      <c r="X792" s="239"/>
      <c r="Y792" s="236"/>
      <c r="Z792" s="239"/>
      <c r="AA792" s="236"/>
      <c r="AB792" s="239"/>
      <c r="AC792" s="236"/>
      <c r="AD792" s="80"/>
      <c r="AE792" s="80"/>
      <c r="AF792" s="80"/>
      <c r="AG792" s="80"/>
      <c r="AH792" s="239"/>
      <c r="AI792" s="236"/>
    </row>
    <row r="793" spans="3:35">
      <c r="C793" s="221"/>
      <c r="D793" s="236"/>
      <c r="E793" s="236"/>
      <c r="F793" s="236"/>
      <c r="G793" s="236"/>
      <c r="H793" s="236"/>
      <c r="I793" s="236"/>
      <c r="J793" s="236"/>
      <c r="K793" s="236"/>
      <c r="L793" s="236"/>
      <c r="M793" s="236"/>
      <c r="N793" s="237"/>
      <c r="O793" s="238"/>
      <c r="P793" s="239"/>
      <c r="Q793" s="236"/>
      <c r="R793" s="239"/>
      <c r="S793" s="236"/>
      <c r="T793" s="239"/>
      <c r="U793" s="236"/>
      <c r="V793" s="239"/>
      <c r="W793" s="236"/>
      <c r="X793" s="239"/>
      <c r="Y793" s="236"/>
      <c r="Z793" s="239"/>
      <c r="AA793" s="236"/>
      <c r="AB793" s="239"/>
      <c r="AC793" s="236"/>
      <c r="AD793" s="80"/>
      <c r="AE793" s="80"/>
      <c r="AF793" s="80"/>
      <c r="AG793" s="80"/>
      <c r="AH793" s="239"/>
      <c r="AI793" s="236"/>
    </row>
    <row r="794" spans="3:35">
      <c r="C794" s="221"/>
      <c r="D794" s="236"/>
      <c r="E794" s="236"/>
      <c r="F794" s="236"/>
      <c r="G794" s="236"/>
      <c r="H794" s="236"/>
      <c r="I794" s="236"/>
      <c r="J794" s="236"/>
      <c r="K794" s="236"/>
      <c r="L794" s="236"/>
      <c r="M794" s="236"/>
      <c r="N794" s="237"/>
      <c r="O794" s="238"/>
      <c r="P794" s="239"/>
      <c r="Q794" s="236"/>
      <c r="R794" s="239"/>
      <c r="S794" s="236"/>
      <c r="T794" s="239"/>
      <c r="U794" s="236"/>
      <c r="V794" s="239"/>
      <c r="W794" s="236"/>
      <c r="X794" s="239"/>
      <c r="Y794" s="236"/>
      <c r="Z794" s="239"/>
      <c r="AA794" s="236"/>
      <c r="AB794" s="239"/>
      <c r="AC794" s="236"/>
      <c r="AD794" s="80"/>
      <c r="AE794" s="80"/>
      <c r="AF794" s="80"/>
      <c r="AG794" s="80"/>
      <c r="AH794" s="239"/>
      <c r="AI794" s="236"/>
    </row>
    <row r="795" spans="3:35">
      <c r="C795" s="221"/>
      <c r="D795" s="236"/>
      <c r="E795" s="236"/>
      <c r="F795" s="236"/>
      <c r="G795" s="236"/>
      <c r="H795" s="236"/>
      <c r="I795" s="236"/>
      <c r="J795" s="236"/>
      <c r="K795" s="236"/>
      <c r="L795" s="236"/>
      <c r="M795" s="236"/>
      <c r="N795" s="237"/>
      <c r="O795" s="238"/>
      <c r="P795" s="239"/>
      <c r="Q795" s="236"/>
      <c r="R795" s="239"/>
      <c r="S795" s="236"/>
      <c r="T795" s="239"/>
      <c r="U795" s="236"/>
      <c r="V795" s="239"/>
      <c r="W795" s="236"/>
      <c r="X795" s="239"/>
      <c r="Y795" s="236"/>
      <c r="Z795" s="239"/>
      <c r="AA795" s="236"/>
      <c r="AB795" s="239"/>
      <c r="AC795" s="236"/>
      <c r="AD795" s="80"/>
      <c r="AE795" s="80"/>
      <c r="AF795" s="80"/>
      <c r="AG795" s="80"/>
      <c r="AH795" s="239"/>
      <c r="AI795" s="236"/>
    </row>
    <row r="796" spans="3:35">
      <c r="C796" s="221"/>
      <c r="D796" s="236"/>
      <c r="E796" s="236"/>
      <c r="F796" s="236"/>
      <c r="G796" s="236"/>
      <c r="H796" s="236"/>
      <c r="I796" s="236"/>
      <c r="J796" s="236"/>
      <c r="K796" s="236"/>
      <c r="L796" s="236"/>
      <c r="M796" s="236"/>
      <c r="N796" s="237"/>
      <c r="O796" s="238"/>
      <c r="P796" s="239"/>
      <c r="Q796" s="236"/>
      <c r="R796" s="239"/>
      <c r="S796" s="236"/>
      <c r="T796" s="239"/>
      <c r="U796" s="236"/>
      <c r="V796" s="239"/>
      <c r="W796" s="236"/>
      <c r="X796" s="239"/>
      <c r="Y796" s="236"/>
      <c r="Z796" s="239"/>
      <c r="AA796" s="236"/>
      <c r="AB796" s="239"/>
      <c r="AC796" s="236"/>
      <c r="AD796" s="80"/>
      <c r="AE796" s="80"/>
      <c r="AF796" s="80"/>
      <c r="AG796" s="80"/>
      <c r="AH796" s="239"/>
      <c r="AI796" s="236"/>
    </row>
    <row r="797" spans="3:35">
      <c r="C797" s="221"/>
      <c r="D797" s="236"/>
      <c r="E797" s="236"/>
      <c r="F797" s="236"/>
      <c r="G797" s="236"/>
      <c r="H797" s="236"/>
      <c r="I797" s="236"/>
      <c r="J797" s="236"/>
      <c r="K797" s="236"/>
      <c r="L797" s="236"/>
      <c r="M797" s="236"/>
      <c r="N797" s="237"/>
      <c r="O797" s="238"/>
      <c r="P797" s="239"/>
      <c r="Q797" s="236"/>
      <c r="R797" s="239"/>
      <c r="S797" s="236"/>
      <c r="T797" s="239"/>
      <c r="U797" s="236"/>
      <c r="V797" s="239"/>
      <c r="W797" s="236"/>
      <c r="X797" s="239"/>
      <c r="Y797" s="236"/>
      <c r="Z797" s="239"/>
      <c r="AA797" s="236"/>
      <c r="AB797" s="239"/>
      <c r="AC797" s="236"/>
      <c r="AD797" s="80"/>
      <c r="AE797" s="80"/>
      <c r="AF797" s="80"/>
      <c r="AG797" s="80"/>
      <c r="AH797" s="239"/>
      <c r="AI797" s="236"/>
    </row>
    <row r="798" spans="3:35">
      <c r="C798" s="221"/>
      <c r="D798" s="236"/>
      <c r="E798" s="236"/>
      <c r="F798" s="236"/>
      <c r="G798" s="236"/>
      <c r="H798" s="236"/>
      <c r="I798" s="236"/>
      <c r="J798" s="236"/>
      <c r="K798" s="236"/>
      <c r="L798" s="236"/>
      <c r="M798" s="236"/>
      <c r="N798" s="237"/>
      <c r="O798" s="238"/>
      <c r="P798" s="239"/>
      <c r="Q798" s="236"/>
      <c r="R798" s="239"/>
      <c r="S798" s="236"/>
      <c r="T798" s="239"/>
      <c r="U798" s="236"/>
      <c r="V798" s="239"/>
      <c r="W798" s="236"/>
      <c r="X798" s="239"/>
      <c r="Y798" s="236"/>
      <c r="Z798" s="239"/>
      <c r="AA798" s="236"/>
      <c r="AB798" s="239"/>
      <c r="AC798" s="236"/>
      <c r="AD798" s="80"/>
      <c r="AE798" s="80"/>
      <c r="AF798" s="80"/>
      <c r="AG798" s="80"/>
      <c r="AH798" s="239"/>
      <c r="AI798" s="236"/>
    </row>
    <row r="799" spans="3:35">
      <c r="C799" s="221"/>
      <c r="D799" s="236"/>
      <c r="E799" s="236"/>
      <c r="F799" s="236"/>
      <c r="G799" s="236"/>
      <c r="H799" s="236"/>
      <c r="I799" s="236"/>
      <c r="J799" s="236"/>
      <c r="K799" s="236"/>
      <c r="L799" s="236"/>
      <c r="M799" s="236"/>
      <c r="N799" s="237"/>
      <c r="O799" s="238"/>
      <c r="P799" s="239"/>
      <c r="Q799" s="236"/>
      <c r="R799" s="239"/>
      <c r="S799" s="236"/>
      <c r="T799" s="239"/>
      <c r="U799" s="236"/>
      <c r="V799" s="239"/>
      <c r="W799" s="236"/>
      <c r="X799" s="239"/>
      <c r="Y799" s="236"/>
      <c r="Z799" s="239"/>
      <c r="AA799" s="236"/>
      <c r="AB799" s="239"/>
      <c r="AC799" s="236"/>
      <c r="AD799" s="80"/>
      <c r="AE799" s="80"/>
      <c r="AF799" s="80"/>
      <c r="AG799" s="80"/>
      <c r="AH799" s="239"/>
      <c r="AI799" s="236"/>
    </row>
    <row r="800" spans="3:35">
      <c r="C800" s="221"/>
      <c r="D800" s="236"/>
      <c r="E800" s="236"/>
      <c r="F800" s="236"/>
      <c r="G800" s="236"/>
      <c r="H800" s="236"/>
      <c r="I800" s="236"/>
      <c r="J800" s="236"/>
      <c r="K800" s="236"/>
      <c r="L800" s="236"/>
      <c r="M800" s="236"/>
      <c r="N800" s="237"/>
      <c r="O800" s="238"/>
      <c r="P800" s="239"/>
      <c r="Q800" s="236"/>
      <c r="R800" s="239"/>
      <c r="S800" s="236"/>
      <c r="T800" s="239"/>
      <c r="U800" s="236"/>
      <c r="V800" s="239"/>
      <c r="W800" s="236"/>
      <c r="X800" s="239"/>
      <c r="Y800" s="236"/>
      <c r="Z800" s="239"/>
      <c r="AA800" s="236"/>
      <c r="AB800" s="239"/>
      <c r="AC800" s="236"/>
      <c r="AD800" s="80"/>
      <c r="AE800" s="80"/>
      <c r="AF800" s="80"/>
      <c r="AG800" s="80"/>
      <c r="AH800" s="239"/>
      <c r="AI800" s="236"/>
    </row>
    <row r="801" spans="3:35">
      <c r="C801" s="221"/>
      <c r="D801" s="236"/>
      <c r="E801" s="236"/>
      <c r="F801" s="236"/>
      <c r="G801" s="236"/>
      <c r="H801" s="236"/>
      <c r="I801" s="236"/>
      <c r="J801" s="236"/>
      <c r="K801" s="236"/>
      <c r="L801" s="236"/>
      <c r="M801" s="236"/>
      <c r="N801" s="237"/>
      <c r="O801" s="238"/>
      <c r="P801" s="239"/>
      <c r="Q801" s="236"/>
      <c r="R801" s="239"/>
      <c r="S801" s="236"/>
      <c r="T801" s="239"/>
      <c r="U801" s="236"/>
      <c r="V801" s="239"/>
      <c r="W801" s="236"/>
      <c r="X801" s="239"/>
      <c r="Y801" s="236"/>
      <c r="Z801" s="239"/>
      <c r="AA801" s="236"/>
      <c r="AB801" s="239"/>
      <c r="AC801" s="236"/>
      <c r="AD801" s="80"/>
      <c r="AE801" s="80"/>
      <c r="AF801" s="80"/>
      <c r="AG801" s="80"/>
      <c r="AH801" s="239"/>
      <c r="AI801" s="236"/>
    </row>
    <row r="802" spans="3:35">
      <c r="C802" s="221"/>
      <c r="D802" s="236"/>
      <c r="E802" s="236"/>
      <c r="F802" s="236"/>
      <c r="G802" s="236"/>
      <c r="H802" s="236"/>
      <c r="I802" s="236"/>
      <c r="J802" s="236"/>
      <c r="K802" s="236"/>
      <c r="L802" s="236"/>
      <c r="M802" s="236"/>
      <c r="N802" s="237"/>
      <c r="O802" s="238"/>
      <c r="P802" s="239"/>
      <c r="Q802" s="236"/>
      <c r="R802" s="239"/>
      <c r="S802" s="236"/>
      <c r="T802" s="239"/>
      <c r="U802" s="236"/>
      <c r="V802" s="239"/>
      <c r="W802" s="236"/>
      <c r="X802" s="239"/>
      <c r="Y802" s="236"/>
      <c r="Z802" s="239"/>
      <c r="AA802" s="236"/>
      <c r="AB802" s="239"/>
      <c r="AC802" s="236"/>
      <c r="AD802" s="80"/>
      <c r="AE802" s="80"/>
      <c r="AF802" s="80"/>
      <c r="AG802" s="80"/>
      <c r="AH802" s="239"/>
      <c r="AI802" s="236"/>
    </row>
    <row r="803" spans="3:35">
      <c r="C803" s="221"/>
      <c r="D803" s="236"/>
      <c r="E803" s="236"/>
      <c r="F803" s="236"/>
      <c r="G803" s="236"/>
      <c r="H803" s="236"/>
      <c r="I803" s="236"/>
      <c r="J803" s="236"/>
      <c r="K803" s="236"/>
      <c r="L803" s="236"/>
      <c r="M803" s="236"/>
      <c r="N803" s="237"/>
      <c r="O803" s="238"/>
      <c r="P803" s="239"/>
      <c r="Q803" s="236"/>
      <c r="R803" s="239"/>
      <c r="S803" s="236"/>
      <c r="T803" s="239"/>
      <c r="U803" s="236"/>
      <c r="V803" s="239"/>
      <c r="W803" s="236"/>
      <c r="X803" s="239"/>
      <c r="Y803" s="236"/>
      <c r="Z803" s="239"/>
      <c r="AA803" s="236"/>
      <c r="AB803" s="239"/>
      <c r="AC803" s="236"/>
      <c r="AD803" s="80"/>
      <c r="AE803" s="80"/>
      <c r="AF803" s="80"/>
      <c r="AG803" s="80"/>
      <c r="AH803" s="239"/>
      <c r="AI803" s="236"/>
    </row>
    <row r="804" spans="3:35">
      <c r="C804" s="221"/>
      <c r="D804" s="236"/>
      <c r="E804" s="236"/>
      <c r="F804" s="236"/>
      <c r="G804" s="236"/>
      <c r="H804" s="236"/>
      <c r="I804" s="236"/>
      <c r="J804" s="236"/>
      <c r="K804" s="236"/>
      <c r="L804" s="236"/>
      <c r="M804" s="236"/>
      <c r="N804" s="237"/>
      <c r="O804" s="238"/>
      <c r="P804" s="239"/>
      <c r="Q804" s="236"/>
      <c r="R804" s="239"/>
      <c r="S804" s="236"/>
      <c r="T804" s="239"/>
      <c r="U804" s="236"/>
      <c r="V804" s="239"/>
      <c r="W804" s="236"/>
      <c r="X804" s="239"/>
      <c r="Y804" s="236"/>
      <c r="Z804" s="239"/>
      <c r="AA804" s="236"/>
      <c r="AB804" s="239"/>
      <c r="AC804" s="236"/>
      <c r="AD804" s="80"/>
      <c r="AE804" s="80"/>
      <c r="AF804" s="80"/>
      <c r="AG804" s="80"/>
      <c r="AH804" s="239"/>
      <c r="AI804" s="236"/>
    </row>
    <row r="805" spans="3:35">
      <c r="C805" s="221"/>
      <c r="D805" s="236"/>
      <c r="E805" s="236"/>
      <c r="F805" s="236"/>
      <c r="G805" s="236"/>
      <c r="H805" s="236"/>
      <c r="I805" s="236"/>
      <c r="J805" s="236"/>
      <c r="K805" s="236"/>
      <c r="L805" s="236"/>
      <c r="M805" s="236"/>
      <c r="N805" s="237"/>
      <c r="O805" s="238"/>
      <c r="P805" s="239"/>
      <c r="Q805" s="236"/>
      <c r="R805" s="239"/>
      <c r="S805" s="236"/>
      <c r="T805" s="239"/>
      <c r="U805" s="236"/>
      <c r="V805" s="239"/>
      <c r="W805" s="236"/>
      <c r="X805" s="239"/>
      <c r="Y805" s="236"/>
      <c r="Z805" s="239"/>
      <c r="AA805" s="236"/>
      <c r="AB805" s="239"/>
      <c r="AC805" s="236"/>
      <c r="AD805" s="80"/>
      <c r="AE805" s="80"/>
      <c r="AF805" s="80"/>
      <c r="AG805" s="80"/>
      <c r="AH805" s="239"/>
      <c r="AI805" s="236"/>
    </row>
    <row r="806" spans="3:35">
      <c r="C806" s="221"/>
      <c r="D806" s="236"/>
      <c r="E806" s="236"/>
      <c r="F806" s="236"/>
      <c r="G806" s="236"/>
      <c r="H806" s="236"/>
      <c r="I806" s="236"/>
      <c r="J806" s="236"/>
      <c r="K806" s="236"/>
      <c r="L806" s="236"/>
      <c r="M806" s="236"/>
      <c r="N806" s="237"/>
      <c r="O806" s="238"/>
      <c r="P806" s="239"/>
      <c r="Q806" s="236"/>
      <c r="R806" s="239"/>
      <c r="S806" s="236"/>
      <c r="T806" s="239"/>
      <c r="U806" s="236"/>
      <c r="V806" s="239"/>
      <c r="W806" s="236"/>
      <c r="X806" s="239"/>
      <c r="Y806" s="236"/>
      <c r="Z806" s="239"/>
      <c r="AA806" s="236"/>
      <c r="AB806" s="239"/>
      <c r="AC806" s="236"/>
      <c r="AD806" s="80"/>
      <c r="AE806" s="80"/>
      <c r="AF806" s="80"/>
      <c r="AG806" s="80"/>
      <c r="AH806" s="239"/>
      <c r="AI806" s="236"/>
    </row>
    <row r="807" spans="3:35">
      <c r="C807" s="221"/>
      <c r="D807" s="236"/>
      <c r="E807" s="236"/>
      <c r="F807" s="236"/>
      <c r="G807" s="236"/>
      <c r="H807" s="236"/>
      <c r="I807" s="236"/>
      <c r="J807" s="236"/>
      <c r="K807" s="236"/>
      <c r="L807" s="236"/>
      <c r="M807" s="236"/>
      <c r="N807" s="237"/>
      <c r="O807" s="238"/>
      <c r="P807" s="239"/>
      <c r="Q807" s="236"/>
      <c r="R807" s="239"/>
      <c r="S807" s="236"/>
      <c r="T807" s="239"/>
      <c r="U807" s="236"/>
      <c r="V807" s="239"/>
      <c r="W807" s="236"/>
      <c r="X807" s="239"/>
      <c r="Y807" s="236"/>
      <c r="Z807" s="239"/>
      <c r="AA807" s="236"/>
      <c r="AB807" s="239"/>
      <c r="AC807" s="236"/>
      <c r="AD807" s="80"/>
      <c r="AE807" s="80"/>
      <c r="AF807" s="80"/>
      <c r="AG807" s="80"/>
      <c r="AH807" s="239"/>
      <c r="AI807" s="236"/>
    </row>
    <row r="808" spans="3:35">
      <c r="C808" s="221"/>
      <c r="D808" s="236"/>
      <c r="E808" s="236"/>
      <c r="F808" s="236"/>
      <c r="G808" s="236"/>
      <c r="H808" s="236"/>
      <c r="I808" s="236"/>
      <c r="J808" s="236"/>
      <c r="K808" s="236"/>
      <c r="L808" s="236"/>
      <c r="M808" s="236"/>
      <c r="N808" s="237"/>
      <c r="O808" s="238"/>
      <c r="P808" s="239"/>
      <c r="Q808" s="236"/>
      <c r="R808" s="239"/>
      <c r="S808" s="236"/>
      <c r="T808" s="239"/>
      <c r="U808" s="236"/>
      <c r="V808" s="239"/>
      <c r="W808" s="236"/>
      <c r="X808" s="239"/>
      <c r="Y808" s="236"/>
      <c r="Z808" s="239"/>
      <c r="AA808" s="236"/>
      <c r="AB808" s="239"/>
      <c r="AC808" s="236"/>
      <c r="AD808" s="80"/>
      <c r="AE808" s="80"/>
      <c r="AF808" s="80"/>
      <c r="AG808" s="80"/>
      <c r="AH808" s="239"/>
      <c r="AI808" s="236"/>
    </row>
    <row r="809" spans="3:35">
      <c r="C809" s="221"/>
      <c r="D809" s="236"/>
      <c r="E809" s="236"/>
      <c r="F809" s="236"/>
      <c r="G809" s="236"/>
      <c r="H809" s="236"/>
      <c r="I809" s="236"/>
      <c r="J809" s="236"/>
      <c r="K809" s="236"/>
      <c r="L809" s="236"/>
      <c r="M809" s="236"/>
      <c r="N809" s="237"/>
      <c r="O809" s="238"/>
      <c r="P809" s="239"/>
      <c r="Q809" s="236"/>
      <c r="R809" s="239"/>
      <c r="S809" s="236"/>
      <c r="T809" s="239"/>
      <c r="U809" s="236"/>
      <c r="V809" s="239"/>
      <c r="W809" s="236"/>
      <c r="X809" s="239"/>
      <c r="Y809" s="236"/>
      <c r="Z809" s="239"/>
      <c r="AA809" s="236"/>
      <c r="AB809" s="239"/>
      <c r="AC809" s="236"/>
      <c r="AD809" s="80"/>
      <c r="AE809" s="80"/>
      <c r="AF809" s="80"/>
      <c r="AG809" s="80"/>
      <c r="AH809" s="239"/>
      <c r="AI809" s="236"/>
    </row>
    <row r="810" spans="3:35">
      <c r="C810" s="221"/>
      <c r="D810" s="236"/>
      <c r="E810" s="236"/>
      <c r="F810" s="236"/>
      <c r="G810" s="236"/>
      <c r="H810" s="236"/>
      <c r="I810" s="236"/>
      <c r="J810" s="236"/>
      <c r="K810" s="236"/>
      <c r="L810" s="236"/>
      <c r="M810" s="236"/>
      <c r="N810" s="237"/>
      <c r="O810" s="238"/>
      <c r="P810" s="239"/>
      <c r="Q810" s="236"/>
      <c r="R810" s="239"/>
      <c r="S810" s="236"/>
      <c r="T810" s="239"/>
      <c r="U810" s="236"/>
      <c r="V810" s="239"/>
      <c r="W810" s="236"/>
      <c r="X810" s="239"/>
      <c r="Y810" s="236"/>
      <c r="Z810" s="239"/>
      <c r="AA810" s="236"/>
      <c r="AB810" s="239"/>
      <c r="AC810" s="236"/>
      <c r="AD810" s="80"/>
      <c r="AE810" s="80"/>
      <c r="AF810" s="80"/>
      <c r="AG810" s="80"/>
      <c r="AH810" s="239"/>
      <c r="AI810" s="236"/>
    </row>
    <row r="811" spans="3:35">
      <c r="C811" s="221"/>
      <c r="D811" s="236"/>
      <c r="E811" s="236"/>
      <c r="F811" s="236"/>
      <c r="G811" s="236"/>
      <c r="H811" s="236"/>
      <c r="I811" s="236"/>
      <c r="J811" s="236"/>
      <c r="K811" s="236"/>
      <c r="L811" s="236"/>
      <c r="M811" s="236"/>
      <c r="N811" s="237"/>
      <c r="O811" s="238"/>
      <c r="P811" s="239"/>
      <c r="Q811" s="236"/>
      <c r="R811" s="239"/>
      <c r="S811" s="236"/>
      <c r="T811" s="239"/>
      <c r="U811" s="236"/>
      <c r="V811" s="239"/>
      <c r="W811" s="236"/>
      <c r="X811" s="239"/>
      <c r="Y811" s="236"/>
      <c r="Z811" s="239"/>
      <c r="AA811" s="236"/>
      <c r="AB811" s="239"/>
      <c r="AC811" s="236"/>
      <c r="AD811" s="80"/>
      <c r="AE811" s="80"/>
      <c r="AF811" s="80"/>
      <c r="AG811" s="80"/>
      <c r="AH811" s="239"/>
      <c r="AI811" s="236"/>
    </row>
    <row r="812" spans="3:35">
      <c r="C812" s="221"/>
      <c r="D812" s="236"/>
      <c r="E812" s="236"/>
      <c r="F812" s="236"/>
      <c r="G812" s="236"/>
      <c r="H812" s="236"/>
      <c r="I812" s="236"/>
      <c r="J812" s="236"/>
      <c r="K812" s="236"/>
      <c r="L812" s="236"/>
      <c r="M812" s="236"/>
      <c r="N812" s="237"/>
      <c r="O812" s="238"/>
      <c r="P812" s="239"/>
      <c r="Q812" s="236"/>
      <c r="R812" s="239"/>
      <c r="S812" s="236"/>
      <c r="T812" s="239"/>
      <c r="U812" s="236"/>
      <c r="V812" s="239"/>
      <c r="W812" s="236"/>
      <c r="X812" s="239"/>
      <c r="Y812" s="236"/>
      <c r="Z812" s="239"/>
      <c r="AA812" s="236"/>
      <c r="AB812" s="239"/>
      <c r="AC812" s="236"/>
      <c r="AD812" s="80"/>
      <c r="AE812" s="80"/>
      <c r="AF812" s="80"/>
      <c r="AG812" s="80"/>
      <c r="AH812" s="239"/>
      <c r="AI812" s="236"/>
    </row>
    <row r="813" spans="3:35">
      <c r="C813" s="221"/>
      <c r="D813" s="236"/>
      <c r="E813" s="236"/>
      <c r="F813" s="236"/>
      <c r="G813" s="236"/>
      <c r="H813" s="236"/>
      <c r="I813" s="236"/>
      <c r="J813" s="236"/>
      <c r="K813" s="236"/>
      <c r="L813" s="236"/>
      <c r="M813" s="236"/>
      <c r="N813" s="237"/>
      <c r="O813" s="238"/>
      <c r="P813" s="239"/>
      <c r="Q813" s="236"/>
      <c r="R813" s="239"/>
      <c r="S813" s="236"/>
      <c r="T813" s="239"/>
      <c r="U813" s="236"/>
      <c r="V813" s="239"/>
      <c r="W813" s="236"/>
      <c r="X813" s="239"/>
      <c r="Y813" s="236"/>
      <c r="Z813" s="239"/>
      <c r="AA813" s="236"/>
      <c r="AB813" s="239"/>
      <c r="AC813" s="236"/>
      <c r="AD813" s="80"/>
      <c r="AE813" s="80"/>
      <c r="AF813" s="80"/>
      <c r="AG813" s="80"/>
      <c r="AH813" s="239"/>
      <c r="AI813" s="236"/>
    </row>
    <row r="814" spans="3:35">
      <c r="C814" s="221"/>
      <c r="D814" s="236"/>
      <c r="E814" s="236"/>
      <c r="F814" s="236"/>
      <c r="G814" s="236"/>
      <c r="H814" s="236"/>
      <c r="I814" s="236"/>
      <c r="J814" s="236"/>
      <c r="K814" s="236"/>
      <c r="L814" s="236"/>
      <c r="M814" s="236"/>
      <c r="N814" s="237"/>
      <c r="O814" s="238"/>
      <c r="P814" s="239"/>
      <c r="Q814" s="236"/>
      <c r="R814" s="239"/>
      <c r="S814" s="236"/>
      <c r="T814" s="239"/>
      <c r="U814" s="236"/>
      <c r="V814" s="239"/>
      <c r="W814" s="236"/>
      <c r="X814" s="239"/>
      <c r="Y814" s="236"/>
      <c r="Z814" s="239"/>
      <c r="AA814" s="236"/>
      <c r="AB814" s="239"/>
      <c r="AC814" s="236"/>
      <c r="AD814" s="80"/>
      <c r="AE814" s="80"/>
      <c r="AF814" s="80"/>
      <c r="AG814" s="80"/>
      <c r="AH814" s="239"/>
      <c r="AI814" s="236"/>
    </row>
    <row r="815" spans="3:35">
      <c r="C815" s="221"/>
      <c r="D815" s="236"/>
      <c r="E815" s="236"/>
      <c r="F815" s="236"/>
      <c r="G815" s="236"/>
      <c r="H815" s="236"/>
      <c r="I815" s="236"/>
      <c r="J815" s="236"/>
      <c r="K815" s="236"/>
      <c r="L815" s="236"/>
      <c r="M815" s="236"/>
      <c r="N815" s="237"/>
      <c r="O815" s="238"/>
      <c r="P815" s="239"/>
      <c r="Q815" s="236"/>
      <c r="R815" s="239"/>
      <c r="S815" s="236"/>
      <c r="T815" s="239"/>
      <c r="U815" s="236"/>
      <c r="V815" s="239"/>
      <c r="W815" s="236"/>
      <c r="X815" s="239"/>
      <c r="Y815" s="236"/>
      <c r="Z815" s="239"/>
      <c r="AA815" s="236"/>
      <c r="AB815" s="239"/>
      <c r="AC815" s="236"/>
      <c r="AD815" s="80"/>
      <c r="AE815" s="80"/>
      <c r="AF815" s="80"/>
      <c r="AG815" s="80"/>
      <c r="AH815" s="239"/>
      <c r="AI815" s="236"/>
    </row>
    <row r="816" spans="3:35">
      <c r="C816" s="221"/>
      <c r="D816" s="236"/>
      <c r="E816" s="236"/>
      <c r="F816" s="236"/>
      <c r="G816" s="236"/>
      <c r="H816" s="236"/>
      <c r="I816" s="236"/>
      <c r="J816" s="236"/>
      <c r="K816" s="236"/>
      <c r="L816" s="236"/>
      <c r="M816" s="236"/>
      <c r="N816" s="237"/>
      <c r="O816" s="238"/>
      <c r="P816" s="239"/>
      <c r="Q816" s="236"/>
      <c r="R816" s="239"/>
      <c r="S816" s="236"/>
      <c r="T816" s="239"/>
      <c r="U816" s="236"/>
      <c r="V816" s="239"/>
      <c r="W816" s="236"/>
      <c r="X816" s="239"/>
      <c r="Y816" s="236"/>
      <c r="Z816" s="239"/>
      <c r="AA816" s="236"/>
      <c r="AB816" s="239"/>
      <c r="AC816" s="236"/>
      <c r="AD816" s="80"/>
      <c r="AE816" s="80"/>
      <c r="AF816" s="80"/>
      <c r="AG816" s="80"/>
      <c r="AH816" s="239"/>
      <c r="AI816" s="236"/>
    </row>
    <row r="817" spans="3:35">
      <c r="C817" s="221"/>
      <c r="D817" s="236"/>
      <c r="E817" s="236"/>
      <c r="F817" s="236"/>
      <c r="G817" s="236"/>
      <c r="H817" s="236"/>
      <c r="I817" s="236"/>
      <c r="J817" s="236"/>
      <c r="K817" s="236"/>
      <c r="L817" s="236"/>
      <c r="M817" s="236"/>
      <c r="N817" s="237"/>
      <c r="O817" s="238"/>
      <c r="P817" s="239"/>
      <c r="Q817" s="236"/>
      <c r="R817" s="239"/>
      <c r="S817" s="236"/>
      <c r="T817" s="239"/>
      <c r="U817" s="236"/>
      <c r="V817" s="239"/>
      <c r="W817" s="236"/>
      <c r="X817" s="239"/>
      <c r="Y817" s="236"/>
      <c r="Z817" s="239"/>
      <c r="AA817" s="236"/>
      <c r="AB817" s="239"/>
      <c r="AC817" s="236"/>
      <c r="AD817" s="80"/>
      <c r="AE817" s="80"/>
      <c r="AF817" s="80"/>
      <c r="AG817" s="80"/>
      <c r="AH817" s="239"/>
      <c r="AI817" s="236"/>
    </row>
    <row r="818" spans="3:35">
      <c r="C818" s="221"/>
      <c r="D818" s="236"/>
      <c r="E818" s="236"/>
      <c r="F818" s="236"/>
      <c r="G818" s="236"/>
      <c r="H818" s="236"/>
      <c r="I818" s="236"/>
      <c r="J818" s="236"/>
      <c r="K818" s="236"/>
      <c r="L818" s="236"/>
      <c r="M818" s="236"/>
      <c r="N818" s="237"/>
      <c r="O818" s="238"/>
      <c r="P818" s="239"/>
      <c r="Q818" s="236"/>
      <c r="R818" s="239"/>
      <c r="S818" s="236"/>
      <c r="T818" s="239"/>
      <c r="U818" s="236"/>
      <c r="V818" s="239"/>
      <c r="W818" s="236"/>
      <c r="X818" s="239"/>
      <c r="Y818" s="236"/>
      <c r="Z818" s="239"/>
      <c r="AA818" s="236"/>
      <c r="AB818" s="239"/>
      <c r="AC818" s="236"/>
      <c r="AD818" s="80"/>
      <c r="AE818" s="80"/>
      <c r="AF818" s="80"/>
      <c r="AG818" s="80"/>
      <c r="AH818" s="239"/>
      <c r="AI818" s="236"/>
    </row>
    <row r="819" spans="3:35">
      <c r="C819" s="221"/>
      <c r="D819" s="236"/>
      <c r="E819" s="236"/>
      <c r="F819" s="236"/>
      <c r="G819" s="236"/>
      <c r="H819" s="236"/>
      <c r="I819" s="236"/>
      <c r="J819" s="236"/>
      <c r="K819" s="236"/>
      <c r="L819" s="236"/>
      <c r="M819" s="236"/>
      <c r="N819" s="237"/>
      <c r="O819" s="238"/>
      <c r="P819" s="239"/>
      <c r="Q819" s="236"/>
      <c r="R819" s="239"/>
      <c r="S819" s="236"/>
      <c r="T819" s="239"/>
      <c r="U819" s="236"/>
      <c r="V819" s="239"/>
      <c r="W819" s="236"/>
      <c r="X819" s="239"/>
      <c r="Y819" s="236"/>
      <c r="Z819" s="239"/>
      <c r="AA819" s="236"/>
      <c r="AB819" s="239"/>
      <c r="AC819" s="236"/>
      <c r="AD819" s="80"/>
      <c r="AE819" s="80"/>
      <c r="AF819" s="80"/>
      <c r="AG819" s="80"/>
      <c r="AH819" s="239"/>
      <c r="AI819" s="236"/>
    </row>
    <row r="820" spans="3:35">
      <c r="C820" s="221"/>
      <c r="D820" s="236"/>
      <c r="E820" s="236"/>
      <c r="F820" s="236"/>
      <c r="G820" s="236"/>
      <c r="H820" s="236"/>
      <c r="I820" s="236"/>
      <c r="J820" s="236"/>
      <c r="K820" s="236"/>
      <c r="L820" s="236"/>
      <c r="M820" s="236"/>
      <c r="N820" s="237"/>
      <c r="O820" s="238"/>
      <c r="P820" s="239"/>
      <c r="Q820" s="236"/>
      <c r="R820" s="239"/>
      <c r="S820" s="236"/>
      <c r="T820" s="239"/>
      <c r="U820" s="236"/>
      <c r="V820" s="239"/>
      <c r="W820" s="236"/>
      <c r="X820" s="239"/>
      <c r="Y820" s="236"/>
      <c r="Z820" s="239"/>
      <c r="AA820" s="236"/>
      <c r="AB820" s="239"/>
      <c r="AC820" s="236"/>
      <c r="AD820" s="80"/>
      <c r="AE820" s="80"/>
      <c r="AF820" s="80"/>
      <c r="AG820" s="80"/>
      <c r="AH820" s="239"/>
      <c r="AI820" s="236"/>
    </row>
    <row r="821" spans="3:35">
      <c r="C821" s="221"/>
      <c r="D821" s="236"/>
      <c r="E821" s="236"/>
      <c r="F821" s="236"/>
      <c r="G821" s="236"/>
      <c r="H821" s="236"/>
      <c r="I821" s="236"/>
      <c r="J821" s="236"/>
      <c r="K821" s="236"/>
      <c r="L821" s="236"/>
      <c r="M821" s="236"/>
      <c r="N821" s="237"/>
      <c r="O821" s="238"/>
      <c r="P821" s="239"/>
      <c r="Q821" s="236"/>
      <c r="R821" s="239"/>
      <c r="S821" s="236"/>
      <c r="T821" s="239"/>
      <c r="U821" s="236"/>
      <c r="V821" s="239"/>
      <c r="W821" s="236"/>
      <c r="X821" s="239"/>
      <c r="Y821" s="236"/>
      <c r="Z821" s="239"/>
      <c r="AA821" s="236"/>
      <c r="AB821" s="239"/>
      <c r="AC821" s="236"/>
      <c r="AD821" s="80"/>
      <c r="AE821" s="80"/>
      <c r="AF821" s="80"/>
      <c r="AG821" s="80"/>
      <c r="AH821" s="239"/>
      <c r="AI821" s="236"/>
    </row>
    <row r="822" spans="3:35">
      <c r="C822" s="221"/>
      <c r="D822" s="236"/>
      <c r="E822" s="236"/>
      <c r="F822" s="236"/>
      <c r="G822" s="236"/>
      <c r="H822" s="236"/>
      <c r="I822" s="236"/>
      <c r="J822" s="236"/>
      <c r="K822" s="236"/>
      <c r="L822" s="236"/>
      <c r="M822" s="236"/>
      <c r="N822" s="237"/>
      <c r="O822" s="238"/>
      <c r="P822" s="239"/>
      <c r="Q822" s="236"/>
      <c r="R822" s="239"/>
      <c r="S822" s="236"/>
      <c r="T822" s="239"/>
      <c r="U822" s="236"/>
      <c r="V822" s="239"/>
      <c r="W822" s="236"/>
      <c r="X822" s="239"/>
      <c r="Y822" s="236"/>
      <c r="Z822" s="239"/>
      <c r="AA822" s="236"/>
      <c r="AB822" s="239"/>
      <c r="AC822" s="236"/>
      <c r="AD822" s="80"/>
      <c r="AE822" s="80"/>
      <c r="AF822" s="80"/>
      <c r="AG822" s="80"/>
      <c r="AH822" s="239"/>
      <c r="AI822" s="236"/>
    </row>
    <row r="823" spans="3:35">
      <c r="C823" s="221"/>
      <c r="D823" s="236"/>
      <c r="E823" s="236"/>
      <c r="F823" s="236"/>
      <c r="G823" s="236"/>
      <c r="H823" s="236"/>
      <c r="I823" s="236"/>
      <c r="J823" s="236"/>
      <c r="K823" s="236"/>
      <c r="L823" s="236"/>
      <c r="M823" s="236"/>
      <c r="N823" s="237"/>
      <c r="O823" s="238"/>
      <c r="P823" s="239"/>
      <c r="Q823" s="236"/>
      <c r="R823" s="239"/>
      <c r="S823" s="236"/>
      <c r="T823" s="239"/>
      <c r="U823" s="236"/>
      <c r="V823" s="239"/>
      <c r="W823" s="236"/>
      <c r="X823" s="239"/>
      <c r="Y823" s="236"/>
      <c r="Z823" s="239"/>
      <c r="AA823" s="236"/>
      <c r="AB823" s="239"/>
      <c r="AC823" s="236"/>
      <c r="AD823" s="80"/>
      <c r="AE823" s="80"/>
      <c r="AF823" s="80"/>
      <c r="AG823" s="80"/>
      <c r="AH823" s="239"/>
      <c r="AI823" s="236"/>
    </row>
    <row r="824" spans="3:35">
      <c r="C824" s="221"/>
      <c r="D824" s="236"/>
      <c r="E824" s="236"/>
      <c r="F824" s="236"/>
      <c r="G824" s="236"/>
      <c r="H824" s="236"/>
      <c r="I824" s="236"/>
      <c r="J824" s="236"/>
      <c r="K824" s="236"/>
      <c r="L824" s="236"/>
      <c r="M824" s="236"/>
      <c r="N824" s="237"/>
      <c r="O824" s="238"/>
      <c r="P824" s="239"/>
      <c r="Q824" s="236"/>
      <c r="R824" s="239"/>
      <c r="S824" s="236"/>
      <c r="T824" s="239"/>
      <c r="U824" s="236"/>
      <c r="V824" s="239"/>
      <c r="W824" s="236"/>
      <c r="X824" s="239"/>
      <c r="Y824" s="236"/>
      <c r="Z824" s="239"/>
      <c r="AA824" s="236"/>
      <c r="AB824" s="239"/>
      <c r="AC824" s="236"/>
      <c r="AD824" s="80"/>
      <c r="AE824" s="80"/>
      <c r="AF824" s="80"/>
      <c r="AG824" s="80"/>
      <c r="AH824" s="239"/>
      <c r="AI824" s="236"/>
    </row>
    <row r="825" spans="3:35">
      <c r="C825" s="221"/>
      <c r="D825" s="236"/>
      <c r="E825" s="236"/>
      <c r="F825" s="236"/>
      <c r="G825" s="236"/>
      <c r="H825" s="236"/>
      <c r="I825" s="236"/>
      <c r="J825" s="236"/>
      <c r="K825" s="236"/>
      <c r="L825" s="236"/>
      <c r="M825" s="236"/>
      <c r="N825" s="237"/>
      <c r="O825" s="238"/>
      <c r="P825" s="239"/>
      <c r="Q825" s="236"/>
      <c r="R825" s="239"/>
      <c r="S825" s="236"/>
      <c r="T825" s="239"/>
      <c r="U825" s="236"/>
      <c r="V825" s="239"/>
      <c r="W825" s="236"/>
      <c r="X825" s="239"/>
      <c r="Y825" s="236"/>
      <c r="Z825" s="239"/>
      <c r="AA825" s="236"/>
      <c r="AB825" s="239"/>
      <c r="AC825" s="236"/>
      <c r="AD825" s="80"/>
      <c r="AE825" s="80"/>
      <c r="AF825" s="80"/>
      <c r="AG825" s="80"/>
      <c r="AH825" s="239"/>
      <c r="AI825" s="236"/>
    </row>
    <row r="826" spans="3:35">
      <c r="C826" s="221"/>
      <c r="D826" s="236"/>
      <c r="E826" s="236"/>
      <c r="F826" s="236"/>
      <c r="G826" s="236"/>
      <c r="H826" s="236"/>
      <c r="I826" s="236"/>
      <c r="J826" s="236"/>
      <c r="K826" s="236"/>
      <c r="L826" s="236"/>
      <c r="M826" s="236"/>
      <c r="N826" s="237"/>
      <c r="O826" s="238"/>
      <c r="P826" s="239"/>
      <c r="Q826" s="236"/>
      <c r="R826" s="239"/>
      <c r="S826" s="236"/>
      <c r="T826" s="239"/>
      <c r="U826" s="236"/>
      <c r="V826" s="239"/>
      <c r="W826" s="236"/>
      <c r="X826" s="239"/>
      <c r="Y826" s="236"/>
      <c r="Z826" s="239"/>
      <c r="AA826" s="236"/>
      <c r="AB826" s="239"/>
      <c r="AC826" s="236"/>
      <c r="AD826" s="80"/>
      <c r="AE826" s="80"/>
      <c r="AF826" s="80"/>
      <c r="AG826" s="80"/>
      <c r="AH826" s="239"/>
      <c r="AI826" s="236"/>
    </row>
    <row r="827" spans="3:35">
      <c r="C827" s="221"/>
      <c r="D827" s="236"/>
      <c r="E827" s="236"/>
      <c r="F827" s="236"/>
      <c r="G827" s="236"/>
      <c r="H827" s="236"/>
      <c r="I827" s="236"/>
      <c r="J827" s="236"/>
      <c r="K827" s="236"/>
      <c r="L827" s="236"/>
      <c r="M827" s="236"/>
      <c r="N827" s="237"/>
      <c r="O827" s="238"/>
      <c r="P827" s="239"/>
      <c r="Q827" s="236"/>
      <c r="R827" s="239"/>
      <c r="S827" s="236"/>
      <c r="T827" s="239"/>
      <c r="U827" s="236"/>
      <c r="V827" s="239"/>
      <c r="W827" s="236"/>
      <c r="X827" s="239"/>
      <c r="Y827" s="236"/>
      <c r="Z827" s="239"/>
      <c r="AA827" s="236"/>
      <c r="AB827" s="239"/>
      <c r="AC827" s="236"/>
      <c r="AD827" s="80"/>
      <c r="AE827" s="80"/>
      <c r="AF827" s="80"/>
      <c r="AG827" s="80"/>
      <c r="AH827" s="239"/>
      <c r="AI827" s="236"/>
    </row>
    <row r="828" spans="3:35">
      <c r="C828" s="221"/>
      <c r="D828" s="236"/>
      <c r="E828" s="236"/>
      <c r="F828" s="236"/>
      <c r="G828" s="236"/>
      <c r="H828" s="236"/>
      <c r="I828" s="236"/>
      <c r="J828" s="236"/>
      <c r="K828" s="236"/>
      <c r="L828" s="236"/>
      <c r="M828" s="236"/>
      <c r="N828" s="237"/>
      <c r="O828" s="238"/>
      <c r="P828" s="239"/>
      <c r="Q828" s="236"/>
      <c r="R828" s="239"/>
      <c r="S828" s="236"/>
      <c r="T828" s="239"/>
      <c r="U828" s="236"/>
      <c r="V828" s="239"/>
      <c r="W828" s="236"/>
      <c r="X828" s="239"/>
      <c r="Y828" s="236"/>
      <c r="Z828" s="239"/>
      <c r="AA828" s="236"/>
      <c r="AB828" s="239"/>
      <c r="AC828" s="236"/>
      <c r="AD828" s="80"/>
      <c r="AE828" s="80"/>
      <c r="AF828" s="80"/>
      <c r="AG828" s="80"/>
      <c r="AH828" s="239"/>
      <c r="AI828" s="236"/>
    </row>
    <row r="829" spans="3:35">
      <c r="C829" s="221"/>
      <c r="D829" s="236"/>
      <c r="E829" s="236"/>
      <c r="F829" s="236"/>
      <c r="G829" s="236"/>
      <c r="H829" s="236"/>
      <c r="I829" s="236"/>
      <c r="J829" s="236"/>
      <c r="K829" s="236"/>
      <c r="L829" s="236"/>
      <c r="M829" s="236"/>
      <c r="N829" s="237"/>
      <c r="O829" s="238"/>
      <c r="P829" s="239"/>
      <c r="Q829" s="236"/>
      <c r="R829" s="239"/>
      <c r="S829" s="236"/>
      <c r="T829" s="239"/>
      <c r="U829" s="236"/>
      <c r="V829" s="239"/>
      <c r="W829" s="236"/>
      <c r="X829" s="239"/>
      <c r="Y829" s="236"/>
      <c r="Z829" s="239"/>
      <c r="AA829" s="236"/>
      <c r="AB829" s="239"/>
      <c r="AC829" s="236"/>
      <c r="AD829" s="80"/>
      <c r="AE829" s="80"/>
      <c r="AF829" s="80"/>
      <c r="AG829" s="80"/>
      <c r="AH829" s="239"/>
      <c r="AI829" s="236"/>
    </row>
    <row r="830" spans="3:35">
      <c r="C830" s="221"/>
      <c r="D830" s="236"/>
      <c r="E830" s="236"/>
      <c r="F830" s="236"/>
      <c r="G830" s="236"/>
      <c r="H830" s="236"/>
      <c r="I830" s="236"/>
      <c r="J830" s="236"/>
      <c r="K830" s="236"/>
      <c r="L830" s="236"/>
      <c r="M830" s="236"/>
      <c r="N830" s="237"/>
      <c r="O830" s="238"/>
      <c r="P830" s="239"/>
      <c r="Q830" s="236"/>
      <c r="R830" s="239"/>
      <c r="S830" s="236"/>
      <c r="T830" s="239"/>
      <c r="U830" s="236"/>
      <c r="V830" s="239"/>
      <c r="W830" s="236"/>
      <c r="X830" s="239"/>
      <c r="Y830" s="236"/>
      <c r="Z830" s="239"/>
      <c r="AA830" s="236"/>
      <c r="AB830" s="239"/>
      <c r="AC830" s="236"/>
      <c r="AD830" s="80"/>
      <c r="AE830" s="80"/>
      <c r="AF830" s="80"/>
      <c r="AG830" s="80"/>
      <c r="AH830" s="239"/>
      <c r="AI830" s="236"/>
    </row>
    <row r="831" spans="3:35">
      <c r="C831" s="221"/>
      <c r="D831" s="236"/>
      <c r="E831" s="236"/>
      <c r="F831" s="236"/>
      <c r="G831" s="236"/>
      <c r="H831" s="236"/>
      <c r="I831" s="236"/>
      <c r="J831" s="236"/>
      <c r="K831" s="236"/>
      <c r="L831" s="236"/>
      <c r="M831" s="236"/>
      <c r="N831" s="237"/>
      <c r="O831" s="238"/>
      <c r="P831" s="239"/>
      <c r="Q831" s="236"/>
      <c r="R831" s="239"/>
      <c r="S831" s="236"/>
      <c r="T831" s="239"/>
      <c r="U831" s="236"/>
      <c r="V831" s="239"/>
      <c r="W831" s="236"/>
      <c r="X831" s="239"/>
      <c r="Y831" s="236"/>
      <c r="Z831" s="239"/>
      <c r="AA831" s="236"/>
      <c r="AB831" s="239"/>
      <c r="AC831" s="236"/>
      <c r="AD831" s="80"/>
      <c r="AE831" s="80"/>
      <c r="AF831" s="80"/>
      <c r="AG831" s="80"/>
      <c r="AH831" s="239"/>
      <c r="AI831" s="236"/>
    </row>
    <row r="832" spans="3:35">
      <c r="C832" s="221"/>
      <c r="D832" s="236"/>
      <c r="E832" s="236"/>
      <c r="F832" s="236"/>
      <c r="G832" s="236"/>
      <c r="H832" s="236"/>
      <c r="I832" s="236"/>
      <c r="J832" s="236"/>
      <c r="K832" s="236"/>
      <c r="L832" s="236"/>
      <c r="M832" s="236"/>
      <c r="N832" s="237"/>
      <c r="O832" s="238"/>
      <c r="P832" s="239"/>
      <c r="Q832" s="236"/>
      <c r="R832" s="239"/>
      <c r="S832" s="236"/>
      <c r="T832" s="239"/>
      <c r="U832" s="236"/>
      <c r="V832" s="239"/>
      <c r="W832" s="236"/>
      <c r="X832" s="239"/>
      <c r="Y832" s="236"/>
      <c r="Z832" s="239"/>
      <c r="AA832" s="236"/>
      <c r="AB832" s="239"/>
      <c r="AC832" s="236"/>
      <c r="AD832" s="80"/>
      <c r="AE832" s="80"/>
      <c r="AF832" s="80"/>
      <c r="AG832" s="80"/>
      <c r="AH832" s="239"/>
      <c r="AI832" s="236"/>
    </row>
    <row r="833" spans="3:35">
      <c r="C833" s="221"/>
      <c r="D833" s="236"/>
      <c r="E833" s="236"/>
      <c r="F833" s="236"/>
      <c r="G833" s="236"/>
      <c r="H833" s="236"/>
      <c r="I833" s="236"/>
      <c r="J833" s="236"/>
      <c r="K833" s="236"/>
      <c r="L833" s="236"/>
      <c r="M833" s="236"/>
      <c r="N833" s="237"/>
      <c r="O833" s="238"/>
      <c r="P833" s="239"/>
      <c r="Q833" s="236"/>
      <c r="R833" s="239"/>
      <c r="S833" s="236"/>
      <c r="T833" s="239"/>
      <c r="U833" s="236"/>
      <c r="V833" s="239"/>
      <c r="W833" s="236"/>
      <c r="X833" s="239"/>
      <c r="Y833" s="236"/>
      <c r="Z833" s="239"/>
      <c r="AA833" s="236"/>
      <c r="AB833" s="239"/>
      <c r="AC833" s="236"/>
      <c r="AD833" s="80"/>
      <c r="AE833" s="80"/>
      <c r="AF833" s="80"/>
      <c r="AG833" s="80"/>
      <c r="AH833" s="239"/>
      <c r="AI833" s="236"/>
    </row>
    <row r="834" spans="3:35">
      <c r="C834" s="221"/>
      <c r="D834" s="236"/>
      <c r="E834" s="236"/>
      <c r="F834" s="236"/>
      <c r="G834" s="236"/>
      <c r="H834" s="236"/>
      <c r="I834" s="236"/>
      <c r="J834" s="236"/>
      <c r="K834" s="236"/>
      <c r="L834" s="236"/>
      <c r="M834" s="236"/>
      <c r="N834" s="237"/>
      <c r="O834" s="238"/>
      <c r="P834" s="239"/>
      <c r="Q834" s="236"/>
      <c r="R834" s="239"/>
      <c r="S834" s="236"/>
      <c r="T834" s="239"/>
      <c r="U834" s="236"/>
      <c r="V834" s="239"/>
      <c r="W834" s="236"/>
      <c r="X834" s="239"/>
      <c r="Y834" s="236"/>
      <c r="Z834" s="239"/>
      <c r="AA834" s="236"/>
      <c r="AB834" s="239"/>
      <c r="AC834" s="236"/>
      <c r="AD834" s="80"/>
      <c r="AE834" s="80"/>
      <c r="AF834" s="80"/>
      <c r="AG834" s="80"/>
      <c r="AH834" s="239"/>
      <c r="AI834" s="236"/>
    </row>
    <row r="835" spans="3:35">
      <c r="C835" s="221"/>
      <c r="D835" s="236"/>
      <c r="E835" s="236"/>
      <c r="F835" s="236"/>
      <c r="G835" s="236"/>
      <c r="H835" s="236"/>
      <c r="I835" s="236"/>
      <c r="J835" s="236"/>
      <c r="K835" s="236"/>
      <c r="L835" s="236"/>
      <c r="M835" s="236"/>
      <c r="N835" s="237"/>
      <c r="O835" s="238"/>
      <c r="P835" s="239"/>
      <c r="Q835" s="236"/>
      <c r="R835" s="239"/>
      <c r="S835" s="236"/>
      <c r="T835" s="239"/>
      <c r="U835" s="236"/>
      <c r="V835" s="239"/>
      <c r="W835" s="236"/>
      <c r="X835" s="239"/>
      <c r="Y835" s="236"/>
      <c r="Z835" s="239"/>
      <c r="AA835" s="236"/>
      <c r="AB835" s="239"/>
      <c r="AC835" s="236"/>
      <c r="AD835" s="80"/>
      <c r="AE835" s="80"/>
      <c r="AF835" s="80"/>
      <c r="AG835" s="80"/>
      <c r="AH835" s="239"/>
      <c r="AI835" s="236"/>
    </row>
    <row r="836" spans="3:35">
      <c r="C836" s="221"/>
      <c r="D836" s="236"/>
      <c r="E836" s="236"/>
      <c r="F836" s="236"/>
      <c r="G836" s="236"/>
      <c r="H836" s="236"/>
      <c r="I836" s="236"/>
      <c r="J836" s="236"/>
      <c r="K836" s="236"/>
      <c r="L836" s="236"/>
      <c r="M836" s="236"/>
      <c r="N836" s="237"/>
      <c r="O836" s="238"/>
      <c r="P836" s="239"/>
      <c r="Q836" s="236"/>
      <c r="R836" s="239"/>
      <c r="S836" s="236"/>
      <c r="T836" s="239"/>
      <c r="U836" s="236"/>
      <c r="V836" s="239"/>
      <c r="W836" s="236"/>
      <c r="X836" s="239"/>
      <c r="Y836" s="236"/>
      <c r="Z836" s="239"/>
      <c r="AA836" s="236"/>
      <c r="AB836" s="239"/>
      <c r="AC836" s="236"/>
      <c r="AD836" s="80"/>
      <c r="AE836" s="80"/>
      <c r="AF836" s="80"/>
      <c r="AG836" s="80"/>
      <c r="AH836" s="239"/>
      <c r="AI836" s="236"/>
    </row>
    <row r="837" spans="3:35">
      <c r="C837" s="221"/>
      <c r="D837" s="236"/>
      <c r="E837" s="236"/>
      <c r="F837" s="236"/>
      <c r="G837" s="236"/>
      <c r="H837" s="236"/>
      <c r="I837" s="236"/>
      <c r="J837" s="236"/>
      <c r="K837" s="236"/>
      <c r="L837" s="236"/>
      <c r="M837" s="236"/>
      <c r="N837" s="237"/>
      <c r="O837" s="238"/>
      <c r="P837" s="239"/>
      <c r="Q837" s="236"/>
      <c r="R837" s="239"/>
      <c r="S837" s="236"/>
      <c r="T837" s="239"/>
      <c r="U837" s="236"/>
      <c r="V837" s="239"/>
      <c r="W837" s="236"/>
      <c r="X837" s="239"/>
      <c r="Y837" s="236"/>
      <c r="Z837" s="239"/>
      <c r="AA837" s="236"/>
      <c r="AB837" s="239"/>
      <c r="AC837" s="236"/>
      <c r="AD837" s="80"/>
      <c r="AE837" s="80"/>
      <c r="AF837" s="80"/>
      <c r="AG837" s="80"/>
      <c r="AH837" s="239"/>
      <c r="AI837" s="236"/>
    </row>
    <row r="838" spans="3:35">
      <c r="C838" s="221"/>
      <c r="D838" s="236"/>
      <c r="E838" s="236"/>
      <c r="F838" s="236"/>
      <c r="G838" s="236"/>
      <c r="H838" s="236"/>
      <c r="I838" s="236"/>
      <c r="J838" s="236"/>
      <c r="K838" s="236"/>
      <c r="L838" s="236"/>
      <c r="M838" s="236"/>
      <c r="N838" s="237"/>
      <c r="O838" s="238"/>
      <c r="P838" s="239"/>
      <c r="Q838" s="236"/>
      <c r="R838" s="239"/>
      <c r="S838" s="236"/>
      <c r="T838" s="239"/>
      <c r="U838" s="236"/>
      <c r="V838" s="239"/>
      <c r="W838" s="236"/>
      <c r="X838" s="239"/>
      <c r="Y838" s="236"/>
      <c r="Z838" s="239"/>
      <c r="AA838" s="236"/>
      <c r="AB838" s="239"/>
      <c r="AC838" s="236"/>
      <c r="AD838" s="80"/>
      <c r="AE838" s="80"/>
      <c r="AF838" s="80"/>
      <c r="AG838" s="80"/>
      <c r="AH838" s="239"/>
      <c r="AI838" s="236"/>
    </row>
    <row r="839" spans="3:35">
      <c r="C839" s="221"/>
      <c r="D839" s="236"/>
      <c r="E839" s="236"/>
      <c r="F839" s="236"/>
      <c r="G839" s="236"/>
      <c r="H839" s="236"/>
      <c r="I839" s="236"/>
      <c r="J839" s="236"/>
      <c r="K839" s="236"/>
      <c r="L839" s="236"/>
      <c r="M839" s="236"/>
      <c r="N839" s="237"/>
      <c r="O839" s="238"/>
      <c r="P839" s="239"/>
      <c r="Q839" s="236"/>
      <c r="R839" s="239"/>
      <c r="S839" s="236"/>
      <c r="T839" s="239"/>
      <c r="U839" s="236"/>
      <c r="V839" s="239"/>
      <c r="W839" s="236"/>
      <c r="X839" s="239"/>
      <c r="Y839" s="236"/>
      <c r="Z839" s="239"/>
      <c r="AA839" s="236"/>
      <c r="AB839" s="239"/>
      <c r="AC839" s="236"/>
      <c r="AD839" s="80"/>
      <c r="AE839" s="80"/>
      <c r="AF839" s="80"/>
      <c r="AG839" s="80"/>
      <c r="AH839" s="239"/>
      <c r="AI839" s="236"/>
    </row>
    <row r="840" spans="3:35">
      <c r="C840" s="221"/>
      <c r="D840" s="236"/>
      <c r="E840" s="236"/>
      <c r="F840" s="236"/>
      <c r="G840" s="236"/>
      <c r="H840" s="236"/>
      <c r="I840" s="236"/>
      <c r="J840" s="236"/>
      <c r="K840" s="236"/>
      <c r="L840" s="236"/>
      <c r="M840" s="236"/>
      <c r="N840" s="237"/>
      <c r="O840" s="238"/>
      <c r="P840" s="239"/>
      <c r="Q840" s="236"/>
      <c r="R840" s="239"/>
      <c r="S840" s="236"/>
      <c r="T840" s="239"/>
      <c r="U840" s="236"/>
      <c r="V840" s="239"/>
      <c r="W840" s="236"/>
      <c r="X840" s="239"/>
      <c r="Y840" s="236"/>
      <c r="Z840" s="239"/>
      <c r="AA840" s="236"/>
      <c r="AB840" s="239"/>
      <c r="AC840" s="236"/>
      <c r="AD840" s="80"/>
      <c r="AE840" s="80"/>
      <c r="AF840" s="80"/>
      <c r="AG840" s="80"/>
      <c r="AH840" s="239"/>
      <c r="AI840" s="236"/>
    </row>
    <row r="841" spans="3:35">
      <c r="C841" s="221"/>
      <c r="D841" s="236"/>
      <c r="E841" s="236"/>
      <c r="F841" s="236"/>
      <c r="G841" s="236"/>
      <c r="H841" s="236"/>
      <c r="I841" s="236"/>
      <c r="J841" s="236"/>
      <c r="K841" s="236"/>
      <c r="L841" s="236"/>
      <c r="M841" s="236"/>
      <c r="N841" s="237"/>
      <c r="O841" s="238"/>
      <c r="P841" s="239"/>
      <c r="Q841" s="236"/>
      <c r="R841" s="239"/>
      <c r="S841" s="236"/>
      <c r="T841" s="239"/>
      <c r="U841" s="236"/>
      <c r="V841" s="239"/>
      <c r="W841" s="236"/>
      <c r="X841" s="239"/>
      <c r="Y841" s="236"/>
      <c r="Z841" s="239"/>
      <c r="AA841" s="236"/>
      <c r="AB841" s="239"/>
      <c r="AC841" s="236"/>
      <c r="AD841" s="80"/>
      <c r="AE841" s="80"/>
      <c r="AF841" s="80"/>
      <c r="AG841" s="80"/>
      <c r="AH841" s="239"/>
      <c r="AI841" s="236"/>
    </row>
    <row r="842" spans="3:35">
      <c r="C842" s="221"/>
      <c r="D842" s="236"/>
      <c r="E842" s="236"/>
      <c r="F842" s="236"/>
      <c r="G842" s="236"/>
      <c r="H842" s="236"/>
      <c r="I842" s="236"/>
      <c r="J842" s="236"/>
      <c r="K842" s="236"/>
      <c r="L842" s="236"/>
      <c r="M842" s="236"/>
      <c r="N842" s="237"/>
      <c r="O842" s="238"/>
      <c r="P842" s="239"/>
      <c r="Q842" s="236"/>
      <c r="R842" s="239"/>
      <c r="S842" s="236"/>
      <c r="T842" s="239"/>
      <c r="U842" s="236"/>
      <c r="V842" s="239"/>
      <c r="W842" s="236"/>
      <c r="X842" s="239"/>
      <c r="Y842" s="236"/>
      <c r="Z842" s="239"/>
      <c r="AA842" s="236"/>
      <c r="AB842" s="239"/>
      <c r="AC842" s="236"/>
      <c r="AD842" s="80"/>
      <c r="AE842" s="80"/>
      <c r="AF842" s="80"/>
      <c r="AG842" s="80"/>
      <c r="AH842" s="239"/>
      <c r="AI842" s="236"/>
    </row>
    <row r="843" spans="3:35">
      <c r="C843" s="221"/>
      <c r="D843" s="236"/>
      <c r="E843" s="236"/>
      <c r="F843" s="236"/>
      <c r="G843" s="236"/>
      <c r="H843" s="236"/>
      <c r="I843" s="236"/>
      <c r="J843" s="236"/>
      <c r="K843" s="236"/>
      <c r="L843" s="236"/>
      <c r="M843" s="236"/>
      <c r="N843" s="237"/>
      <c r="O843" s="238"/>
      <c r="P843" s="239"/>
      <c r="Q843" s="236"/>
      <c r="R843" s="239"/>
      <c r="S843" s="236"/>
      <c r="T843" s="239"/>
      <c r="U843" s="236"/>
      <c r="V843" s="239"/>
      <c r="W843" s="236"/>
      <c r="X843" s="239"/>
      <c r="Y843" s="236"/>
      <c r="Z843" s="239"/>
      <c r="AA843" s="236"/>
      <c r="AB843" s="239"/>
      <c r="AC843" s="236"/>
      <c r="AD843" s="80"/>
      <c r="AE843" s="80"/>
      <c r="AF843" s="80"/>
      <c r="AG843" s="80"/>
      <c r="AH843" s="239"/>
      <c r="AI843" s="236"/>
    </row>
    <row r="844" spans="3:35">
      <c r="C844" s="221"/>
      <c r="D844" s="236"/>
      <c r="E844" s="236"/>
      <c r="F844" s="236"/>
      <c r="G844" s="236"/>
      <c r="H844" s="236"/>
      <c r="I844" s="236"/>
      <c r="J844" s="236"/>
      <c r="K844" s="236"/>
      <c r="L844" s="236"/>
      <c r="M844" s="236"/>
      <c r="N844" s="237"/>
      <c r="O844" s="238"/>
      <c r="P844" s="239"/>
      <c r="Q844" s="236"/>
      <c r="R844" s="239"/>
      <c r="S844" s="236"/>
      <c r="T844" s="239"/>
      <c r="U844" s="236"/>
      <c r="V844" s="239"/>
      <c r="W844" s="236"/>
      <c r="X844" s="239"/>
      <c r="Y844" s="236"/>
      <c r="Z844" s="239"/>
      <c r="AA844" s="236"/>
      <c r="AB844" s="239"/>
      <c r="AC844" s="236"/>
      <c r="AD844" s="80"/>
      <c r="AE844" s="80"/>
      <c r="AF844" s="80"/>
      <c r="AG844" s="80"/>
      <c r="AH844" s="239"/>
      <c r="AI844" s="236"/>
    </row>
    <row r="845" spans="3:35">
      <c r="C845" s="221"/>
      <c r="D845" s="236"/>
      <c r="E845" s="236"/>
      <c r="F845" s="236"/>
      <c r="G845" s="236"/>
      <c r="H845" s="236"/>
      <c r="I845" s="236"/>
      <c r="J845" s="236"/>
      <c r="K845" s="236"/>
      <c r="L845" s="236"/>
      <c r="M845" s="236"/>
      <c r="N845" s="237"/>
      <c r="O845" s="238"/>
      <c r="P845" s="239"/>
      <c r="Q845" s="236"/>
      <c r="R845" s="239"/>
      <c r="S845" s="236"/>
      <c r="T845" s="239"/>
      <c r="U845" s="236"/>
      <c r="V845" s="239"/>
      <c r="W845" s="236"/>
      <c r="X845" s="239"/>
      <c r="Y845" s="236"/>
      <c r="Z845" s="239"/>
      <c r="AA845" s="236"/>
      <c r="AB845" s="239"/>
      <c r="AC845" s="236"/>
      <c r="AD845" s="80"/>
      <c r="AE845" s="80"/>
      <c r="AF845" s="80"/>
      <c r="AG845" s="80"/>
      <c r="AH845" s="239"/>
      <c r="AI845" s="236"/>
    </row>
    <row r="846" spans="3:35">
      <c r="C846" s="221"/>
      <c r="D846" s="236"/>
      <c r="E846" s="236"/>
      <c r="F846" s="236"/>
      <c r="G846" s="236"/>
      <c r="H846" s="236"/>
      <c r="I846" s="236"/>
      <c r="J846" s="236"/>
      <c r="K846" s="236"/>
      <c r="L846" s="236"/>
      <c r="M846" s="236"/>
      <c r="N846" s="237"/>
      <c r="O846" s="238"/>
      <c r="P846" s="239"/>
      <c r="Q846" s="236"/>
      <c r="R846" s="239"/>
      <c r="S846" s="236"/>
      <c r="T846" s="239"/>
      <c r="U846" s="236"/>
      <c r="V846" s="239"/>
      <c r="W846" s="236"/>
      <c r="X846" s="239"/>
      <c r="Y846" s="236"/>
      <c r="Z846" s="239"/>
      <c r="AA846" s="236"/>
      <c r="AB846" s="239"/>
      <c r="AC846" s="236"/>
      <c r="AD846" s="80"/>
      <c r="AE846" s="80"/>
      <c r="AF846" s="80"/>
      <c r="AG846" s="80"/>
      <c r="AH846" s="239"/>
      <c r="AI846" s="236"/>
    </row>
    <row r="847" spans="3:35">
      <c r="C847" s="221"/>
      <c r="D847" s="236"/>
      <c r="E847" s="236"/>
      <c r="F847" s="236"/>
      <c r="G847" s="236"/>
      <c r="H847" s="236"/>
      <c r="I847" s="236"/>
      <c r="J847" s="236"/>
      <c r="K847" s="236"/>
      <c r="L847" s="236"/>
      <c r="M847" s="236"/>
      <c r="N847" s="237"/>
      <c r="O847" s="238"/>
      <c r="P847" s="239"/>
      <c r="Q847" s="236"/>
      <c r="R847" s="239"/>
      <c r="S847" s="236"/>
      <c r="T847" s="239"/>
      <c r="U847" s="236"/>
      <c r="V847" s="239"/>
      <c r="W847" s="236"/>
      <c r="X847" s="239"/>
      <c r="Y847" s="236"/>
      <c r="Z847" s="239"/>
      <c r="AA847" s="236"/>
      <c r="AB847" s="239"/>
      <c r="AC847" s="236"/>
      <c r="AD847" s="80"/>
      <c r="AE847" s="80"/>
      <c r="AF847" s="80"/>
      <c r="AG847" s="80"/>
      <c r="AH847" s="239"/>
      <c r="AI847" s="236"/>
    </row>
    <row r="848" spans="3:35">
      <c r="C848" s="221"/>
      <c r="D848" s="236"/>
      <c r="E848" s="236"/>
      <c r="F848" s="236"/>
      <c r="G848" s="236"/>
      <c r="H848" s="236"/>
      <c r="I848" s="236"/>
      <c r="J848" s="236"/>
      <c r="K848" s="236"/>
      <c r="L848" s="236"/>
      <c r="M848" s="236"/>
      <c r="N848" s="237"/>
      <c r="O848" s="238"/>
      <c r="P848" s="239"/>
      <c r="Q848" s="236"/>
      <c r="R848" s="239"/>
      <c r="S848" s="236"/>
      <c r="T848" s="239"/>
      <c r="U848" s="236"/>
      <c r="V848" s="239"/>
      <c r="W848" s="236"/>
      <c r="X848" s="239"/>
      <c r="Y848" s="236"/>
      <c r="Z848" s="239"/>
      <c r="AA848" s="236"/>
      <c r="AB848" s="239"/>
      <c r="AC848" s="236"/>
      <c r="AD848" s="80"/>
      <c r="AE848" s="80"/>
      <c r="AF848" s="80"/>
      <c r="AG848" s="80"/>
      <c r="AH848" s="239"/>
      <c r="AI848" s="236"/>
    </row>
    <row r="849" spans="3:35">
      <c r="C849" s="221"/>
      <c r="D849" s="236"/>
      <c r="E849" s="236"/>
      <c r="F849" s="236"/>
      <c r="G849" s="236"/>
      <c r="H849" s="236"/>
      <c r="I849" s="236"/>
      <c r="J849" s="236"/>
      <c r="K849" s="236"/>
      <c r="L849" s="236"/>
      <c r="M849" s="236"/>
      <c r="N849" s="237"/>
      <c r="O849" s="238"/>
      <c r="P849" s="239"/>
      <c r="Q849" s="236"/>
      <c r="R849" s="239"/>
      <c r="S849" s="236"/>
      <c r="T849" s="239"/>
      <c r="U849" s="236"/>
      <c r="V849" s="239"/>
      <c r="W849" s="236"/>
      <c r="X849" s="239"/>
      <c r="Y849" s="236"/>
      <c r="Z849" s="239"/>
      <c r="AA849" s="236"/>
      <c r="AB849" s="239"/>
      <c r="AC849" s="236"/>
      <c r="AD849" s="80"/>
      <c r="AE849" s="80"/>
      <c r="AF849" s="80"/>
      <c r="AG849" s="80"/>
      <c r="AH849" s="239"/>
      <c r="AI849" s="236"/>
    </row>
    <row r="850" spans="3:35">
      <c r="C850" s="221"/>
      <c r="D850" s="236"/>
      <c r="E850" s="236"/>
      <c r="F850" s="236"/>
      <c r="G850" s="236"/>
      <c r="H850" s="236"/>
      <c r="I850" s="236"/>
      <c r="J850" s="236"/>
      <c r="K850" s="236"/>
      <c r="L850" s="236"/>
      <c r="M850" s="236"/>
      <c r="N850" s="237"/>
      <c r="O850" s="238"/>
      <c r="P850" s="239"/>
      <c r="Q850" s="236"/>
      <c r="R850" s="239"/>
      <c r="S850" s="236"/>
      <c r="T850" s="239"/>
      <c r="U850" s="236"/>
      <c r="V850" s="239"/>
      <c r="W850" s="236"/>
      <c r="X850" s="239"/>
      <c r="Y850" s="236"/>
      <c r="Z850" s="239"/>
      <c r="AA850" s="236"/>
      <c r="AB850" s="239"/>
      <c r="AC850" s="236"/>
      <c r="AD850" s="80"/>
      <c r="AE850" s="80"/>
      <c r="AF850" s="80"/>
      <c r="AG850" s="80"/>
      <c r="AH850" s="239"/>
      <c r="AI850" s="236"/>
    </row>
    <row r="851" spans="3:35">
      <c r="C851" s="221"/>
      <c r="D851" s="236"/>
      <c r="E851" s="236"/>
      <c r="F851" s="236"/>
      <c r="G851" s="236"/>
      <c r="H851" s="236"/>
      <c r="I851" s="236"/>
      <c r="J851" s="236"/>
      <c r="K851" s="236"/>
      <c r="L851" s="236"/>
      <c r="M851" s="236"/>
      <c r="N851" s="237"/>
      <c r="O851" s="238"/>
      <c r="P851" s="239"/>
      <c r="Q851" s="236"/>
      <c r="R851" s="239"/>
      <c r="S851" s="236"/>
      <c r="T851" s="239"/>
      <c r="U851" s="236"/>
      <c r="V851" s="239"/>
      <c r="W851" s="236"/>
      <c r="X851" s="239"/>
      <c r="Y851" s="236"/>
      <c r="Z851" s="239"/>
      <c r="AA851" s="236"/>
      <c r="AB851" s="239"/>
      <c r="AC851" s="236"/>
      <c r="AD851" s="80"/>
      <c r="AE851" s="80"/>
      <c r="AF851" s="80"/>
      <c r="AG851" s="80"/>
      <c r="AH851" s="239"/>
      <c r="AI851" s="236"/>
    </row>
    <row r="852" spans="3:35">
      <c r="C852" s="221"/>
      <c r="D852" s="236"/>
      <c r="E852" s="236"/>
      <c r="F852" s="236"/>
      <c r="G852" s="236"/>
      <c r="H852" s="236"/>
      <c r="I852" s="236"/>
      <c r="J852" s="236"/>
      <c r="K852" s="236"/>
      <c r="L852" s="236"/>
      <c r="M852" s="236"/>
      <c r="N852" s="237"/>
      <c r="O852" s="238"/>
      <c r="P852" s="239"/>
      <c r="Q852" s="236"/>
      <c r="R852" s="239"/>
      <c r="S852" s="236"/>
      <c r="T852" s="239"/>
      <c r="U852" s="236"/>
      <c r="V852" s="239"/>
      <c r="W852" s="236"/>
      <c r="X852" s="239"/>
      <c r="Y852" s="236"/>
      <c r="Z852" s="239"/>
      <c r="AA852" s="236"/>
      <c r="AB852" s="239"/>
      <c r="AC852" s="236"/>
      <c r="AD852" s="80"/>
      <c r="AE852" s="80"/>
      <c r="AF852" s="80"/>
      <c r="AG852" s="80"/>
      <c r="AH852" s="239"/>
      <c r="AI852" s="236"/>
    </row>
    <row r="853" spans="3:35">
      <c r="C853" s="221"/>
      <c r="D853" s="236"/>
      <c r="E853" s="236"/>
      <c r="F853" s="236"/>
      <c r="G853" s="236"/>
      <c r="H853" s="236"/>
      <c r="I853" s="236"/>
      <c r="J853" s="236"/>
      <c r="K853" s="236"/>
      <c r="L853" s="236"/>
      <c r="M853" s="236"/>
      <c r="N853" s="237"/>
      <c r="O853" s="238"/>
      <c r="P853" s="239"/>
      <c r="Q853" s="236"/>
      <c r="R853" s="239"/>
      <c r="S853" s="236"/>
      <c r="T853" s="239"/>
      <c r="U853" s="236"/>
      <c r="V853" s="239"/>
      <c r="W853" s="236"/>
      <c r="X853" s="239"/>
      <c r="Y853" s="236"/>
      <c r="Z853" s="239"/>
      <c r="AA853" s="236"/>
      <c r="AB853" s="239"/>
      <c r="AC853" s="236"/>
      <c r="AD853" s="80"/>
      <c r="AE853" s="80"/>
      <c r="AF853" s="80"/>
      <c r="AG853" s="80"/>
      <c r="AH853" s="239"/>
      <c r="AI853" s="236"/>
    </row>
    <row r="854" spans="3:35">
      <c r="C854" s="221"/>
      <c r="D854" s="236"/>
      <c r="E854" s="236"/>
      <c r="F854" s="236"/>
      <c r="G854" s="236"/>
      <c r="H854" s="236"/>
      <c r="I854" s="236"/>
      <c r="J854" s="236"/>
      <c r="K854" s="236"/>
      <c r="L854" s="236"/>
      <c r="M854" s="236"/>
      <c r="N854" s="237"/>
      <c r="O854" s="238"/>
      <c r="P854" s="239"/>
      <c r="Q854" s="236"/>
      <c r="R854" s="239"/>
      <c r="S854" s="236"/>
      <c r="T854" s="239"/>
      <c r="U854" s="236"/>
      <c r="V854" s="239"/>
      <c r="W854" s="236"/>
      <c r="X854" s="239"/>
      <c r="Y854" s="236"/>
      <c r="Z854" s="239"/>
      <c r="AA854" s="236"/>
      <c r="AB854" s="239"/>
      <c r="AC854" s="236"/>
      <c r="AD854" s="80"/>
      <c r="AE854" s="80"/>
      <c r="AF854" s="80"/>
      <c r="AG854" s="80"/>
      <c r="AH854" s="239"/>
      <c r="AI854" s="236"/>
    </row>
    <row r="855" spans="3:35">
      <c r="C855" s="221"/>
      <c r="D855" s="236"/>
      <c r="E855" s="236"/>
      <c r="F855" s="236"/>
      <c r="G855" s="236"/>
      <c r="H855" s="236"/>
      <c r="I855" s="236"/>
      <c r="J855" s="236"/>
      <c r="K855" s="236"/>
      <c r="L855" s="236"/>
      <c r="M855" s="236"/>
      <c r="N855" s="237"/>
      <c r="O855" s="238"/>
      <c r="P855" s="239"/>
      <c r="Q855" s="236"/>
      <c r="R855" s="239"/>
      <c r="S855" s="236"/>
      <c r="T855" s="239"/>
      <c r="U855" s="236"/>
      <c r="V855" s="239"/>
      <c r="W855" s="236"/>
      <c r="X855" s="239"/>
      <c r="Y855" s="236"/>
      <c r="Z855" s="239"/>
      <c r="AA855" s="236"/>
      <c r="AB855" s="239"/>
      <c r="AC855" s="236"/>
      <c r="AD855" s="80"/>
      <c r="AE855" s="80"/>
      <c r="AF855" s="80"/>
      <c r="AG855" s="80"/>
      <c r="AH855" s="239"/>
      <c r="AI855" s="236"/>
    </row>
    <row r="856" spans="3:35">
      <c r="C856" s="221"/>
      <c r="D856" s="236"/>
      <c r="E856" s="236"/>
      <c r="F856" s="236"/>
      <c r="G856" s="236"/>
      <c r="H856" s="236"/>
      <c r="I856" s="236"/>
      <c r="J856" s="236"/>
      <c r="K856" s="236"/>
      <c r="L856" s="236"/>
      <c r="M856" s="236"/>
      <c r="N856" s="237"/>
      <c r="O856" s="238"/>
      <c r="P856" s="239"/>
      <c r="Q856" s="236"/>
      <c r="R856" s="239"/>
      <c r="S856" s="236"/>
      <c r="T856" s="239"/>
      <c r="U856" s="236"/>
      <c r="V856" s="239"/>
      <c r="W856" s="236"/>
      <c r="X856" s="239"/>
      <c r="Y856" s="236"/>
      <c r="Z856" s="239"/>
      <c r="AA856" s="236"/>
      <c r="AB856" s="239"/>
      <c r="AC856" s="236"/>
      <c r="AD856" s="80"/>
      <c r="AE856" s="80"/>
      <c r="AF856" s="80"/>
      <c r="AG856" s="80"/>
      <c r="AH856" s="239"/>
      <c r="AI856" s="236"/>
    </row>
    <row r="857" spans="3:35">
      <c r="C857" s="221"/>
      <c r="D857" s="236"/>
      <c r="E857" s="236"/>
      <c r="F857" s="236"/>
      <c r="G857" s="236"/>
      <c r="H857" s="236"/>
      <c r="I857" s="236"/>
      <c r="J857" s="236"/>
      <c r="K857" s="236"/>
      <c r="L857" s="236"/>
      <c r="M857" s="236"/>
      <c r="N857" s="237"/>
      <c r="O857" s="238"/>
      <c r="P857" s="239"/>
      <c r="Q857" s="236"/>
      <c r="R857" s="239"/>
      <c r="S857" s="236"/>
      <c r="T857" s="239"/>
      <c r="U857" s="236"/>
      <c r="V857" s="239"/>
      <c r="W857" s="236"/>
      <c r="X857" s="239"/>
      <c r="Y857" s="236"/>
      <c r="Z857" s="239"/>
      <c r="AA857" s="236"/>
      <c r="AB857" s="239"/>
      <c r="AC857" s="236"/>
      <c r="AD857" s="80"/>
      <c r="AE857" s="80"/>
      <c r="AF857" s="80"/>
      <c r="AG857" s="80"/>
      <c r="AH857" s="239"/>
      <c r="AI857" s="236"/>
    </row>
    <row r="858" spans="3:35">
      <c r="C858" s="221"/>
      <c r="D858" s="236"/>
      <c r="E858" s="236"/>
      <c r="F858" s="236"/>
      <c r="G858" s="236"/>
      <c r="H858" s="236"/>
      <c r="I858" s="236"/>
      <c r="J858" s="236"/>
      <c r="K858" s="236"/>
      <c r="L858" s="236"/>
      <c r="M858" s="236"/>
      <c r="N858" s="237"/>
      <c r="O858" s="238"/>
      <c r="P858" s="239"/>
      <c r="Q858" s="236"/>
      <c r="R858" s="239"/>
      <c r="S858" s="236"/>
      <c r="T858" s="239"/>
      <c r="U858" s="236"/>
      <c r="V858" s="239"/>
      <c r="W858" s="236"/>
      <c r="X858" s="239"/>
      <c r="Y858" s="236"/>
      <c r="Z858" s="239"/>
      <c r="AA858" s="236"/>
      <c r="AB858" s="239"/>
      <c r="AC858" s="236"/>
      <c r="AD858" s="80"/>
      <c r="AE858" s="80"/>
      <c r="AF858" s="80"/>
      <c r="AG858" s="80"/>
      <c r="AH858" s="239"/>
      <c r="AI858" s="236"/>
    </row>
    <row r="859" spans="3:35">
      <c r="C859" s="221"/>
      <c r="D859" s="236"/>
      <c r="E859" s="236"/>
      <c r="F859" s="236"/>
      <c r="G859" s="236"/>
      <c r="H859" s="236"/>
      <c r="I859" s="236"/>
      <c r="J859" s="236"/>
      <c r="K859" s="236"/>
      <c r="L859" s="236"/>
      <c r="M859" s="236"/>
      <c r="N859" s="237"/>
      <c r="O859" s="238"/>
      <c r="P859" s="239"/>
      <c r="Q859" s="236"/>
      <c r="R859" s="239"/>
      <c r="S859" s="236"/>
      <c r="T859" s="239"/>
      <c r="U859" s="236"/>
      <c r="V859" s="239"/>
      <c r="W859" s="236"/>
      <c r="X859" s="239"/>
      <c r="Y859" s="236"/>
      <c r="Z859" s="239"/>
      <c r="AA859" s="236"/>
      <c r="AB859" s="239"/>
      <c r="AC859" s="236"/>
      <c r="AD859" s="80"/>
      <c r="AE859" s="80"/>
      <c r="AF859" s="80"/>
      <c r="AG859" s="80"/>
      <c r="AH859" s="239"/>
      <c r="AI859" s="236"/>
    </row>
    <row r="860" spans="3:35">
      <c r="C860" s="221"/>
      <c r="D860" s="236"/>
      <c r="E860" s="236"/>
      <c r="F860" s="236"/>
      <c r="G860" s="236"/>
      <c r="H860" s="236"/>
      <c r="I860" s="236"/>
      <c r="J860" s="236"/>
      <c r="K860" s="236"/>
      <c r="L860" s="236"/>
      <c r="M860" s="236"/>
      <c r="N860" s="237"/>
      <c r="O860" s="238"/>
      <c r="P860" s="239"/>
      <c r="Q860" s="236"/>
      <c r="R860" s="239"/>
      <c r="S860" s="236"/>
      <c r="T860" s="239"/>
      <c r="U860" s="236"/>
      <c r="V860" s="239"/>
      <c r="W860" s="236"/>
      <c r="X860" s="239"/>
      <c r="Y860" s="236"/>
      <c r="Z860" s="239"/>
      <c r="AA860" s="236"/>
      <c r="AB860" s="239"/>
      <c r="AC860" s="236"/>
      <c r="AD860" s="80"/>
      <c r="AE860" s="80"/>
      <c r="AF860" s="80"/>
      <c r="AG860" s="80"/>
      <c r="AH860" s="239"/>
      <c r="AI860" s="236"/>
    </row>
    <row r="861" spans="3:35">
      <c r="C861" s="221"/>
      <c r="D861" s="236"/>
      <c r="E861" s="236"/>
      <c r="F861" s="236"/>
      <c r="G861" s="236"/>
      <c r="H861" s="236"/>
      <c r="I861" s="236"/>
      <c r="J861" s="236"/>
      <c r="K861" s="236"/>
      <c r="L861" s="236"/>
      <c r="M861" s="236"/>
      <c r="N861" s="237"/>
      <c r="O861" s="238"/>
      <c r="P861" s="239"/>
      <c r="Q861" s="236"/>
      <c r="R861" s="239"/>
      <c r="S861" s="236"/>
      <c r="T861" s="239"/>
      <c r="U861" s="236"/>
      <c r="V861" s="239"/>
      <c r="W861" s="236"/>
      <c r="X861" s="239"/>
      <c r="Y861" s="236"/>
      <c r="Z861" s="239"/>
      <c r="AA861" s="236"/>
      <c r="AB861" s="239"/>
      <c r="AC861" s="236"/>
      <c r="AD861" s="80"/>
      <c r="AE861" s="80"/>
      <c r="AF861" s="80"/>
      <c r="AG861" s="80"/>
      <c r="AH861" s="239"/>
      <c r="AI861" s="236"/>
    </row>
    <row r="862" spans="3:35">
      <c r="C862" s="221"/>
      <c r="D862" s="236"/>
      <c r="E862" s="236"/>
      <c r="F862" s="236"/>
      <c r="G862" s="236"/>
      <c r="H862" s="236"/>
      <c r="I862" s="236"/>
      <c r="J862" s="236"/>
      <c r="K862" s="236"/>
      <c r="L862" s="236"/>
      <c r="M862" s="236"/>
      <c r="N862" s="237"/>
      <c r="O862" s="238"/>
      <c r="P862" s="239"/>
      <c r="Q862" s="236"/>
      <c r="R862" s="239"/>
      <c r="S862" s="236"/>
      <c r="T862" s="239"/>
      <c r="U862" s="236"/>
      <c r="V862" s="239"/>
      <c r="W862" s="236"/>
      <c r="X862" s="239"/>
      <c r="Y862" s="236"/>
      <c r="Z862" s="239"/>
      <c r="AA862" s="236"/>
      <c r="AB862" s="239"/>
      <c r="AC862" s="236"/>
      <c r="AD862" s="80"/>
      <c r="AE862" s="80"/>
      <c r="AF862" s="80"/>
      <c r="AG862" s="80"/>
      <c r="AH862" s="239"/>
      <c r="AI862" s="236"/>
    </row>
    <row r="863" spans="3:35">
      <c r="C863" s="221"/>
      <c r="D863" s="236"/>
      <c r="E863" s="236"/>
      <c r="F863" s="236"/>
      <c r="G863" s="236"/>
      <c r="H863" s="236"/>
      <c r="I863" s="236"/>
      <c r="J863" s="236"/>
      <c r="K863" s="236"/>
      <c r="L863" s="236"/>
      <c r="M863" s="236"/>
      <c r="N863" s="237"/>
      <c r="O863" s="238"/>
      <c r="P863" s="239"/>
      <c r="Q863" s="236"/>
      <c r="R863" s="239"/>
      <c r="S863" s="236"/>
      <c r="T863" s="239"/>
      <c r="U863" s="236"/>
      <c r="V863" s="239"/>
      <c r="W863" s="236"/>
      <c r="X863" s="239"/>
      <c r="Y863" s="236"/>
      <c r="Z863" s="239"/>
      <c r="AA863" s="236"/>
      <c r="AB863" s="239"/>
      <c r="AC863" s="236"/>
      <c r="AD863" s="80"/>
      <c r="AE863" s="80"/>
      <c r="AF863" s="80"/>
      <c r="AG863" s="80"/>
      <c r="AH863" s="239"/>
      <c r="AI863" s="236"/>
    </row>
    <row r="864" spans="3:35">
      <c r="C864" s="221"/>
      <c r="D864" s="236"/>
      <c r="E864" s="236"/>
      <c r="F864" s="236"/>
      <c r="G864" s="236"/>
      <c r="H864" s="236"/>
      <c r="I864" s="236"/>
      <c r="J864" s="236"/>
      <c r="K864" s="236"/>
      <c r="L864" s="236"/>
      <c r="M864" s="236"/>
      <c r="N864" s="237"/>
      <c r="O864" s="238"/>
      <c r="P864" s="239"/>
      <c r="Q864" s="236"/>
      <c r="R864" s="239"/>
      <c r="S864" s="236"/>
      <c r="T864" s="239"/>
      <c r="U864" s="236"/>
      <c r="V864" s="239"/>
      <c r="W864" s="236"/>
      <c r="X864" s="239"/>
      <c r="Y864" s="236"/>
      <c r="Z864" s="239"/>
      <c r="AA864" s="236"/>
      <c r="AB864" s="239"/>
      <c r="AC864" s="236"/>
      <c r="AD864" s="80"/>
      <c r="AE864" s="80"/>
      <c r="AF864" s="80"/>
      <c r="AG864" s="80"/>
      <c r="AH864" s="239"/>
      <c r="AI864" s="236"/>
    </row>
    <row r="865" spans="3:35">
      <c r="C865" s="221"/>
      <c r="D865" s="236"/>
      <c r="E865" s="236"/>
      <c r="F865" s="236"/>
      <c r="G865" s="236"/>
      <c r="H865" s="236"/>
      <c r="I865" s="236"/>
      <c r="J865" s="236"/>
      <c r="K865" s="236"/>
      <c r="L865" s="236"/>
      <c r="M865" s="236"/>
      <c r="N865" s="237"/>
      <c r="O865" s="238"/>
      <c r="P865" s="239"/>
      <c r="Q865" s="236"/>
      <c r="R865" s="239"/>
      <c r="S865" s="236"/>
      <c r="T865" s="239"/>
      <c r="U865" s="236"/>
      <c r="V865" s="239"/>
      <c r="W865" s="236"/>
      <c r="X865" s="239"/>
      <c r="Y865" s="236"/>
      <c r="Z865" s="239"/>
      <c r="AA865" s="236"/>
      <c r="AB865" s="239"/>
      <c r="AC865" s="236"/>
      <c r="AD865" s="80"/>
      <c r="AE865" s="80"/>
      <c r="AF865" s="80"/>
      <c r="AG865" s="80"/>
      <c r="AH865" s="239"/>
      <c r="AI865" s="236"/>
    </row>
    <row r="866" spans="3:35">
      <c r="C866" s="221"/>
      <c r="D866" s="236"/>
      <c r="E866" s="236"/>
      <c r="F866" s="236"/>
      <c r="G866" s="236"/>
      <c r="H866" s="236"/>
      <c r="I866" s="236"/>
      <c r="J866" s="236"/>
      <c r="K866" s="236"/>
      <c r="L866" s="236"/>
      <c r="M866" s="236"/>
      <c r="N866" s="237"/>
      <c r="O866" s="238"/>
      <c r="P866" s="239"/>
      <c r="Q866" s="236"/>
      <c r="R866" s="239"/>
      <c r="S866" s="236"/>
      <c r="T866" s="239"/>
      <c r="U866" s="236"/>
      <c r="V866" s="239"/>
      <c r="W866" s="236"/>
      <c r="X866" s="239"/>
      <c r="Y866" s="236"/>
      <c r="Z866" s="239"/>
      <c r="AA866" s="236"/>
      <c r="AB866" s="239"/>
      <c r="AC866" s="236"/>
      <c r="AD866" s="80"/>
      <c r="AE866" s="80"/>
      <c r="AF866" s="80"/>
      <c r="AG866" s="80"/>
      <c r="AH866" s="239"/>
      <c r="AI866" s="236"/>
    </row>
    <row r="867" spans="3:35">
      <c r="C867" s="221"/>
      <c r="D867" s="236"/>
      <c r="E867" s="236"/>
      <c r="F867" s="236"/>
      <c r="G867" s="236"/>
      <c r="H867" s="236"/>
      <c r="I867" s="236"/>
      <c r="J867" s="236"/>
      <c r="K867" s="236"/>
      <c r="L867" s="236"/>
      <c r="M867" s="236"/>
      <c r="N867" s="237"/>
      <c r="O867" s="238"/>
      <c r="P867" s="239"/>
      <c r="Q867" s="236"/>
      <c r="R867" s="239"/>
      <c r="S867" s="236"/>
      <c r="T867" s="239"/>
      <c r="U867" s="236"/>
      <c r="V867" s="239"/>
      <c r="W867" s="236"/>
      <c r="X867" s="239"/>
      <c r="Y867" s="236"/>
      <c r="Z867" s="239"/>
      <c r="AA867" s="236"/>
      <c r="AB867" s="239"/>
      <c r="AC867" s="236"/>
      <c r="AD867" s="80"/>
      <c r="AE867" s="80"/>
      <c r="AF867" s="80"/>
      <c r="AG867" s="80"/>
      <c r="AH867" s="239"/>
      <c r="AI867" s="236"/>
    </row>
    <row r="868" spans="3:35">
      <c r="C868" s="221"/>
      <c r="D868" s="236"/>
      <c r="E868" s="236"/>
      <c r="F868" s="236"/>
      <c r="G868" s="236"/>
      <c r="H868" s="236"/>
      <c r="I868" s="236"/>
      <c r="J868" s="236"/>
      <c r="K868" s="236"/>
      <c r="L868" s="236"/>
      <c r="M868" s="236"/>
      <c r="N868" s="237"/>
      <c r="O868" s="238"/>
      <c r="P868" s="239"/>
      <c r="Q868" s="236"/>
      <c r="R868" s="239"/>
      <c r="S868" s="236"/>
      <c r="T868" s="239"/>
      <c r="U868" s="236"/>
      <c r="V868" s="239"/>
      <c r="W868" s="236"/>
      <c r="X868" s="239"/>
      <c r="Y868" s="236"/>
      <c r="Z868" s="239"/>
      <c r="AA868" s="236"/>
      <c r="AB868" s="239"/>
      <c r="AC868" s="236"/>
      <c r="AD868" s="80"/>
      <c r="AE868" s="80"/>
      <c r="AF868" s="80"/>
      <c r="AG868" s="80"/>
      <c r="AH868" s="239"/>
      <c r="AI868" s="236"/>
    </row>
    <row r="869" spans="3:35">
      <c r="C869" s="221"/>
      <c r="D869" s="236"/>
      <c r="E869" s="236"/>
      <c r="F869" s="236"/>
      <c r="G869" s="236"/>
      <c r="H869" s="236"/>
      <c r="I869" s="236"/>
      <c r="J869" s="236"/>
      <c r="K869" s="236"/>
      <c r="L869" s="236"/>
      <c r="M869" s="236"/>
      <c r="N869" s="237"/>
      <c r="O869" s="238"/>
      <c r="P869" s="239"/>
      <c r="Q869" s="236"/>
      <c r="R869" s="239"/>
      <c r="S869" s="236"/>
      <c r="T869" s="239"/>
      <c r="U869" s="236"/>
      <c r="V869" s="239"/>
      <c r="W869" s="236"/>
      <c r="X869" s="239"/>
      <c r="Y869" s="236"/>
      <c r="Z869" s="239"/>
      <c r="AA869" s="236"/>
      <c r="AB869" s="239"/>
      <c r="AC869" s="236"/>
      <c r="AD869" s="80"/>
      <c r="AE869" s="80"/>
      <c r="AF869" s="80"/>
      <c r="AG869" s="80"/>
      <c r="AH869" s="239"/>
      <c r="AI869" s="236"/>
    </row>
    <row r="870" spans="3:35">
      <c r="C870" s="221"/>
      <c r="D870" s="236"/>
      <c r="E870" s="236"/>
      <c r="F870" s="236"/>
      <c r="G870" s="236"/>
      <c r="H870" s="236"/>
      <c r="I870" s="236"/>
      <c r="J870" s="236"/>
      <c r="K870" s="236"/>
      <c r="L870" s="236"/>
      <c r="M870" s="236"/>
      <c r="N870" s="237"/>
      <c r="O870" s="238"/>
      <c r="P870" s="239"/>
      <c r="Q870" s="236"/>
      <c r="R870" s="239"/>
      <c r="S870" s="236"/>
      <c r="T870" s="239"/>
      <c r="U870" s="236"/>
      <c r="V870" s="239"/>
      <c r="W870" s="236"/>
      <c r="X870" s="239"/>
      <c r="Y870" s="236"/>
      <c r="Z870" s="239"/>
      <c r="AA870" s="236"/>
      <c r="AB870" s="239"/>
      <c r="AC870" s="236"/>
      <c r="AD870" s="80"/>
      <c r="AE870" s="80"/>
      <c r="AF870" s="80"/>
      <c r="AG870" s="80"/>
      <c r="AH870" s="239"/>
      <c r="AI870" s="236"/>
    </row>
    <row r="871" spans="3:35">
      <c r="C871" s="221"/>
      <c r="D871" s="236"/>
      <c r="E871" s="236"/>
      <c r="F871" s="236"/>
      <c r="G871" s="236"/>
      <c r="H871" s="236"/>
      <c r="I871" s="236"/>
      <c r="J871" s="236"/>
      <c r="K871" s="236"/>
      <c r="L871" s="236"/>
      <c r="M871" s="236"/>
      <c r="N871" s="237"/>
      <c r="O871" s="238"/>
      <c r="P871" s="239"/>
      <c r="Q871" s="236"/>
      <c r="R871" s="239"/>
      <c r="S871" s="236"/>
      <c r="T871" s="239"/>
      <c r="U871" s="236"/>
      <c r="V871" s="239"/>
      <c r="W871" s="236"/>
      <c r="X871" s="239"/>
      <c r="Y871" s="236"/>
      <c r="Z871" s="239"/>
      <c r="AA871" s="236"/>
      <c r="AB871" s="239"/>
      <c r="AC871" s="236"/>
      <c r="AD871" s="80"/>
      <c r="AE871" s="80"/>
      <c r="AF871" s="80"/>
      <c r="AG871" s="80"/>
      <c r="AH871" s="239"/>
      <c r="AI871" s="236"/>
    </row>
    <row r="872" spans="3:35">
      <c r="C872" s="221"/>
      <c r="D872" s="236"/>
      <c r="E872" s="236"/>
      <c r="F872" s="236"/>
      <c r="G872" s="236"/>
      <c r="H872" s="236"/>
      <c r="I872" s="236"/>
      <c r="J872" s="236"/>
      <c r="K872" s="236"/>
      <c r="L872" s="236"/>
      <c r="M872" s="236"/>
      <c r="N872" s="237"/>
      <c r="O872" s="238"/>
      <c r="P872" s="239"/>
      <c r="Q872" s="236"/>
      <c r="R872" s="239"/>
      <c r="S872" s="236"/>
      <c r="T872" s="239"/>
      <c r="U872" s="236"/>
      <c r="V872" s="239"/>
      <c r="W872" s="236"/>
      <c r="X872" s="239"/>
      <c r="Y872" s="236"/>
      <c r="Z872" s="239"/>
      <c r="AA872" s="236"/>
      <c r="AB872" s="239"/>
      <c r="AC872" s="236"/>
      <c r="AD872" s="80"/>
      <c r="AE872" s="80"/>
      <c r="AF872" s="80"/>
      <c r="AG872" s="80"/>
      <c r="AH872" s="239"/>
      <c r="AI872" s="236"/>
    </row>
    <row r="873" spans="3:35">
      <c r="C873" s="221"/>
      <c r="D873" s="236"/>
      <c r="E873" s="236"/>
      <c r="F873" s="236"/>
      <c r="G873" s="236"/>
      <c r="H873" s="236"/>
      <c r="I873" s="236"/>
      <c r="J873" s="236"/>
      <c r="K873" s="236"/>
      <c r="L873" s="236"/>
      <c r="M873" s="236"/>
      <c r="N873" s="237"/>
      <c r="O873" s="238"/>
      <c r="P873" s="239"/>
      <c r="Q873" s="236"/>
      <c r="R873" s="239"/>
      <c r="S873" s="236"/>
      <c r="T873" s="239"/>
      <c r="U873" s="236"/>
      <c r="V873" s="239"/>
      <c r="W873" s="236"/>
      <c r="X873" s="239"/>
      <c r="Y873" s="236"/>
      <c r="Z873" s="239"/>
      <c r="AA873" s="236"/>
      <c r="AB873" s="239"/>
      <c r="AC873" s="236"/>
      <c r="AD873" s="80"/>
      <c r="AE873" s="80"/>
      <c r="AF873" s="80"/>
      <c r="AG873" s="80"/>
      <c r="AH873" s="239"/>
      <c r="AI873" s="236"/>
    </row>
    <row r="874" spans="3:35">
      <c r="C874" s="221"/>
      <c r="D874" s="236"/>
      <c r="E874" s="236"/>
      <c r="F874" s="236"/>
      <c r="G874" s="236"/>
      <c r="H874" s="236"/>
      <c r="I874" s="236"/>
      <c r="J874" s="236"/>
      <c r="K874" s="236"/>
      <c r="L874" s="236"/>
      <c r="M874" s="236"/>
      <c r="N874" s="237"/>
      <c r="O874" s="238"/>
      <c r="P874" s="239"/>
      <c r="Q874" s="236"/>
      <c r="R874" s="239"/>
      <c r="S874" s="236"/>
      <c r="T874" s="239"/>
      <c r="U874" s="236"/>
      <c r="V874" s="239"/>
      <c r="W874" s="236"/>
      <c r="X874" s="239"/>
      <c r="Y874" s="236"/>
      <c r="Z874" s="239"/>
      <c r="AA874" s="236"/>
      <c r="AB874" s="239"/>
      <c r="AC874" s="236"/>
      <c r="AD874" s="80"/>
      <c r="AE874" s="80"/>
      <c r="AF874" s="80"/>
      <c r="AG874" s="80"/>
      <c r="AH874" s="239"/>
      <c r="AI874" s="236"/>
    </row>
    <row r="875" spans="3:35">
      <c r="C875" s="221"/>
      <c r="D875" s="236"/>
      <c r="E875" s="236"/>
      <c r="F875" s="236"/>
      <c r="G875" s="236"/>
      <c r="H875" s="236"/>
      <c r="I875" s="236"/>
      <c r="J875" s="236"/>
      <c r="K875" s="236"/>
      <c r="L875" s="236"/>
      <c r="M875" s="236"/>
      <c r="N875" s="237"/>
      <c r="O875" s="238"/>
      <c r="P875" s="239"/>
      <c r="Q875" s="236"/>
      <c r="R875" s="239"/>
      <c r="S875" s="236"/>
      <c r="T875" s="239"/>
      <c r="U875" s="236"/>
      <c r="V875" s="239"/>
      <c r="W875" s="236"/>
      <c r="X875" s="239"/>
      <c r="Y875" s="236"/>
      <c r="Z875" s="239"/>
      <c r="AA875" s="236"/>
      <c r="AB875" s="239"/>
      <c r="AC875" s="236"/>
      <c r="AD875" s="80"/>
      <c r="AE875" s="80"/>
      <c r="AF875" s="80"/>
      <c r="AG875" s="80"/>
      <c r="AH875" s="239"/>
      <c r="AI875" s="236"/>
    </row>
    <row r="876" spans="3:35">
      <c r="C876" s="221"/>
      <c r="D876" s="236"/>
      <c r="E876" s="236"/>
      <c r="F876" s="236"/>
      <c r="G876" s="236"/>
      <c r="H876" s="236"/>
      <c r="I876" s="236"/>
      <c r="J876" s="236"/>
      <c r="K876" s="236"/>
      <c r="L876" s="236"/>
      <c r="M876" s="236"/>
      <c r="N876" s="237"/>
      <c r="O876" s="238"/>
      <c r="P876" s="239"/>
      <c r="Q876" s="236"/>
      <c r="R876" s="239"/>
      <c r="S876" s="236"/>
      <c r="T876" s="239"/>
      <c r="U876" s="236"/>
      <c r="V876" s="239"/>
      <c r="W876" s="236"/>
      <c r="X876" s="239"/>
      <c r="Y876" s="236"/>
      <c r="Z876" s="239"/>
      <c r="AA876" s="236"/>
      <c r="AB876" s="239"/>
      <c r="AC876" s="236"/>
      <c r="AD876" s="80"/>
      <c r="AE876" s="80"/>
      <c r="AF876" s="80"/>
      <c r="AG876" s="80"/>
      <c r="AH876" s="239"/>
      <c r="AI876" s="236"/>
    </row>
    <row r="877" spans="3:35">
      <c r="C877" s="221"/>
      <c r="D877" s="236"/>
      <c r="E877" s="236"/>
      <c r="F877" s="236"/>
      <c r="G877" s="236"/>
      <c r="H877" s="236"/>
      <c r="I877" s="236"/>
      <c r="J877" s="236"/>
      <c r="K877" s="236"/>
      <c r="L877" s="236"/>
      <c r="M877" s="236"/>
      <c r="N877" s="237"/>
      <c r="O877" s="238"/>
      <c r="P877" s="239"/>
      <c r="Q877" s="236"/>
      <c r="R877" s="239"/>
      <c r="S877" s="236"/>
      <c r="T877" s="239"/>
      <c r="U877" s="236"/>
      <c r="V877" s="239"/>
      <c r="W877" s="236"/>
      <c r="X877" s="239"/>
      <c r="Y877" s="236"/>
      <c r="Z877" s="239"/>
      <c r="AA877" s="236"/>
      <c r="AB877" s="239"/>
      <c r="AC877" s="236"/>
      <c r="AD877" s="80"/>
      <c r="AE877" s="80"/>
      <c r="AF877" s="80"/>
      <c r="AG877" s="80"/>
      <c r="AH877" s="239"/>
      <c r="AI877" s="236"/>
    </row>
    <row r="878" spans="3:35">
      <c r="C878" s="221"/>
      <c r="D878" s="236"/>
      <c r="E878" s="236"/>
      <c r="F878" s="236"/>
      <c r="G878" s="236"/>
      <c r="H878" s="236"/>
      <c r="I878" s="236"/>
      <c r="J878" s="236"/>
      <c r="K878" s="236"/>
      <c r="L878" s="236"/>
      <c r="M878" s="236"/>
      <c r="N878" s="237"/>
      <c r="O878" s="238"/>
      <c r="P878" s="239"/>
      <c r="Q878" s="236"/>
      <c r="R878" s="239"/>
      <c r="S878" s="236"/>
      <c r="T878" s="239"/>
      <c r="U878" s="236"/>
      <c r="V878" s="239"/>
      <c r="W878" s="236"/>
      <c r="X878" s="239"/>
      <c r="Y878" s="236"/>
      <c r="Z878" s="239"/>
      <c r="AA878" s="236"/>
      <c r="AB878" s="239"/>
      <c r="AC878" s="236"/>
      <c r="AD878" s="80"/>
      <c r="AE878" s="80"/>
      <c r="AF878" s="80"/>
      <c r="AG878" s="80"/>
      <c r="AH878" s="239"/>
      <c r="AI878" s="236"/>
    </row>
    <row r="879" spans="3:35">
      <c r="C879" s="221"/>
      <c r="D879" s="236"/>
      <c r="E879" s="236"/>
      <c r="F879" s="236"/>
      <c r="G879" s="236"/>
      <c r="H879" s="236"/>
      <c r="I879" s="236"/>
      <c r="J879" s="236"/>
      <c r="K879" s="236"/>
      <c r="L879" s="236"/>
      <c r="M879" s="236"/>
      <c r="N879" s="237"/>
      <c r="O879" s="238"/>
      <c r="P879" s="239"/>
      <c r="Q879" s="236"/>
      <c r="R879" s="239"/>
      <c r="S879" s="236"/>
      <c r="T879" s="239"/>
      <c r="U879" s="236"/>
      <c r="V879" s="239"/>
      <c r="W879" s="236"/>
      <c r="X879" s="239"/>
      <c r="Y879" s="236"/>
      <c r="Z879" s="239"/>
      <c r="AA879" s="236"/>
      <c r="AB879" s="239"/>
      <c r="AC879" s="236"/>
      <c r="AD879" s="80"/>
      <c r="AE879" s="80"/>
      <c r="AF879" s="80"/>
      <c r="AG879" s="80"/>
      <c r="AH879" s="239"/>
      <c r="AI879" s="236"/>
    </row>
    <row r="880" spans="3:35">
      <c r="C880" s="221"/>
      <c r="D880" s="236"/>
      <c r="E880" s="236"/>
      <c r="F880" s="236"/>
      <c r="G880" s="236"/>
      <c r="H880" s="236"/>
      <c r="I880" s="236"/>
      <c r="J880" s="236"/>
      <c r="K880" s="236"/>
      <c r="L880" s="236"/>
      <c r="M880" s="236"/>
      <c r="N880" s="237"/>
      <c r="O880" s="238"/>
      <c r="P880" s="239"/>
      <c r="Q880" s="236"/>
      <c r="R880" s="239"/>
      <c r="S880" s="236"/>
      <c r="T880" s="239"/>
      <c r="U880" s="236"/>
      <c r="V880" s="239"/>
      <c r="W880" s="236"/>
      <c r="X880" s="239"/>
      <c r="Y880" s="236"/>
      <c r="Z880" s="239"/>
      <c r="AA880" s="236"/>
      <c r="AB880" s="239"/>
      <c r="AC880" s="236"/>
      <c r="AD880" s="80"/>
      <c r="AE880" s="80"/>
      <c r="AF880" s="80"/>
      <c r="AG880" s="80"/>
      <c r="AH880" s="239"/>
      <c r="AI880" s="236"/>
    </row>
    <row r="881" spans="3:35">
      <c r="C881" s="221"/>
      <c r="D881" s="236"/>
      <c r="E881" s="236"/>
      <c r="F881" s="236"/>
      <c r="G881" s="236"/>
      <c r="H881" s="236"/>
      <c r="I881" s="236"/>
      <c r="J881" s="236"/>
      <c r="K881" s="236"/>
      <c r="L881" s="236"/>
      <c r="M881" s="236"/>
      <c r="N881" s="237"/>
      <c r="O881" s="238"/>
      <c r="P881" s="239"/>
      <c r="Q881" s="236"/>
      <c r="R881" s="239"/>
      <c r="S881" s="236"/>
      <c r="T881" s="239"/>
      <c r="U881" s="236"/>
      <c r="V881" s="239"/>
      <c r="W881" s="236"/>
      <c r="X881" s="239"/>
      <c r="Y881" s="236"/>
      <c r="Z881" s="239"/>
      <c r="AA881" s="236"/>
      <c r="AB881" s="239"/>
      <c r="AC881" s="236"/>
      <c r="AD881" s="80"/>
      <c r="AE881" s="80"/>
      <c r="AF881" s="80"/>
      <c r="AG881" s="80"/>
      <c r="AH881" s="239"/>
      <c r="AI881" s="236"/>
    </row>
    <row r="882" spans="3:35">
      <c r="C882" s="221"/>
      <c r="D882" s="236"/>
      <c r="E882" s="236"/>
      <c r="F882" s="236"/>
      <c r="G882" s="236"/>
      <c r="H882" s="236"/>
      <c r="I882" s="236"/>
      <c r="J882" s="236"/>
      <c r="K882" s="236"/>
      <c r="L882" s="236"/>
      <c r="M882" s="236"/>
      <c r="N882" s="237"/>
      <c r="O882" s="238"/>
      <c r="P882" s="239"/>
      <c r="Q882" s="236"/>
      <c r="R882" s="239"/>
      <c r="S882" s="236"/>
      <c r="T882" s="239"/>
      <c r="U882" s="236"/>
      <c r="V882" s="239"/>
      <c r="W882" s="236"/>
      <c r="X882" s="239"/>
      <c r="Y882" s="236"/>
      <c r="Z882" s="239"/>
      <c r="AA882" s="236"/>
      <c r="AB882" s="239"/>
      <c r="AC882" s="236"/>
      <c r="AD882" s="80"/>
      <c r="AE882" s="80"/>
      <c r="AF882" s="80"/>
      <c r="AG882" s="80"/>
      <c r="AH882" s="239"/>
      <c r="AI882" s="236"/>
    </row>
    <row r="883" spans="3:35">
      <c r="C883" s="221"/>
      <c r="D883" s="236"/>
      <c r="E883" s="236"/>
      <c r="F883" s="236"/>
      <c r="G883" s="236"/>
      <c r="H883" s="236"/>
      <c r="I883" s="236"/>
      <c r="J883" s="236"/>
      <c r="K883" s="236"/>
      <c r="L883" s="236"/>
      <c r="M883" s="236"/>
      <c r="N883" s="237"/>
      <c r="O883" s="238"/>
      <c r="P883" s="239"/>
      <c r="Q883" s="236"/>
      <c r="R883" s="239"/>
      <c r="S883" s="236"/>
      <c r="T883" s="239"/>
      <c r="U883" s="236"/>
      <c r="V883" s="239"/>
      <c r="W883" s="236"/>
      <c r="X883" s="239"/>
      <c r="Y883" s="236"/>
      <c r="Z883" s="239"/>
      <c r="AA883" s="236"/>
      <c r="AB883" s="239"/>
      <c r="AC883" s="236"/>
      <c r="AD883" s="80"/>
      <c r="AE883" s="80"/>
      <c r="AF883" s="80"/>
      <c r="AG883" s="80"/>
      <c r="AH883" s="239"/>
      <c r="AI883" s="236"/>
    </row>
    <row r="884" spans="3:35">
      <c r="C884" s="221"/>
      <c r="D884" s="236"/>
      <c r="E884" s="236"/>
      <c r="F884" s="236"/>
      <c r="G884" s="236"/>
      <c r="H884" s="236"/>
      <c r="I884" s="236"/>
      <c r="J884" s="236"/>
      <c r="K884" s="236"/>
      <c r="L884" s="236"/>
      <c r="M884" s="236"/>
      <c r="N884" s="237"/>
      <c r="O884" s="238"/>
      <c r="P884" s="239"/>
      <c r="Q884" s="236"/>
      <c r="R884" s="239"/>
      <c r="S884" s="236"/>
      <c r="T884" s="239"/>
      <c r="U884" s="236"/>
      <c r="V884" s="239"/>
      <c r="W884" s="236"/>
      <c r="X884" s="239"/>
      <c r="Y884" s="236"/>
      <c r="Z884" s="239"/>
      <c r="AA884" s="236"/>
      <c r="AB884" s="239"/>
      <c r="AC884" s="236"/>
      <c r="AD884" s="80"/>
      <c r="AE884" s="80"/>
      <c r="AF884" s="80"/>
      <c r="AG884" s="80"/>
      <c r="AH884" s="239"/>
      <c r="AI884" s="236"/>
    </row>
    <row r="885" spans="3:35">
      <c r="C885" s="221"/>
      <c r="D885" s="236"/>
      <c r="E885" s="236"/>
      <c r="F885" s="236"/>
      <c r="G885" s="236"/>
      <c r="H885" s="236"/>
      <c r="I885" s="236"/>
      <c r="J885" s="236"/>
      <c r="K885" s="236"/>
      <c r="L885" s="236"/>
      <c r="M885" s="236"/>
      <c r="N885" s="237"/>
      <c r="O885" s="238"/>
      <c r="P885" s="239"/>
      <c r="Q885" s="236"/>
      <c r="R885" s="239"/>
      <c r="S885" s="236"/>
      <c r="T885" s="239"/>
      <c r="U885" s="236"/>
      <c r="V885" s="239"/>
      <c r="W885" s="236"/>
      <c r="X885" s="239"/>
      <c r="Y885" s="236"/>
      <c r="Z885" s="239"/>
      <c r="AA885" s="236"/>
      <c r="AB885" s="239"/>
      <c r="AC885" s="236"/>
      <c r="AD885" s="80"/>
      <c r="AE885" s="80"/>
      <c r="AF885" s="80"/>
      <c r="AG885" s="80"/>
      <c r="AH885" s="239"/>
      <c r="AI885" s="236"/>
    </row>
    <row r="886" spans="3:35">
      <c r="C886" s="221"/>
      <c r="D886" s="236"/>
      <c r="E886" s="236"/>
      <c r="F886" s="236"/>
      <c r="G886" s="236"/>
      <c r="H886" s="236"/>
      <c r="I886" s="236"/>
      <c r="J886" s="236"/>
      <c r="K886" s="236"/>
      <c r="L886" s="236"/>
      <c r="M886" s="236"/>
      <c r="N886" s="237"/>
      <c r="O886" s="238"/>
      <c r="P886" s="239"/>
      <c r="Q886" s="236"/>
      <c r="R886" s="239"/>
      <c r="S886" s="236"/>
      <c r="T886" s="239"/>
      <c r="U886" s="236"/>
      <c r="V886" s="239"/>
      <c r="W886" s="236"/>
      <c r="X886" s="239"/>
      <c r="Y886" s="236"/>
      <c r="Z886" s="239"/>
      <c r="AA886" s="236"/>
      <c r="AB886" s="239"/>
      <c r="AC886" s="236"/>
      <c r="AD886" s="80"/>
      <c r="AE886" s="80"/>
      <c r="AF886" s="80"/>
      <c r="AG886" s="80"/>
      <c r="AH886" s="239"/>
      <c r="AI886" s="236"/>
    </row>
    <row r="887" spans="3:35">
      <c r="C887" s="221"/>
      <c r="D887" s="236"/>
      <c r="E887" s="236"/>
      <c r="F887" s="236"/>
      <c r="G887" s="236"/>
      <c r="H887" s="236"/>
      <c r="I887" s="236"/>
      <c r="J887" s="236"/>
      <c r="K887" s="236"/>
      <c r="L887" s="236"/>
      <c r="M887" s="236"/>
      <c r="N887" s="237"/>
      <c r="O887" s="238"/>
      <c r="P887" s="239"/>
      <c r="Q887" s="236"/>
      <c r="R887" s="239"/>
      <c r="S887" s="236"/>
      <c r="T887" s="239"/>
      <c r="U887" s="236"/>
      <c r="V887" s="239"/>
      <c r="W887" s="236"/>
      <c r="X887" s="239"/>
      <c r="Y887" s="236"/>
      <c r="Z887" s="239"/>
      <c r="AA887" s="236"/>
      <c r="AB887" s="239"/>
      <c r="AC887" s="236"/>
      <c r="AD887" s="80"/>
      <c r="AE887" s="80"/>
      <c r="AF887" s="80"/>
      <c r="AG887" s="80"/>
      <c r="AH887" s="239"/>
      <c r="AI887" s="236"/>
    </row>
    <row r="888" spans="3:35">
      <c r="C888" s="221"/>
      <c r="D888" s="236"/>
      <c r="E888" s="236"/>
      <c r="F888" s="236"/>
      <c r="G888" s="236"/>
      <c r="H888" s="236"/>
      <c r="I888" s="236"/>
      <c r="J888" s="236"/>
      <c r="K888" s="236"/>
      <c r="L888" s="236"/>
      <c r="M888" s="236"/>
      <c r="N888" s="237"/>
      <c r="O888" s="238"/>
      <c r="P888" s="239"/>
      <c r="Q888" s="236"/>
      <c r="R888" s="239"/>
      <c r="S888" s="236"/>
      <c r="T888" s="239"/>
      <c r="U888" s="236"/>
      <c r="V888" s="239"/>
      <c r="W888" s="236"/>
      <c r="X888" s="239"/>
      <c r="Y888" s="236"/>
      <c r="Z888" s="239"/>
      <c r="AA888" s="236"/>
      <c r="AB888" s="239"/>
      <c r="AC888" s="236"/>
      <c r="AD888" s="80"/>
      <c r="AE888" s="80"/>
      <c r="AF888" s="80"/>
      <c r="AG888" s="80"/>
      <c r="AH888" s="239"/>
      <c r="AI888" s="236"/>
    </row>
    <row r="889" spans="3:35">
      <c r="C889" s="221"/>
      <c r="D889" s="236"/>
      <c r="E889" s="236"/>
      <c r="F889" s="236"/>
      <c r="G889" s="236"/>
      <c r="H889" s="236"/>
      <c r="I889" s="236"/>
      <c r="J889" s="236"/>
      <c r="K889" s="236"/>
      <c r="L889" s="236"/>
      <c r="M889" s="236"/>
      <c r="N889" s="237"/>
      <c r="O889" s="238"/>
      <c r="P889" s="239"/>
      <c r="Q889" s="236"/>
      <c r="R889" s="239"/>
      <c r="S889" s="236"/>
      <c r="T889" s="239"/>
      <c r="U889" s="236"/>
      <c r="V889" s="239"/>
      <c r="W889" s="236"/>
      <c r="X889" s="239"/>
      <c r="Y889" s="236"/>
      <c r="Z889" s="239"/>
      <c r="AA889" s="236"/>
      <c r="AB889" s="239"/>
      <c r="AC889" s="236"/>
      <c r="AD889" s="80"/>
      <c r="AE889" s="80"/>
      <c r="AF889" s="80"/>
      <c r="AG889" s="80"/>
      <c r="AH889" s="239"/>
      <c r="AI889" s="236"/>
    </row>
    <row r="890" spans="3:35">
      <c r="C890" s="221"/>
      <c r="D890" s="236"/>
      <c r="E890" s="236"/>
      <c r="F890" s="236"/>
      <c r="G890" s="236"/>
      <c r="H890" s="236"/>
      <c r="I890" s="236"/>
      <c r="J890" s="236"/>
      <c r="K890" s="236"/>
      <c r="L890" s="236"/>
      <c r="M890" s="236"/>
      <c r="N890" s="237"/>
      <c r="O890" s="238"/>
      <c r="P890" s="239"/>
      <c r="Q890" s="236"/>
      <c r="R890" s="239"/>
      <c r="S890" s="236"/>
      <c r="T890" s="239"/>
      <c r="U890" s="236"/>
      <c r="V890" s="239"/>
      <c r="W890" s="236"/>
      <c r="X890" s="239"/>
      <c r="Y890" s="236"/>
      <c r="Z890" s="239"/>
      <c r="AA890" s="236"/>
      <c r="AB890" s="239"/>
      <c r="AC890" s="236"/>
      <c r="AD890" s="80"/>
      <c r="AE890" s="80"/>
      <c r="AF890" s="80"/>
      <c r="AG890" s="80"/>
      <c r="AH890" s="239"/>
      <c r="AI890" s="236"/>
    </row>
    <row r="891" spans="3:35">
      <c r="C891" s="221"/>
      <c r="D891" s="236"/>
      <c r="E891" s="236"/>
      <c r="F891" s="236"/>
      <c r="G891" s="236"/>
      <c r="H891" s="236"/>
      <c r="I891" s="236"/>
      <c r="J891" s="236"/>
      <c r="K891" s="236"/>
      <c r="L891" s="236"/>
      <c r="M891" s="236"/>
      <c r="N891" s="237"/>
      <c r="O891" s="238"/>
      <c r="P891" s="239"/>
      <c r="Q891" s="236"/>
      <c r="R891" s="239"/>
      <c r="S891" s="236"/>
      <c r="T891" s="239"/>
      <c r="U891" s="236"/>
      <c r="V891" s="239"/>
      <c r="W891" s="236"/>
      <c r="X891" s="239"/>
      <c r="Y891" s="236"/>
      <c r="Z891" s="239"/>
      <c r="AA891" s="236"/>
      <c r="AB891" s="239"/>
      <c r="AC891" s="236"/>
      <c r="AD891" s="80"/>
      <c r="AE891" s="80"/>
      <c r="AF891" s="80"/>
      <c r="AG891" s="80"/>
      <c r="AH891" s="239"/>
      <c r="AI891" s="236"/>
    </row>
    <row r="892" spans="3:35">
      <c r="C892" s="221"/>
      <c r="D892" s="236"/>
      <c r="E892" s="236"/>
      <c r="F892" s="236"/>
      <c r="G892" s="236"/>
      <c r="H892" s="236"/>
      <c r="I892" s="236"/>
      <c r="J892" s="236"/>
      <c r="K892" s="236"/>
      <c r="L892" s="236"/>
      <c r="M892" s="236"/>
      <c r="N892" s="237"/>
      <c r="O892" s="238"/>
      <c r="P892" s="239"/>
      <c r="Q892" s="236"/>
      <c r="R892" s="239"/>
      <c r="S892" s="236"/>
      <c r="T892" s="239"/>
      <c r="U892" s="236"/>
      <c r="V892" s="239"/>
      <c r="W892" s="236"/>
      <c r="X892" s="239"/>
      <c r="Y892" s="236"/>
      <c r="Z892" s="239"/>
      <c r="AA892" s="236"/>
      <c r="AB892" s="239"/>
      <c r="AC892" s="236"/>
      <c r="AD892" s="80"/>
      <c r="AE892" s="80"/>
      <c r="AF892" s="80"/>
      <c r="AG892" s="80"/>
      <c r="AH892" s="239"/>
      <c r="AI892" s="236"/>
    </row>
    <row r="893" spans="3:35">
      <c r="C893" s="221"/>
      <c r="D893" s="236"/>
      <c r="E893" s="236"/>
      <c r="F893" s="236"/>
      <c r="G893" s="236"/>
      <c r="H893" s="236"/>
      <c r="I893" s="236"/>
      <c r="J893" s="236"/>
      <c r="K893" s="236"/>
      <c r="L893" s="236"/>
      <c r="M893" s="236"/>
      <c r="N893" s="237"/>
      <c r="O893" s="238"/>
      <c r="P893" s="239"/>
      <c r="Q893" s="236"/>
      <c r="R893" s="239"/>
      <c r="S893" s="236"/>
      <c r="T893" s="239"/>
      <c r="U893" s="236"/>
      <c r="V893" s="239"/>
      <c r="W893" s="236"/>
      <c r="X893" s="239"/>
      <c r="Y893" s="236"/>
      <c r="Z893" s="239"/>
      <c r="AA893" s="236"/>
      <c r="AB893" s="239"/>
      <c r="AC893" s="236"/>
      <c r="AD893" s="80"/>
      <c r="AE893" s="80"/>
      <c r="AF893" s="80"/>
      <c r="AG893" s="80"/>
      <c r="AH893" s="239"/>
      <c r="AI893" s="236"/>
    </row>
    <row r="894" spans="3:35">
      <c r="C894" s="221"/>
      <c r="D894" s="236"/>
      <c r="E894" s="236"/>
      <c r="F894" s="236"/>
      <c r="G894" s="236"/>
      <c r="H894" s="236"/>
      <c r="I894" s="236"/>
      <c r="J894" s="236"/>
      <c r="K894" s="236"/>
      <c r="L894" s="236"/>
      <c r="M894" s="236"/>
      <c r="N894" s="237"/>
      <c r="O894" s="238"/>
      <c r="P894" s="239"/>
      <c r="Q894" s="236"/>
      <c r="R894" s="239"/>
      <c r="S894" s="236"/>
      <c r="T894" s="239"/>
      <c r="U894" s="236"/>
      <c r="V894" s="239"/>
      <c r="W894" s="236"/>
      <c r="X894" s="239"/>
      <c r="Y894" s="236"/>
      <c r="Z894" s="239"/>
      <c r="AA894" s="236"/>
      <c r="AB894" s="239"/>
      <c r="AC894" s="236"/>
      <c r="AD894" s="80"/>
      <c r="AE894" s="80"/>
      <c r="AF894" s="80"/>
      <c r="AG894" s="80"/>
      <c r="AH894" s="239"/>
      <c r="AI894" s="236"/>
    </row>
    <row r="895" spans="3:35">
      <c r="C895" s="221"/>
      <c r="D895" s="236"/>
      <c r="E895" s="236"/>
      <c r="F895" s="236"/>
      <c r="G895" s="236"/>
      <c r="H895" s="236"/>
      <c r="I895" s="236"/>
      <c r="J895" s="236"/>
      <c r="K895" s="236"/>
      <c r="L895" s="236"/>
      <c r="M895" s="236"/>
      <c r="N895" s="237"/>
      <c r="O895" s="238"/>
      <c r="P895" s="239"/>
      <c r="Q895" s="236"/>
      <c r="R895" s="239"/>
      <c r="S895" s="236"/>
      <c r="T895" s="239"/>
      <c r="U895" s="236"/>
      <c r="V895" s="239"/>
      <c r="W895" s="236"/>
      <c r="X895" s="239"/>
      <c r="Y895" s="236"/>
      <c r="Z895" s="239"/>
      <c r="AA895" s="236"/>
      <c r="AB895" s="239"/>
      <c r="AC895" s="236"/>
      <c r="AD895" s="80"/>
      <c r="AE895" s="80"/>
      <c r="AF895" s="80"/>
      <c r="AG895" s="80"/>
      <c r="AH895" s="239"/>
      <c r="AI895" s="236"/>
    </row>
    <row r="896" spans="3:35">
      <c r="C896" s="221"/>
      <c r="D896" s="236"/>
      <c r="E896" s="236"/>
      <c r="F896" s="236"/>
      <c r="G896" s="236"/>
      <c r="H896" s="236"/>
      <c r="I896" s="236"/>
      <c r="J896" s="236"/>
      <c r="K896" s="236"/>
      <c r="L896" s="236"/>
      <c r="M896" s="236"/>
      <c r="N896" s="237"/>
      <c r="O896" s="238"/>
      <c r="P896" s="239"/>
      <c r="Q896" s="236"/>
      <c r="R896" s="239"/>
      <c r="S896" s="236"/>
      <c r="T896" s="239"/>
      <c r="U896" s="236"/>
      <c r="V896" s="239"/>
      <c r="W896" s="236"/>
      <c r="X896" s="239"/>
      <c r="Y896" s="236"/>
      <c r="Z896" s="239"/>
      <c r="AA896" s="236"/>
      <c r="AB896" s="239"/>
      <c r="AC896" s="236"/>
      <c r="AD896" s="80"/>
      <c r="AE896" s="80"/>
      <c r="AF896" s="80"/>
      <c r="AG896" s="80"/>
      <c r="AH896" s="239"/>
      <c r="AI896" s="236"/>
    </row>
    <row r="897" spans="3:35">
      <c r="C897" s="221"/>
      <c r="D897" s="236"/>
      <c r="E897" s="236"/>
      <c r="F897" s="236"/>
      <c r="G897" s="236"/>
      <c r="H897" s="236"/>
      <c r="I897" s="236"/>
      <c r="J897" s="236"/>
      <c r="K897" s="236"/>
      <c r="L897" s="236"/>
      <c r="M897" s="236"/>
      <c r="N897" s="237"/>
      <c r="O897" s="238"/>
      <c r="P897" s="239"/>
      <c r="Q897" s="236"/>
      <c r="R897" s="239"/>
      <c r="S897" s="236"/>
      <c r="T897" s="239"/>
      <c r="U897" s="236"/>
      <c r="V897" s="239"/>
      <c r="W897" s="236"/>
      <c r="X897" s="239"/>
      <c r="Y897" s="236"/>
      <c r="Z897" s="239"/>
      <c r="AA897" s="236"/>
      <c r="AB897" s="239"/>
      <c r="AC897" s="236"/>
      <c r="AD897" s="80"/>
      <c r="AE897" s="80"/>
      <c r="AF897" s="80"/>
      <c r="AG897" s="80"/>
      <c r="AH897" s="239"/>
      <c r="AI897" s="236"/>
    </row>
    <row r="898" spans="3:35">
      <c r="C898" s="221"/>
      <c r="D898" s="236"/>
      <c r="E898" s="236"/>
      <c r="F898" s="236"/>
      <c r="G898" s="236"/>
      <c r="H898" s="236"/>
      <c r="I898" s="236"/>
      <c r="J898" s="236"/>
      <c r="K898" s="236"/>
      <c r="L898" s="236"/>
      <c r="M898" s="236"/>
      <c r="N898" s="237"/>
      <c r="O898" s="238"/>
      <c r="P898" s="239"/>
      <c r="Q898" s="236"/>
      <c r="R898" s="239"/>
      <c r="S898" s="236"/>
      <c r="T898" s="239"/>
      <c r="U898" s="236"/>
      <c r="V898" s="239"/>
      <c r="W898" s="236"/>
      <c r="X898" s="239"/>
      <c r="Y898" s="236"/>
      <c r="Z898" s="239"/>
      <c r="AA898" s="236"/>
      <c r="AB898" s="239"/>
      <c r="AC898" s="236"/>
      <c r="AD898" s="80"/>
      <c r="AE898" s="80"/>
      <c r="AF898" s="80"/>
      <c r="AG898" s="80"/>
      <c r="AH898" s="239"/>
      <c r="AI898" s="236"/>
    </row>
    <row r="899" spans="3:35">
      <c r="C899" s="221"/>
      <c r="D899" s="236"/>
      <c r="E899" s="236"/>
      <c r="F899" s="236"/>
      <c r="G899" s="236"/>
      <c r="H899" s="236"/>
      <c r="I899" s="236"/>
      <c r="J899" s="236"/>
      <c r="K899" s="236"/>
      <c r="L899" s="236"/>
      <c r="M899" s="236"/>
      <c r="N899" s="237"/>
      <c r="O899" s="238"/>
      <c r="P899" s="239"/>
      <c r="Q899" s="236"/>
      <c r="R899" s="239"/>
      <c r="S899" s="236"/>
      <c r="T899" s="239"/>
      <c r="U899" s="236"/>
      <c r="V899" s="239"/>
      <c r="W899" s="236"/>
      <c r="X899" s="239"/>
      <c r="Y899" s="236"/>
      <c r="Z899" s="239"/>
      <c r="AA899" s="236"/>
      <c r="AB899" s="239"/>
      <c r="AC899" s="236"/>
      <c r="AD899" s="80"/>
      <c r="AE899" s="80"/>
      <c r="AF899" s="80"/>
      <c r="AG899" s="80"/>
      <c r="AH899" s="239"/>
      <c r="AI899" s="236"/>
    </row>
    <row r="900" spans="3:35">
      <c r="C900" s="221"/>
      <c r="D900" s="236"/>
      <c r="E900" s="236"/>
      <c r="F900" s="236"/>
      <c r="G900" s="236"/>
      <c r="H900" s="236"/>
      <c r="I900" s="236"/>
      <c r="J900" s="236"/>
      <c r="K900" s="236"/>
      <c r="L900" s="236"/>
      <c r="M900" s="236"/>
      <c r="N900" s="237"/>
      <c r="O900" s="238"/>
      <c r="P900" s="239"/>
      <c r="Q900" s="236"/>
      <c r="R900" s="239"/>
      <c r="S900" s="236"/>
      <c r="T900" s="239"/>
      <c r="U900" s="236"/>
      <c r="V900" s="239"/>
      <c r="W900" s="236"/>
      <c r="X900" s="239"/>
      <c r="Y900" s="236"/>
      <c r="Z900" s="239"/>
      <c r="AA900" s="236"/>
      <c r="AB900" s="239"/>
      <c r="AC900" s="236"/>
      <c r="AD900" s="80"/>
      <c r="AE900" s="80"/>
      <c r="AF900" s="80"/>
      <c r="AG900" s="80"/>
      <c r="AH900" s="239"/>
      <c r="AI900" s="236"/>
    </row>
    <row r="901" spans="3:35">
      <c r="C901" s="221"/>
      <c r="D901" s="236"/>
      <c r="E901" s="236"/>
      <c r="F901" s="236"/>
      <c r="G901" s="236"/>
      <c r="H901" s="236"/>
      <c r="I901" s="236"/>
      <c r="J901" s="236"/>
      <c r="K901" s="236"/>
      <c r="L901" s="236"/>
      <c r="M901" s="236"/>
      <c r="N901" s="237"/>
      <c r="O901" s="238"/>
      <c r="P901" s="239"/>
      <c r="Q901" s="236"/>
      <c r="R901" s="239"/>
      <c r="S901" s="236"/>
      <c r="T901" s="239"/>
      <c r="U901" s="236"/>
      <c r="V901" s="239"/>
      <c r="W901" s="236"/>
      <c r="X901" s="239"/>
      <c r="Y901" s="236"/>
      <c r="Z901" s="239"/>
      <c r="AA901" s="236"/>
      <c r="AB901" s="239"/>
      <c r="AC901" s="236"/>
      <c r="AD901" s="80"/>
      <c r="AE901" s="80"/>
      <c r="AF901" s="80"/>
      <c r="AG901" s="80"/>
      <c r="AH901" s="239"/>
      <c r="AI901" s="236"/>
    </row>
    <row r="902" spans="3:35">
      <c r="C902" s="221"/>
      <c r="D902" s="236"/>
      <c r="E902" s="236"/>
      <c r="F902" s="236"/>
      <c r="G902" s="236"/>
      <c r="H902" s="236"/>
      <c r="I902" s="236"/>
      <c r="J902" s="236"/>
      <c r="K902" s="236"/>
      <c r="L902" s="236"/>
      <c r="M902" s="236"/>
      <c r="N902" s="237"/>
      <c r="O902" s="238"/>
      <c r="P902" s="239"/>
      <c r="Q902" s="236"/>
      <c r="R902" s="239"/>
      <c r="S902" s="236"/>
      <c r="T902" s="239"/>
      <c r="U902" s="236"/>
      <c r="V902" s="239"/>
      <c r="W902" s="236"/>
      <c r="X902" s="239"/>
      <c r="Y902" s="236"/>
      <c r="Z902" s="239"/>
      <c r="AA902" s="236"/>
      <c r="AB902" s="239"/>
      <c r="AC902" s="236"/>
      <c r="AD902" s="80"/>
      <c r="AE902" s="80"/>
      <c r="AF902" s="80"/>
      <c r="AG902" s="80"/>
      <c r="AH902" s="239"/>
      <c r="AI902" s="236"/>
    </row>
    <row r="903" spans="3:35">
      <c r="C903" s="221"/>
      <c r="D903" s="236"/>
      <c r="E903" s="236"/>
      <c r="F903" s="236"/>
      <c r="G903" s="236"/>
      <c r="H903" s="236"/>
      <c r="I903" s="236"/>
      <c r="J903" s="236"/>
      <c r="K903" s="236"/>
      <c r="L903" s="236"/>
      <c r="M903" s="236"/>
      <c r="N903" s="237"/>
      <c r="O903" s="238"/>
      <c r="P903" s="239"/>
      <c r="Q903" s="236"/>
      <c r="R903" s="239"/>
      <c r="S903" s="236"/>
      <c r="T903" s="239"/>
      <c r="U903" s="236"/>
      <c r="V903" s="239"/>
      <c r="W903" s="236"/>
      <c r="X903" s="239"/>
      <c r="Y903" s="236"/>
      <c r="Z903" s="239"/>
      <c r="AA903" s="236"/>
      <c r="AB903" s="239"/>
      <c r="AC903" s="236"/>
      <c r="AD903" s="80"/>
      <c r="AE903" s="80"/>
      <c r="AF903" s="80"/>
      <c r="AG903" s="80"/>
      <c r="AH903" s="239"/>
      <c r="AI903" s="236"/>
    </row>
    <row r="904" spans="3:35">
      <c r="C904" s="221"/>
      <c r="D904" s="236"/>
      <c r="E904" s="236"/>
      <c r="F904" s="236"/>
      <c r="G904" s="236"/>
      <c r="H904" s="236"/>
      <c r="I904" s="236"/>
      <c r="J904" s="236"/>
      <c r="K904" s="236"/>
      <c r="L904" s="236"/>
      <c r="M904" s="236"/>
      <c r="N904" s="237"/>
      <c r="O904" s="238"/>
      <c r="P904" s="239"/>
      <c r="Q904" s="236"/>
      <c r="R904" s="239"/>
      <c r="S904" s="236"/>
      <c r="T904" s="239"/>
      <c r="U904" s="236"/>
      <c r="V904" s="239"/>
      <c r="W904" s="236"/>
      <c r="X904" s="239"/>
      <c r="Y904" s="236"/>
      <c r="Z904" s="239"/>
      <c r="AA904" s="236"/>
      <c r="AB904" s="239"/>
      <c r="AC904" s="236"/>
      <c r="AD904" s="80"/>
      <c r="AE904" s="80"/>
      <c r="AF904" s="80"/>
      <c r="AG904" s="80"/>
      <c r="AH904" s="239"/>
      <c r="AI904" s="236"/>
    </row>
    <row r="905" spans="3:35">
      <c r="C905" s="221"/>
      <c r="D905" s="236"/>
      <c r="E905" s="236"/>
      <c r="F905" s="236"/>
      <c r="G905" s="236"/>
      <c r="H905" s="236"/>
      <c r="I905" s="236"/>
      <c r="J905" s="236"/>
      <c r="K905" s="236"/>
      <c r="L905" s="236"/>
      <c r="M905" s="236"/>
      <c r="N905" s="237"/>
      <c r="O905" s="238"/>
      <c r="P905" s="239"/>
      <c r="Q905" s="236"/>
      <c r="R905" s="239"/>
      <c r="S905" s="236"/>
      <c r="T905" s="239"/>
      <c r="U905" s="236"/>
      <c r="V905" s="239"/>
      <c r="W905" s="236"/>
      <c r="X905" s="239"/>
      <c r="Y905" s="236"/>
      <c r="Z905" s="239"/>
      <c r="AA905" s="236"/>
      <c r="AB905" s="239"/>
      <c r="AC905" s="236"/>
      <c r="AD905" s="80"/>
      <c r="AE905" s="80"/>
      <c r="AF905" s="80"/>
      <c r="AG905" s="80"/>
      <c r="AH905" s="239"/>
      <c r="AI905" s="236"/>
    </row>
    <row r="906" spans="3:35">
      <c r="C906" s="221"/>
      <c r="D906" s="236"/>
      <c r="E906" s="236"/>
      <c r="F906" s="236"/>
      <c r="G906" s="236"/>
      <c r="H906" s="236"/>
      <c r="I906" s="236"/>
      <c r="J906" s="236"/>
      <c r="K906" s="236"/>
      <c r="L906" s="236"/>
      <c r="M906" s="236"/>
      <c r="N906" s="237"/>
      <c r="O906" s="238"/>
      <c r="P906" s="239"/>
      <c r="Q906" s="236"/>
      <c r="R906" s="239"/>
      <c r="S906" s="236"/>
      <c r="T906" s="239"/>
      <c r="U906" s="236"/>
      <c r="V906" s="239"/>
      <c r="W906" s="236"/>
      <c r="X906" s="239"/>
      <c r="Y906" s="236"/>
      <c r="Z906" s="239"/>
      <c r="AA906" s="236"/>
      <c r="AB906" s="239"/>
      <c r="AC906" s="236"/>
      <c r="AD906" s="80"/>
      <c r="AE906" s="80"/>
      <c r="AF906" s="80"/>
      <c r="AG906" s="80"/>
      <c r="AH906" s="239"/>
      <c r="AI906" s="236"/>
    </row>
    <row r="907" spans="3:35">
      <c r="C907" s="221"/>
      <c r="D907" s="236"/>
      <c r="E907" s="236"/>
      <c r="F907" s="236"/>
      <c r="G907" s="236"/>
      <c r="H907" s="236"/>
      <c r="I907" s="236"/>
      <c r="J907" s="236"/>
      <c r="K907" s="236"/>
      <c r="L907" s="236"/>
      <c r="M907" s="236"/>
      <c r="N907" s="237"/>
      <c r="O907" s="238"/>
      <c r="P907" s="239"/>
      <c r="Q907" s="236"/>
      <c r="R907" s="239"/>
      <c r="S907" s="236"/>
      <c r="T907" s="239"/>
      <c r="U907" s="236"/>
      <c r="V907" s="239"/>
      <c r="W907" s="236"/>
      <c r="X907" s="239"/>
      <c r="Y907" s="236"/>
      <c r="Z907" s="239"/>
      <c r="AA907" s="236"/>
      <c r="AB907" s="239"/>
      <c r="AC907" s="236"/>
      <c r="AD907" s="80"/>
      <c r="AE907" s="80"/>
      <c r="AF907" s="80"/>
      <c r="AG907" s="80"/>
      <c r="AH907" s="239"/>
      <c r="AI907" s="236"/>
    </row>
    <row r="908" spans="3:35">
      <c r="C908" s="221"/>
      <c r="D908" s="236"/>
      <c r="E908" s="236"/>
      <c r="F908" s="236"/>
      <c r="G908" s="236"/>
      <c r="H908" s="236"/>
      <c r="I908" s="236"/>
      <c r="J908" s="236"/>
      <c r="K908" s="236"/>
      <c r="L908" s="236"/>
      <c r="M908" s="236"/>
      <c r="N908" s="237"/>
      <c r="O908" s="238"/>
      <c r="P908" s="239"/>
      <c r="Q908" s="236"/>
      <c r="R908" s="239"/>
      <c r="S908" s="236"/>
      <c r="T908" s="239"/>
      <c r="U908" s="236"/>
      <c r="V908" s="239"/>
      <c r="W908" s="236"/>
      <c r="X908" s="239"/>
      <c r="Y908" s="236"/>
      <c r="Z908" s="239"/>
      <c r="AA908" s="236"/>
      <c r="AB908" s="239"/>
      <c r="AC908" s="236"/>
      <c r="AD908" s="80"/>
      <c r="AE908" s="80"/>
      <c r="AF908" s="80"/>
      <c r="AG908" s="80"/>
      <c r="AH908" s="239"/>
      <c r="AI908" s="236"/>
    </row>
    <row r="909" spans="3:35">
      <c r="C909" s="221"/>
      <c r="D909" s="236"/>
      <c r="E909" s="236"/>
      <c r="F909" s="236"/>
      <c r="G909" s="236"/>
      <c r="H909" s="236"/>
      <c r="I909" s="236"/>
      <c r="J909" s="236"/>
      <c r="K909" s="236"/>
      <c r="L909" s="236"/>
      <c r="M909" s="236"/>
      <c r="N909" s="237"/>
      <c r="O909" s="238"/>
      <c r="P909" s="239"/>
      <c r="Q909" s="236"/>
      <c r="R909" s="239"/>
      <c r="S909" s="236"/>
      <c r="T909" s="239"/>
      <c r="U909" s="236"/>
      <c r="V909" s="239"/>
      <c r="W909" s="236"/>
      <c r="X909" s="239"/>
      <c r="Y909" s="236"/>
      <c r="Z909" s="239"/>
      <c r="AA909" s="236"/>
      <c r="AB909" s="239"/>
      <c r="AC909" s="236"/>
      <c r="AD909" s="80"/>
      <c r="AE909" s="80"/>
      <c r="AF909" s="80"/>
      <c r="AG909" s="80"/>
      <c r="AH909" s="239"/>
      <c r="AI909" s="236"/>
    </row>
    <row r="910" spans="3:35">
      <c r="C910" s="221"/>
      <c r="D910" s="236"/>
      <c r="E910" s="236"/>
      <c r="F910" s="236"/>
      <c r="G910" s="236"/>
      <c r="H910" s="236"/>
      <c r="I910" s="236"/>
      <c r="J910" s="236"/>
      <c r="K910" s="236"/>
      <c r="L910" s="236"/>
      <c r="M910" s="236"/>
      <c r="N910" s="237"/>
      <c r="O910" s="238"/>
      <c r="P910" s="239"/>
      <c r="Q910" s="236"/>
      <c r="R910" s="239"/>
      <c r="S910" s="236"/>
      <c r="T910" s="239"/>
      <c r="U910" s="236"/>
      <c r="V910" s="239"/>
      <c r="W910" s="236"/>
      <c r="X910" s="239"/>
      <c r="Y910" s="236"/>
      <c r="Z910" s="239"/>
      <c r="AA910" s="236"/>
      <c r="AB910" s="239"/>
      <c r="AC910" s="236"/>
      <c r="AD910" s="80"/>
      <c r="AE910" s="80"/>
      <c r="AF910" s="80"/>
      <c r="AG910" s="80"/>
      <c r="AH910" s="239"/>
      <c r="AI910" s="236"/>
    </row>
    <row r="911" spans="3:35">
      <c r="C911" s="221"/>
      <c r="D911" s="236"/>
      <c r="E911" s="236"/>
      <c r="F911" s="236"/>
      <c r="G911" s="236"/>
      <c r="H911" s="236"/>
      <c r="I911" s="236"/>
      <c r="J911" s="236"/>
      <c r="K911" s="236"/>
      <c r="L911" s="236"/>
      <c r="M911" s="236"/>
      <c r="N911" s="237"/>
      <c r="O911" s="238"/>
      <c r="P911" s="239"/>
      <c r="Q911" s="236"/>
      <c r="R911" s="239"/>
      <c r="S911" s="236"/>
      <c r="T911" s="239"/>
      <c r="U911" s="236"/>
      <c r="V911" s="239"/>
      <c r="W911" s="236"/>
      <c r="X911" s="239"/>
      <c r="Y911" s="236"/>
      <c r="Z911" s="239"/>
      <c r="AA911" s="236"/>
      <c r="AB911" s="239"/>
      <c r="AC911" s="236"/>
      <c r="AD911" s="80"/>
      <c r="AE911" s="80"/>
      <c r="AF911" s="80"/>
      <c r="AG911" s="80"/>
      <c r="AH911" s="239"/>
      <c r="AI911" s="236"/>
    </row>
    <row r="912" spans="3:35">
      <c r="C912" s="221"/>
      <c r="D912" s="236"/>
      <c r="E912" s="236"/>
      <c r="F912" s="236"/>
      <c r="G912" s="236"/>
      <c r="H912" s="236"/>
      <c r="I912" s="236"/>
      <c r="J912" s="236"/>
      <c r="K912" s="236"/>
      <c r="L912" s="236"/>
      <c r="M912" s="236"/>
      <c r="N912" s="237"/>
      <c r="O912" s="238"/>
      <c r="P912" s="239"/>
      <c r="Q912" s="236"/>
      <c r="R912" s="239"/>
      <c r="S912" s="236"/>
      <c r="T912" s="239"/>
      <c r="U912" s="236"/>
      <c r="V912" s="239"/>
      <c r="W912" s="236"/>
      <c r="X912" s="239"/>
      <c r="Y912" s="236"/>
      <c r="Z912" s="239"/>
      <c r="AA912" s="236"/>
      <c r="AB912" s="239"/>
      <c r="AC912" s="236"/>
      <c r="AD912" s="80"/>
      <c r="AE912" s="80"/>
      <c r="AF912" s="80"/>
      <c r="AG912" s="80"/>
      <c r="AH912" s="239"/>
      <c r="AI912" s="236"/>
    </row>
    <row r="913" spans="3:35">
      <c r="C913" s="221"/>
      <c r="D913" s="236"/>
      <c r="E913" s="236"/>
      <c r="F913" s="236"/>
      <c r="G913" s="236"/>
      <c r="H913" s="236"/>
      <c r="I913" s="236"/>
      <c r="J913" s="236"/>
      <c r="K913" s="236"/>
      <c r="L913" s="236"/>
      <c r="M913" s="236"/>
      <c r="N913" s="237"/>
      <c r="O913" s="238"/>
      <c r="P913" s="239"/>
      <c r="Q913" s="236"/>
      <c r="R913" s="239"/>
      <c r="S913" s="236"/>
      <c r="T913" s="239"/>
      <c r="U913" s="236"/>
      <c r="V913" s="239"/>
      <c r="W913" s="236"/>
      <c r="X913" s="239"/>
      <c r="Y913" s="236"/>
      <c r="Z913" s="239"/>
      <c r="AA913" s="236"/>
      <c r="AB913" s="239"/>
      <c r="AC913" s="236"/>
      <c r="AD913" s="80"/>
      <c r="AE913" s="80"/>
      <c r="AF913" s="80"/>
      <c r="AG913" s="80"/>
      <c r="AH913" s="239"/>
      <c r="AI913" s="236"/>
    </row>
    <row r="914" spans="3:35">
      <c r="C914" s="221"/>
      <c r="D914" s="236"/>
      <c r="E914" s="236"/>
      <c r="F914" s="236"/>
      <c r="G914" s="236"/>
      <c r="H914" s="236"/>
      <c r="I914" s="236"/>
      <c r="J914" s="236"/>
      <c r="K914" s="236"/>
      <c r="L914" s="236"/>
      <c r="M914" s="236"/>
      <c r="N914" s="237"/>
      <c r="O914" s="238"/>
      <c r="P914" s="239"/>
      <c r="Q914" s="236"/>
      <c r="R914" s="239"/>
      <c r="S914" s="236"/>
      <c r="T914" s="239"/>
      <c r="U914" s="236"/>
      <c r="V914" s="239"/>
      <c r="W914" s="236"/>
      <c r="X914" s="239"/>
      <c r="Y914" s="236"/>
      <c r="Z914" s="239"/>
      <c r="AA914" s="236"/>
      <c r="AB914" s="239"/>
      <c r="AC914" s="236"/>
      <c r="AD914" s="80"/>
      <c r="AE914" s="80"/>
      <c r="AF914" s="80"/>
      <c r="AG914" s="80"/>
      <c r="AH914" s="239"/>
      <c r="AI914" s="236"/>
    </row>
    <row r="915" spans="3:35">
      <c r="C915" s="221"/>
      <c r="D915" s="236"/>
      <c r="E915" s="236"/>
      <c r="F915" s="236"/>
      <c r="G915" s="236"/>
      <c r="H915" s="236"/>
      <c r="I915" s="236"/>
      <c r="J915" s="236"/>
      <c r="K915" s="236"/>
      <c r="L915" s="236"/>
      <c r="M915" s="236"/>
      <c r="N915" s="237"/>
      <c r="O915" s="238"/>
      <c r="P915" s="239"/>
      <c r="Q915" s="236"/>
      <c r="R915" s="239"/>
      <c r="S915" s="236"/>
      <c r="T915" s="239"/>
      <c r="U915" s="236"/>
      <c r="V915" s="239"/>
      <c r="W915" s="236"/>
      <c r="X915" s="239"/>
      <c r="Y915" s="236"/>
      <c r="Z915" s="239"/>
      <c r="AA915" s="236"/>
      <c r="AB915" s="239"/>
      <c r="AC915" s="236"/>
      <c r="AD915" s="80"/>
      <c r="AE915" s="80"/>
      <c r="AF915" s="80"/>
      <c r="AG915" s="80"/>
      <c r="AH915" s="239"/>
      <c r="AI915" s="236"/>
    </row>
    <row r="916" spans="3:35">
      <c r="C916" s="221"/>
      <c r="D916" s="236"/>
      <c r="E916" s="236"/>
      <c r="F916" s="236"/>
      <c r="G916" s="236"/>
      <c r="H916" s="236"/>
      <c r="I916" s="236"/>
      <c r="J916" s="236"/>
      <c r="K916" s="236"/>
      <c r="L916" s="236"/>
      <c r="M916" s="236"/>
      <c r="N916" s="237"/>
      <c r="O916" s="238"/>
      <c r="P916" s="239"/>
      <c r="Q916" s="236"/>
      <c r="R916" s="239"/>
      <c r="S916" s="236"/>
      <c r="T916" s="239"/>
      <c r="U916" s="236"/>
      <c r="V916" s="239"/>
      <c r="W916" s="236"/>
      <c r="X916" s="239"/>
      <c r="Y916" s="236"/>
      <c r="Z916" s="239"/>
      <c r="AA916" s="236"/>
      <c r="AB916" s="239"/>
      <c r="AC916" s="236"/>
      <c r="AD916" s="80"/>
      <c r="AE916" s="80"/>
      <c r="AF916" s="80"/>
      <c r="AG916" s="80"/>
      <c r="AH916" s="239"/>
      <c r="AI916" s="236"/>
    </row>
    <row r="917" spans="3:35">
      <c r="C917" s="221"/>
      <c r="D917" s="236"/>
      <c r="E917" s="236"/>
      <c r="F917" s="236"/>
      <c r="G917" s="236"/>
      <c r="H917" s="236"/>
      <c r="I917" s="236"/>
      <c r="J917" s="236"/>
      <c r="K917" s="236"/>
      <c r="L917" s="236"/>
      <c r="M917" s="236"/>
      <c r="N917" s="237"/>
      <c r="O917" s="238"/>
      <c r="P917" s="239"/>
      <c r="Q917" s="236"/>
      <c r="R917" s="239"/>
      <c r="S917" s="236"/>
      <c r="T917" s="239"/>
      <c r="U917" s="236"/>
      <c r="V917" s="239"/>
      <c r="W917" s="236"/>
      <c r="X917" s="239"/>
      <c r="Y917" s="236"/>
      <c r="Z917" s="239"/>
      <c r="AA917" s="236"/>
      <c r="AB917" s="239"/>
      <c r="AC917" s="236"/>
      <c r="AD917" s="80"/>
      <c r="AE917" s="80"/>
      <c r="AF917" s="80"/>
      <c r="AG917" s="80"/>
      <c r="AH917" s="239"/>
      <c r="AI917" s="236"/>
    </row>
    <row r="918" spans="3:35">
      <c r="C918" s="221"/>
      <c r="D918" s="236"/>
      <c r="E918" s="236"/>
      <c r="F918" s="236"/>
      <c r="G918" s="236"/>
      <c r="H918" s="236"/>
      <c r="I918" s="236"/>
      <c r="J918" s="236"/>
      <c r="K918" s="236"/>
      <c r="L918" s="236"/>
      <c r="M918" s="236"/>
      <c r="N918" s="237"/>
      <c r="O918" s="238"/>
      <c r="P918" s="239"/>
      <c r="Q918" s="236"/>
      <c r="R918" s="239"/>
      <c r="S918" s="236"/>
      <c r="T918" s="239"/>
      <c r="U918" s="236"/>
      <c r="V918" s="239"/>
      <c r="W918" s="236"/>
      <c r="X918" s="239"/>
      <c r="Y918" s="236"/>
      <c r="Z918" s="239"/>
      <c r="AA918" s="236"/>
      <c r="AB918" s="239"/>
      <c r="AC918" s="236"/>
      <c r="AD918" s="80"/>
      <c r="AE918" s="80"/>
      <c r="AF918" s="80"/>
      <c r="AG918" s="80"/>
      <c r="AH918" s="239"/>
      <c r="AI918" s="236"/>
    </row>
    <row r="919" spans="3:35">
      <c r="C919" s="221"/>
      <c r="D919" s="236"/>
      <c r="E919" s="236"/>
      <c r="F919" s="236"/>
      <c r="G919" s="236"/>
      <c r="H919" s="236"/>
      <c r="I919" s="236"/>
      <c r="J919" s="236"/>
      <c r="K919" s="236"/>
      <c r="L919" s="236"/>
      <c r="M919" s="236"/>
      <c r="N919" s="237"/>
      <c r="O919" s="238"/>
      <c r="P919" s="239"/>
      <c r="Q919" s="236"/>
      <c r="R919" s="239"/>
      <c r="S919" s="236"/>
      <c r="T919" s="239"/>
      <c r="U919" s="236"/>
      <c r="V919" s="239"/>
      <c r="W919" s="236"/>
      <c r="X919" s="239"/>
      <c r="Y919" s="236"/>
      <c r="Z919" s="239"/>
      <c r="AA919" s="236"/>
      <c r="AB919" s="239"/>
      <c r="AC919" s="236"/>
      <c r="AD919" s="80"/>
      <c r="AE919" s="80"/>
      <c r="AF919" s="80"/>
      <c r="AG919" s="80"/>
      <c r="AH919" s="239"/>
      <c r="AI919" s="236"/>
    </row>
    <row r="920" spans="3:35">
      <c r="C920" s="221"/>
      <c r="D920" s="236"/>
      <c r="E920" s="236"/>
      <c r="F920" s="236"/>
      <c r="G920" s="236"/>
      <c r="H920" s="236"/>
      <c r="I920" s="236"/>
      <c r="J920" s="236"/>
      <c r="K920" s="236"/>
      <c r="L920" s="236"/>
      <c r="M920" s="236"/>
      <c r="N920" s="237"/>
      <c r="O920" s="238"/>
      <c r="P920" s="239"/>
      <c r="Q920" s="236"/>
      <c r="R920" s="239"/>
      <c r="S920" s="236"/>
      <c r="T920" s="239"/>
      <c r="U920" s="236"/>
      <c r="V920" s="239"/>
      <c r="W920" s="236"/>
      <c r="X920" s="239"/>
      <c r="Y920" s="236"/>
      <c r="Z920" s="239"/>
      <c r="AA920" s="236"/>
      <c r="AB920" s="239"/>
      <c r="AC920" s="236"/>
      <c r="AD920" s="80"/>
      <c r="AE920" s="80"/>
      <c r="AF920" s="80"/>
      <c r="AG920" s="80"/>
      <c r="AH920" s="239"/>
      <c r="AI920" s="236"/>
    </row>
    <row r="921" spans="3:35">
      <c r="C921" s="221"/>
      <c r="D921" s="236"/>
      <c r="E921" s="236"/>
      <c r="F921" s="236"/>
      <c r="G921" s="236"/>
      <c r="H921" s="236"/>
      <c r="I921" s="236"/>
      <c r="J921" s="236"/>
      <c r="K921" s="236"/>
      <c r="L921" s="236"/>
      <c r="M921" s="236"/>
      <c r="N921" s="237"/>
      <c r="O921" s="238"/>
      <c r="P921" s="239"/>
      <c r="Q921" s="236"/>
      <c r="R921" s="239"/>
      <c r="S921" s="236"/>
      <c r="T921" s="239"/>
      <c r="U921" s="236"/>
      <c r="V921" s="239"/>
      <c r="W921" s="236"/>
      <c r="X921" s="239"/>
      <c r="Y921" s="236"/>
      <c r="Z921" s="239"/>
      <c r="AA921" s="236"/>
      <c r="AB921" s="239"/>
      <c r="AC921" s="236"/>
      <c r="AD921" s="80"/>
      <c r="AE921" s="80"/>
      <c r="AF921" s="80"/>
      <c r="AG921" s="80"/>
      <c r="AH921" s="239"/>
      <c r="AI921" s="236"/>
    </row>
    <row r="922" spans="3:35">
      <c r="C922" s="221"/>
      <c r="D922" s="236"/>
      <c r="E922" s="236"/>
      <c r="F922" s="236"/>
      <c r="G922" s="236"/>
      <c r="H922" s="236"/>
      <c r="I922" s="236"/>
      <c r="J922" s="236"/>
      <c r="K922" s="236"/>
      <c r="L922" s="236"/>
      <c r="M922" s="236"/>
      <c r="N922" s="237"/>
      <c r="O922" s="238"/>
      <c r="P922" s="239"/>
      <c r="Q922" s="236"/>
      <c r="R922" s="239"/>
      <c r="S922" s="236"/>
      <c r="T922" s="239"/>
      <c r="U922" s="236"/>
      <c r="V922" s="239"/>
      <c r="W922" s="236"/>
      <c r="X922" s="239"/>
      <c r="Y922" s="236"/>
      <c r="Z922" s="239"/>
      <c r="AA922" s="236"/>
      <c r="AB922" s="239"/>
      <c r="AC922" s="236"/>
      <c r="AD922" s="80"/>
      <c r="AE922" s="80"/>
      <c r="AF922" s="80"/>
      <c r="AG922" s="80"/>
      <c r="AH922" s="239"/>
      <c r="AI922" s="236"/>
    </row>
    <row r="923" spans="3:35">
      <c r="C923" s="221"/>
      <c r="D923" s="236"/>
      <c r="E923" s="236"/>
      <c r="F923" s="236"/>
      <c r="G923" s="236"/>
      <c r="H923" s="236"/>
      <c r="I923" s="236"/>
      <c r="J923" s="236"/>
      <c r="K923" s="236"/>
      <c r="L923" s="236"/>
      <c r="M923" s="236"/>
      <c r="N923" s="237"/>
      <c r="O923" s="238"/>
      <c r="P923" s="239"/>
      <c r="Q923" s="236"/>
      <c r="R923" s="239"/>
      <c r="S923" s="236"/>
      <c r="T923" s="239"/>
      <c r="U923" s="236"/>
      <c r="V923" s="239"/>
      <c r="W923" s="236"/>
      <c r="X923" s="239"/>
      <c r="Y923" s="236"/>
      <c r="Z923" s="239"/>
      <c r="AA923" s="236"/>
      <c r="AB923" s="239"/>
      <c r="AC923" s="236"/>
      <c r="AD923" s="80"/>
      <c r="AE923" s="80"/>
      <c r="AF923" s="80"/>
      <c r="AG923" s="80"/>
      <c r="AH923" s="239"/>
      <c r="AI923" s="236"/>
    </row>
    <row r="924" spans="3:35">
      <c r="C924" s="221"/>
      <c r="D924" s="236"/>
      <c r="E924" s="236"/>
      <c r="F924" s="236"/>
      <c r="G924" s="236"/>
      <c r="H924" s="236"/>
      <c r="I924" s="236"/>
      <c r="J924" s="236"/>
      <c r="K924" s="236"/>
      <c r="L924" s="236"/>
      <c r="M924" s="236"/>
      <c r="N924" s="237"/>
      <c r="O924" s="238"/>
      <c r="P924" s="239"/>
      <c r="Q924" s="236"/>
      <c r="R924" s="239"/>
      <c r="S924" s="236"/>
      <c r="T924" s="239"/>
      <c r="U924" s="236"/>
      <c r="V924" s="239"/>
      <c r="W924" s="236"/>
      <c r="X924" s="239"/>
      <c r="Y924" s="236"/>
      <c r="Z924" s="239"/>
      <c r="AA924" s="236"/>
      <c r="AB924" s="239"/>
      <c r="AC924" s="236"/>
      <c r="AD924" s="80"/>
      <c r="AE924" s="80"/>
      <c r="AF924" s="80"/>
      <c r="AG924" s="80"/>
      <c r="AH924" s="239"/>
      <c r="AI924" s="236"/>
    </row>
    <row r="925" spans="3:35">
      <c r="C925" s="221"/>
      <c r="D925" s="236"/>
      <c r="E925" s="236"/>
      <c r="F925" s="236"/>
      <c r="G925" s="236"/>
      <c r="H925" s="236"/>
      <c r="I925" s="236"/>
      <c r="J925" s="236"/>
      <c r="K925" s="236"/>
      <c r="L925" s="236"/>
      <c r="M925" s="236"/>
      <c r="N925" s="237"/>
      <c r="O925" s="238"/>
      <c r="P925" s="239"/>
      <c r="Q925" s="236"/>
      <c r="R925" s="239"/>
      <c r="S925" s="236"/>
      <c r="T925" s="239"/>
      <c r="U925" s="236"/>
      <c r="V925" s="239"/>
      <c r="W925" s="236"/>
      <c r="X925" s="239"/>
      <c r="Y925" s="236"/>
      <c r="Z925" s="239"/>
      <c r="AA925" s="236"/>
      <c r="AB925" s="239"/>
      <c r="AC925" s="236"/>
      <c r="AD925" s="80"/>
      <c r="AE925" s="80"/>
      <c r="AF925" s="80"/>
      <c r="AG925" s="80"/>
      <c r="AH925" s="239"/>
      <c r="AI925" s="236"/>
    </row>
    <row r="926" spans="3:35">
      <c r="C926" s="221"/>
      <c r="D926" s="236"/>
      <c r="E926" s="236"/>
      <c r="F926" s="236"/>
      <c r="G926" s="236"/>
      <c r="H926" s="236"/>
      <c r="I926" s="236"/>
      <c r="J926" s="236"/>
      <c r="K926" s="236"/>
      <c r="L926" s="236"/>
      <c r="M926" s="236"/>
      <c r="N926" s="237"/>
      <c r="O926" s="238"/>
      <c r="P926" s="239"/>
      <c r="Q926" s="236"/>
      <c r="R926" s="239"/>
      <c r="S926" s="236"/>
      <c r="T926" s="239"/>
      <c r="U926" s="236"/>
      <c r="V926" s="239"/>
      <c r="W926" s="236"/>
      <c r="X926" s="239"/>
      <c r="Y926" s="236"/>
      <c r="Z926" s="239"/>
      <c r="AA926" s="236"/>
      <c r="AB926" s="239"/>
      <c r="AC926" s="236"/>
      <c r="AD926" s="80"/>
      <c r="AE926" s="80"/>
      <c r="AF926" s="80"/>
      <c r="AG926" s="80"/>
      <c r="AH926" s="239"/>
      <c r="AI926" s="236"/>
    </row>
    <row r="927" spans="3:35">
      <c r="C927" s="221"/>
      <c r="D927" s="236"/>
      <c r="E927" s="236"/>
      <c r="F927" s="236"/>
      <c r="G927" s="236"/>
      <c r="H927" s="236"/>
      <c r="I927" s="236"/>
      <c r="J927" s="236"/>
      <c r="K927" s="236"/>
      <c r="L927" s="236"/>
      <c r="M927" s="236"/>
      <c r="N927" s="237"/>
      <c r="O927" s="238"/>
      <c r="P927" s="239"/>
      <c r="Q927" s="236"/>
      <c r="R927" s="239"/>
      <c r="S927" s="236"/>
      <c r="T927" s="239"/>
      <c r="U927" s="236"/>
      <c r="V927" s="239"/>
      <c r="W927" s="236"/>
      <c r="X927" s="239"/>
      <c r="Y927" s="236"/>
      <c r="Z927" s="239"/>
      <c r="AA927" s="236"/>
      <c r="AB927" s="239"/>
      <c r="AC927" s="236"/>
      <c r="AD927" s="80"/>
      <c r="AE927" s="80"/>
      <c r="AF927" s="80"/>
      <c r="AG927" s="80"/>
      <c r="AH927" s="239"/>
      <c r="AI927" s="236"/>
    </row>
    <row r="928" spans="3:35">
      <c r="C928" s="221"/>
      <c r="D928" s="236"/>
      <c r="E928" s="236"/>
      <c r="F928" s="236"/>
      <c r="G928" s="236"/>
      <c r="H928" s="236"/>
      <c r="I928" s="236"/>
      <c r="J928" s="236"/>
      <c r="K928" s="236"/>
      <c r="L928" s="236"/>
      <c r="M928" s="236"/>
      <c r="N928" s="237"/>
      <c r="O928" s="238"/>
      <c r="P928" s="239"/>
      <c r="Q928" s="236"/>
      <c r="R928" s="239"/>
      <c r="S928" s="236"/>
      <c r="T928" s="239"/>
      <c r="U928" s="236"/>
      <c r="V928" s="239"/>
      <c r="W928" s="236"/>
      <c r="X928" s="239"/>
      <c r="Y928" s="236"/>
      <c r="Z928" s="239"/>
      <c r="AA928" s="236"/>
      <c r="AB928" s="239"/>
      <c r="AC928" s="236"/>
      <c r="AD928" s="80"/>
      <c r="AE928" s="80"/>
      <c r="AF928" s="80"/>
      <c r="AG928" s="80"/>
      <c r="AH928" s="239"/>
      <c r="AI928" s="236"/>
    </row>
    <row r="929" spans="3:35">
      <c r="C929" s="221"/>
      <c r="D929" s="236"/>
      <c r="E929" s="236"/>
      <c r="F929" s="236"/>
      <c r="G929" s="236"/>
      <c r="H929" s="236"/>
      <c r="I929" s="236"/>
      <c r="J929" s="236"/>
      <c r="K929" s="236"/>
      <c r="L929" s="236"/>
      <c r="M929" s="236"/>
      <c r="N929" s="237"/>
      <c r="O929" s="238"/>
      <c r="P929" s="239"/>
      <c r="Q929" s="236"/>
      <c r="R929" s="239"/>
      <c r="S929" s="236"/>
      <c r="T929" s="239"/>
      <c r="U929" s="236"/>
      <c r="V929" s="239"/>
      <c r="W929" s="236"/>
      <c r="X929" s="239"/>
      <c r="Y929" s="236"/>
      <c r="Z929" s="239"/>
      <c r="AA929" s="236"/>
      <c r="AB929" s="239"/>
      <c r="AC929" s="236"/>
      <c r="AD929" s="80"/>
      <c r="AE929" s="80"/>
      <c r="AF929" s="80"/>
      <c r="AG929" s="80"/>
      <c r="AH929" s="239"/>
      <c r="AI929" s="236"/>
    </row>
    <row r="930" spans="3:35">
      <c r="C930" s="221"/>
      <c r="D930" s="236"/>
      <c r="E930" s="236"/>
      <c r="F930" s="236"/>
      <c r="G930" s="236"/>
      <c r="H930" s="236"/>
      <c r="I930" s="236"/>
      <c r="J930" s="236"/>
      <c r="K930" s="236"/>
      <c r="L930" s="236"/>
      <c r="M930" s="236"/>
      <c r="N930" s="237"/>
      <c r="O930" s="238"/>
      <c r="P930" s="239"/>
      <c r="Q930" s="236"/>
      <c r="R930" s="239"/>
      <c r="S930" s="236"/>
      <c r="T930" s="239"/>
      <c r="U930" s="236"/>
      <c r="V930" s="239"/>
      <c r="W930" s="236"/>
      <c r="X930" s="239"/>
      <c r="Y930" s="236"/>
      <c r="Z930" s="239"/>
      <c r="AA930" s="236"/>
      <c r="AB930" s="239"/>
      <c r="AC930" s="236"/>
      <c r="AD930" s="80"/>
      <c r="AE930" s="80"/>
      <c r="AF930" s="80"/>
      <c r="AG930" s="80"/>
      <c r="AH930" s="239"/>
      <c r="AI930" s="236"/>
    </row>
    <row r="931" spans="3:35">
      <c r="C931" s="221"/>
      <c r="D931" s="236"/>
      <c r="E931" s="236"/>
      <c r="F931" s="236"/>
      <c r="G931" s="236"/>
      <c r="H931" s="236"/>
      <c r="I931" s="236"/>
      <c r="J931" s="236"/>
      <c r="K931" s="236"/>
      <c r="L931" s="236"/>
      <c r="M931" s="236"/>
      <c r="N931" s="237"/>
      <c r="O931" s="238"/>
      <c r="P931" s="239"/>
      <c r="Q931" s="236"/>
      <c r="R931" s="239"/>
      <c r="S931" s="236"/>
      <c r="T931" s="239"/>
      <c r="U931" s="236"/>
      <c r="V931" s="239"/>
      <c r="W931" s="236"/>
      <c r="X931" s="239"/>
      <c r="Y931" s="236"/>
      <c r="Z931" s="239"/>
      <c r="AA931" s="236"/>
      <c r="AB931" s="239"/>
      <c r="AC931" s="236"/>
      <c r="AD931" s="80"/>
      <c r="AE931" s="80"/>
      <c r="AF931" s="80"/>
      <c r="AG931" s="80"/>
      <c r="AH931" s="239"/>
      <c r="AI931" s="236"/>
    </row>
    <row r="932" spans="3:35">
      <c r="C932" s="221"/>
      <c r="D932" s="236"/>
      <c r="E932" s="236"/>
      <c r="F932" s="236"/>
      <c r="G932" s="236"/>
      <c r="H932" s="236"/>
      <c r="I932" s="236"/>
      <c r="J932" s="236"/>
      <c r="K932" s="236"/>
      <c r="L932" s="236"/>
      <c r="M932" s="236"/>
      <c r="N932" s="237"/>
      <c r="O932" s="238"/>
      <c r="P932" s="239"/>
      <c r="Q932" s="236"/>
      <c r="R932" s="239"/>
      <c r="S932" s="236"/>
      <c r="T932" s="239"/>
      <c r="U932" s="236"/>
      <c r="V932" s="239"/>
      <c r="W932" s="236"/>
      <c r="X932" s="239"/>
      <c r="Y932" s="236"/>
      <c r="Z932" s="239"/>
      <c r="AA932" s="236"/>
      <c r="AB932" s="239"/>
      <c r="AC932" s="236"/>
      <c r="AD932" s="80"/>
      <c r="AE932" s="80"/>
      <c r="AF932" s="80"/>
      <c r="AG932" s="80"/>
      <c r="AH932" s="239"/>
      <c r="AI932" s="236"/>
    </row>
    <row r="933" spans="3:35">
      <c r="C933" s="221"/>
      <c r="D933" s="236"/>
      <c r="E933" s="236"/>
      <c r="F933" s="236"/>
      <c r="G933" s="236"/>
      <c r="H933" s="236"/>
      <c r="I933" s="236"/>
      <c r="J933" s="236"/>
      <c r="K933" s="236"/>
      <c r="L933" s="236"/>
      <c r="M933" s="236"/>
      <c r="N933" s="237"/>
      <c r="O933" s="238"/>
      <c r="P933" s="239"/>
      <c r="Q933" s="236"/>
      <c r="R933" s="239"/>
      <c r="S933" s="236"/>
      <c r="T933" s="239"/>
      <c r="U933" s="236"/>
      <c r="V933" s="239"/>
      <c r="W933" s="236"/>
      <c r="X933" s="239"/>
      <c r="Y933" s="236"/>
      <c r="Z933" s="239"/>
      <c r="AA933" s="236"/>
      <c r="AB933" s="239"/>
      <c r="AC933" s="236"/>
      <c r="AD933" s="80"/>
      <c r="AE933" s="80"/>
      <c r="AF933" s="80"/>
      <c r="AG933" s="80"/>
      <c r="AH933" s="239"/>
      <c r="AI933" s="236"/>
    </row>
    <row r="934" spans="3:35">
      <c r="C934" s="221"/>
      <c r="D934" s="236"/>
      <c r="E934" s="236"/>
      <c r="F934" s="236"/>
      <c r="G934" s="236"/>
      <c r="H934" s="236"/>
      <c r="I934" s="236"/>
      <c r="J934" s="236"/>
      <c r="K934" s="236"/>
      <c r="L934" s="236"/>
      <c r="M934" s="236"/>
      <c r="N934" s="237"/>
      <c r="O934" s="238"/>
      <c r="P934" s="239"/>
      <c r="Q934" s="236"/>
      <c r="R934" s="239"/>
      <c r="S934" s="236"/>
      <c r="T934" s="239"/>
      <c r="U934" s="236"/>
      <c r="V934" s="239"/>
      <c r="W934" s="236"/>
      <c r="X934" s="239"/>
      <c r="Y934" s="236"/>
      <c r="Z934" s="239"/>
      <c r="AA934" s="236"/>
      <c r="AB934" s="239"/>
      <c r="AC934" s="236"/>
      <c r="AD934" s="80"/>
      <c r="AE934" s="80"/>
      <c r="AF934" s="80"/>
      <c r="AG934" s="80"/>
      <c r="AH934" s="239"/>
      <c r="AI934" s="236"/>
    </row>
    <row r="935" spans="3:35">
      <c r="C935" s="221"/>
      <c r="D935" s="236"/>
      <c r="E935" s="236"/>
      <c r="F935" s="236"/>
      <c r="G935" s="236"/>
      <c r="H935" s="236"/>
      <c r="I935" s="236"/>
      <c r="J935" s="236"/>
      <c r="K935" s="236"/>
      <c r="L935" s="236"/>
      <c r="M935" s="236"/>
      <c r="N935" s="237"/>
      <c r="O935" s="238"/>
      <c r="P935" s="239"/>
      <c r="Q935" s="236"/>
      <c r="R935" s="239"/>
      <c r="S935" s="236"/>
      <c r="T935" s="239"/>
      <c r="U935" s="236"/>
      <c r="V935" s="239"/>
      <c r="W935" s="236"/>
      <c r="X935" s="239"/>
      <c r="Y935" s="236"/>
      <c r="Z935" s="239"/>
      <c r="AA935" s="236"/>
      <c r="AB935" s="239"/>
      <c r="AC935" s="236"/>
      <c r="AD935" s="80"/>
      <c r="AE935" s="80"/>
      <c r="AF935" s="80"/>
      <c r="AG935" s="80"/>
      <c r="AH935" s="239"/>
      <c r="AI935" s="236"/>
    </row>
    <row r="936" spans="3:35">
      <c r="C936" s="221"/>
      <c r="D936" s="236"/>
      <c r="E936" s="236"/>
      <c r="F936" s="236"/>
      <c r="G936" s="236"/>
      <c r="H936" s="236"/>
      <c r="I936" s="236"/>
      <c r="J936" s="236"/>
      <c r="K936" s="236"/>
      <c r="L936" s="236"/>
      <c r="M936" s="236"/>
      <c r="N936" s="237"/>
      <c r="O936" s="238"/>
      <c r="P936" s="239"/>
      <c r="Q936" s="236"/>
      <c r="R936" s="239"/>
      <c r="S936" s="236"/>
      <c r="T936" s="239"/>
      <c r="U936" s="236"/>
      <c r="V936" s="239"/>
      <c r="W936" s="236"/>
      <c r="X936" s="239"/>
      <c r="Y936" s="236"/>
      <c r="Z936" s="239"/>
      <c r="AA936" s="236"/>
      <c r="AB936" s="239"/>
      <c r="AC936" s="236"/>
      <c r="AD936" s="80"/>
      <c r="AE936" s="80"/>
      <c r="AF936" s="80"/>
      <c r="AG936" s="80"/>
      <c r="AH936" s="239"/>
      <c r="AI936" s="236"/>
    </row>
    <row r="937" spans="3:35">
      <c r="C937" s="221"/>
      <c r="D937" s="236"/>
      <c r="E937" s="236"/>
      <c r="F937" s="236"/>
      <c r="G937" s="236"/>
      <c r="H937" s="236"/>
      <c r="I937" s="236"/>
      <c r="J937" s="236"/>
      <c r="K937" s="236"/>
      <c r="L937" s="236"/>
      <c r="M937" s="236"/>
      <c r="N937" s="237"/>
      <c r="O937" s="238"/>
      <c r="P937" s="239"/>
      <c r="Q937" s="236"/>
      <c r="R937" s="239"/>
      <c r="S937" s="236"/>
      <c r="T937" s="239"/>
      <c r="U937" s="236"/>
      <c r="V937" s="239"/>
      <c r="W937" s="236"/>
      <c r="X937" s="239"/>
      <c r="Y937" s="236"/>
      <c r="Z937" s="239"/>
      <c r="AA937" s="236"/>
      <c r="AB937" s="239"/>
      <c r="AC937" s="236"/>
      <c r="AD937" s="80"/>
      <c r="AE937" s="80"/>
      <c r="AF937" s="80"/>
      <c r="AG937" s="80"/>
      <c r="AH937" s="239"/>
      <c r="AI937" s="236"/>
    </row>
    <row r="938" spans="3:35">
      <c r="C938" s="221"/>
      <c r="D938" s="236"/>
      <c r="E938" s="236"/>
      <c r="F938" s="236"/>
      <c r="G938" s="236"/>
      <c r="H938" s="236"/>
      <c r="I938" s="236"/>
      <c r="J938" s="236"/>
      <c r="K938" s="236"/>
      <c r="L938" s="236"/>
      <c r="M938" s="236"/>
      <c r="N938" s="237"/>
      <c r="O938" s="238"/>
      <c r="P938" s="239"/>
      <c r="Q938" s="236"/>
      <c r="R938" s="239"/>
      <c r="S938" s="236"/>
      <c r="T938" s="239"/>
      <c r="U938" s="236"/>
      <c r="V938" s="239"/>
      <c r="W938" s="236"/>
      <c r="X938" s="239"/>
      <c r="Y938" s="236"/>
      <c r="Z938" s="239"/>
      <c r="AA938" s="236"/>
      <c r="AB938" s="239"/>
      <c r="AC938" s="236"/>
      <c r="AD938" s="80"/>
      <c r="AE938" s="80"/>
      <c r="AF938" s="80"/>
      <c r="AG938" s="80"/>
      <c r="AH938" s="239"/>
      <c r="AI938" s="236"/>
    </row>
    <row r="939" spans="3:35">
      <c r="C939" s="221"/>
      <c r="D939" s="236"/>
      <c r="E939" s="236"/>
      <c r="F939" s="236"/>
      <c r="G939" s="236"/>
      <c r="H939" s="236"/>
      <c r="I939" s="236"/>
      <c r="J939" s="236"/>
      <c r="K939" s="236"/>
      <c r="L939" s="236"/>
      <c r="M939" s="236"/>
      <c r="N939" s="237"/>
      <c r="O939" s="238"/>
      <c r="P939" s="239"/>
      <c r="Q939" s="236"/>
      <c r="R939" s="239"/>
      <c r="S939" s="236"/>
      <c r="T939" s="239"/>
      <c r="U939" s="236"/>
      <c r="V939" s="239"/>
      <c r="W939" s="236"/>
      <c r="X939" s="239"/>
      <c r="Y939" s="236"/>
      <c r="Z939" s="239"/>
      <c r="AA939" s="236"/>
      <c r="AB939" s="239"/>
      <c r="AC939" s="236"/>
      <c r="AD939" s="80"/>
      <c r="AE939" s="80"/>
      <c r="AF939" s="80"/>
      <c r="AG939" s="80"/>
      <c r="AH939" s="239"/>
      <c r="AI939" s="236"/>
    </row>
    <row r="940" spans="3:35">
      <c r="C940" s="221"/>
      <c r="D940" s="236"/>
      <c r="E940" s="236"/>
      <c r="F940" s="236"/>
      <c r="G940" s="236"/>
      <c r="H940" s="236"/>
      <c r="I940" s="236"/>
      <c r="J940" s="236"/>
      <c r="K940" s="236"/>
      <c r="L940" s="236"/>
      <c r="M940" s="236"/>
      <c r="N940" s="237"/>
      <c r="O940" s="238"/>
      <c r="P940" s="239"/>
      <c r="Q940" s="236"/>
      <c r="R940" s="239"/>
      <c r="S940" s="236"/>
      <c r="T940" s="239"/>
      <c r="U940" s="236"/>
      <c r="V940" s="239"/>
      <c r="W940" s="236"/>
      <c r="X940" s="239"/>
      <c r="Y940" s="236"/>
      <c r="Z940" s="239"/>
      <c r="AA940" s="236"/>
      <c r="AB940" s="239"/>
      <c r="AC940" s="236"/>
      <c r="AD940" s="80"/>
      <c r="AE940" s="80"/>
      <c r="AF940" s="80"/>
      <c r="AG940" s="80"/>
      <c r="AH940" s="239"/>
      <c r="AI940" s="236"/>
    </row>
    <row r="941" spans="3:35">
      <c r="C941" s="221"/>
      <c r="D941" s="236"/>
      <c r="E941" s="236"/>
      <c r="F941" s="236"/>
      <c r="G941" s="236"/>
      <c r="H941" s="236"/>
      <c r="I941" s="236"/>
      <c r="J941" s="236"/>
      <c r="K941" s="236"/>
      <c r="L941" s="236"/>
      <c r="M941" s="236"/>
      <c r="N941" s="237"/>
      <c r="O941" s="238"/>
      <c r="P941" s="239"/>
      <c r="Q941" s="236"/>
      <c r="R941" s="239"/>
      <c r="S941" s="236"/>
      <c r="T941" s="239"/>
      <c r="U941" s="236"/>
      <c r="V941" s="239"/>
      <c r="W941" s="236"/>
      <c r="X941" s="239"/>
      <c r="Y941" s="236"/>
      <c r="Z941" s="239"/>
      <c r="AA941" s="236"/>
      <c r="AB941" s="239"/>
      <c r="AC941" s="236"/>
      <c r="AD941" s="80"/>
      <c r="AE941" s="80"/>
      <c r="AF941" s="80"/>
      <c r="AG941" s="80"/>
      <c r="AH941" s="239"/>
      <c r="AI941" s="236"/>
    </row>
    <row r="942" spans="3:35">
      <c r="C942" s="221"/>
      <c r="D942" s="236"/>
      <c r="E942" s="236"/>
      <c r="F942" s="236"/>
      <c r="G942" s="236"/>
      <c r="H942" s="236"/>
      <c r="I942" s="236"/>
      <c r="J942" s="236"/>
      <c r="K942" s="236"/>
      <c r="L942" s="236"/>
      <c r="M942" s="236"/>
      <c r="N942" s="237"/>
      <c r="O942" s="238"/>
      <c r="P942" s="239"/>
      <c r="Q942" s="236"/>
      <c r="R942" s="239"/>
      <c r="S942" s="236"/>
      <c r="T942" s="239"/>
      <c r="U942" s="236"/>
      <c r="V942" s="239"/>
      <c r="W942" s="236"/>
      <c r="X942" s="239"/>
      <c r="Y942" s="236"/>
      <c r="Z942" s="239"/>
      <c r="AA942" s="236"/>
      <c r="AB942" s="239"/>
      <c r="AC942" s="236"/>
      <c r="AD942" s="80"/>
      <c r="AE942" s="80"/>
      <c r="AF942" s="80"/>
      <c r="AG942" s="80"/>
      <c r="AH942" s="239"/>
      <c r="AI942" s="236"/>
    </row>
    <row r="943" spans="3:35">
      <c r="C943" s="221"/>
      <c r="D943" s="236"/>
      <c r="E943" s="236"/>
      <c r="F943" s="236"/>
      <c r="G943" s="236"/>
      <c r="H943" s="236"/>
      <c r="I943" s="236"/>
      <c r="J943" s="236"/>
      <c r="K943" s="236"/>
      <c r="L943" s="236"/>
      <c r="M943" s="236"/>
      <c r="N943" s="237"/>
      <c r="O943" s="238"/>
      <c r="P943" s="239"/>
      <c r="Q943" s="236"/>
      <c r="R943" s="239"/>
      <c r="S943" s="236"/>
      <c r="T943" s="239"/>
      <c r="U943" s="236"/>
      <c r="V943" s="239"/>
      <c r="W943" s="236"/>
      <c r="X943" s="239"/>
      <c r="Y943" s="236"/>
      <c r="Z943" s="239"/>
      <c r="AA943" s="236"/>
      <c r="AB943" s="239"/>
      <c r="AC943" s="236"/>
      <c r="AD943" s="80"/>
      <c r="AE943" s="80"/>
      <c r="AF943" s="80"/>
      <c r="AG943" s="80"/>
      <c r="AH943" s="239"/>
      <c r="AI943" s="236"/>
    </row>
    <row r="944" spans="3:35">
      <c r="C944" s="221"/>
      <c r="D944" s="236"/>
      <c r="E944" s="236"/>
      <c r="F944" s="236"/>
      <c r="G944" s="236"/>
      <c r="H944" s="236"/>
      <c r="I944" s="236"/>
      <c r="J944" s="236"/>
      <c r="K944" s="236"/>
      <c r="L944" s="236"/>
      <c r="M944" s="236"/>
      <c r="N944" s="237"/>
      <c r="O944" s="238"/>
      <c r="P944" s="239"/>
      <c r="Q944" s="236"/>
      <c r="R944" s="239"/>
      <c r="S944" s="236"/>
      <c r="T944" s="239"/>
      <c r="U944" s="236"/>
      <c r="V944" s="239"/>
      <c r="W944" s="236"/>
      <c r="X944" s="239"/>
      <c r="Y944" s="236"/>
      <c r="Z944" s="239"/>
      <c r="AA944" s="236"/>
      <c r="AB944" s="239"/>
      <c r="AC944" s="236"/>
      <c r="AD944" s="80"/>
      <c r="AE944" s="80"/>
      <c r="AF944" s="80"/>
      <c r="AG944" s="80"/>
      <c r="AH944" s="239"/>
      <c r="AI944" s="236"/>
    </row>
    <row r="945" spans="3:35">
      <c r="C945" s="221"/>
      <c r="D945" s="236"/>
      <c r="E945" s="236"/>
      <c r="F945" s="236"/>
      <c r="G945" s="236"/>
      <c r="H945" s="236"/>
      <c r="I945" s="236"/>
      <c r="J945" s="236"/>
      <c r="K945" s="236"/>
      <c r="L945" s="236"/>
      <c r="M945" s="236"/>
      <c r="N945" s="237"/>
      <c r="O945" s="238"/>
      <c r="P945" s="239"/>
      <c r="Q945" s="236"/>
      <c r="R945" s="239"/>
      <c r="S945" s="236"/>
      <c r="T945" s="239"/>
      <c r="U945" s="236"/>
      <c r="V945" s="239"/>
      <c r="W945" s="236"/>
      <c r="X945" s="239"/>
      <c r="Y945" s="236"/>
      <c r="Z945" s="239"/>
      <c r="AA945" s="236"/>
      <c r="AB945" s="239"/>
      <c r="AC945" s="236"/>
      <c r="AD945" s="80"/>
      <c r="AE945" s="80"/>
      <c r="AF945" s="80"/>
      <c r="AG945" s="80"/>
      <c r="AH945" s="239"/>
      <c r="AI945" s="236"/>
    </row>
    <row r="946" spans="3:35">
      <c r="C946" s="221"/>
      <c r="D946" s="236"/>
      <c r="E946" s="236"/>
      <c r="F946" s="236"/>
      <c r="G946" s="236"/>
      <c r="H946" s="236"/>
      <c r="I946" s="236"/>
      <c r="J946" s="236"/>
      <c r="K946" s="236"/>
      <c r="L946" s="236"/>
      <c r="M946" s="236"/>
      <c r="N946" s="237"/>
      <c r="O946" s="238"/>
      <c r="P946" s="239"/>
      <c r="Q946" s="236"/>
      <c r="R946" s="239"/>
      <c r="S946" s="236"/>
      <c r="T946" s="239"/>
      <c r="U946" s="236"/>
      <c r="V946" s="239"/>
      <c r="W946" s="236"/>
      <c r="X946" s="239"/>
      <c r="Y946" s="236"/>
      <c r="Z946" s="239"/>
      <c r="AA946" s="236"/>
      <c r="AB946" s="239"/>
      <c r="AC946" s="236"/>
      <c r="AD946" s="80"/>
      <c r="AE946" s="80"/>
      <c r="AF946" s="80"/>
      <c r="AG946" s="80"/>
      <c r="AH946" s="239"/>
      <c r="AI946" s="236"/>
    </row>
    <row r="947" spans="3:35">
      <c r="C947" s="221"/>
      <c r="D947" s="236"/>
      <c r="E947" s="236"/>
      <c r="F947" s="236"/>
      <c r="G947" s="236"/>
      <c r="H947" s="236"/>
      <c r="I947" s="236"/>
      <c r="J947" s="236"/>
      <c r="K947" s="236"/>
      <c r="L947" s="236"/>
      <c r="M947" s="236"/>
      <c r="N947" s="237"/>
      <c r="O947" s="238"/>
      <c r="P947" s="239"/>
      <c r="Q947" s="236"/>
      <c r="R947" s="239"/>
      <c r="S947" s="236"/>
      <c r="T947" s="239"/>
      <c r="U947" s="236"/>
      <c r="V947" s="239"/>
      <c r="W947" s="236"/>
      <c r="X947" s="239"/>
      <c r="Y947" s="236"/>
      <c r="Z947" s="239"/>
      <c r="AA947" s="236"/>
      <c r="AB947" s="239"/>
      <c r="AC947" s="236"/>
      <c r="AD947" s="80"/>
      <c r="AE947" s="80"/>
      <c r="AF947" s="80"/>
      <c r="AG947" s="80"/>
      <c r="AH947" s="239"/>
      <c r="AI947" s="236"/>
    </row>
    <row r="948" spans="3:35">
      <c r="C948" s="221"/>
      <c r="D948" s="236"/>
      <c r="E948" s="236"/>
      <c r="F948" s="236"/>
      <c r="G948" s="236"/>
      <c r="H948" s="236"/>
      <c r="I948" s="236"/>
      <c r="J948" s="236"/>
      <c r="K948" s="236"/>
      <c r="L948" s="236"/>
      <c r="M948" s="236"/>
      <c r="N948" s="237"/>
      <c r="O948" s="238"/>
      <c r="P948" s="239"/>
      <c r="Q948" s="236"/>
      <c r="R948" s="239"/>
      <c r="S948" s="236"/>
      <c r="T948" s="239"/>
      <c r="U948" s="236"/>
      <c r="V948" s="239"/>
      <c r="W948" s="236"/>
      <c r="X948" s="239"/>
      <c r="Y948" s="236"/>
      <c r="Z948" s="239"/>
      <c r="AA948" s="236"/>
      <c r="AB948" s="239"/>
      <c r="AC948" s="236"/>
      <c r="AD948" s="80"/>
      <c r="AE948" s="80"/>
      <c r="AF948" s="80"/>
      <c r="AG948" s="80"/>
      <c r="AH948" s="239"/>
      <c r="AI948" s="236"/>
    </row>
    <row r="949" spans="3:35">
      <c r="C949" s="221"/>
      <c r="D949" s="236"/>
      <c r="E949" s="236"/>
      <c r="F949" s="236"/>
      <c r="G949" s="236"/>
      <c r="H949" s="236"/>
      <c r="I949" s="236"/>
      <c r="J949" s="236"/>
      <c r="K949" s="236"/>
      <c r="L949" s="236"/>
      <c r="M949" s="236"/>
      <c r="N949" s="237"/>
      <c r="O949" s="238"/>
      <c r="P949" s="239"/>
      <c r="Q949" s="236"/>
      <c r="R949" s="239"/>
      <c r="S949" s="236"/>
      <c r="T949" s="239"/>
      <c r="U949" s="236"/>
      <c r="V949" s="239"/>
      <c r="W949" s="236"/>
      <c r="X949" s="239"/>
      <c r="Y949" s="236"/>
      <c r="Z949" s="239"/>
      <c r="AA949" s="236"/>
      <c r="AB949" s="239"/>
      <c r="AC949" s="236"/>
      <c r="AD949" s="80"/>
      <c r="AE949" s="80"/>
      <c r="AF949" s="80"/>
      <c r="AG949" s="80"/>
      <c r="AH949" s="239"/>
      <c r="AI949" s="236"/>
    </row>
    <row r="950" spans="3:35">
      <c r="C950" s="221"/>
      <c r="D950" s="236"/>
      <c r="E950" s="236"/>
      <c r="F950" s="236"/>
      <c r="G950" s="236"/>
      <c r="H950" s="236"/>
      <c r="I950" s="236"/>
      <c r="J950" s="236"/>
      <c r="K950" s="236"/>
      <c r="L950" s="236"/>
      <c r="M950" s="236"/>
      <c r="N950" s="237"/>
      <c r="O950" s="238"/>
      <c r="P950" s="239"/>
      <c r="Q950" s="236"/>
      <c r="R950" s="239"/>
      <c r="S950" s="236"/>
      <c r="T950" s="239"/>
      <c r="U950" s="236"/>
      <c r="V950" s="239"/>
      <c r="W950" s="236"/>
      <c r="X950" s="239"/>
      <c r="Y950" s="236"/>
      <c r="Z950" s="239"/>
      <c r="AA950" s="236"/>
      <c r="AB950" s="239"/>
      <c r="AC950" s="236"/>
      <c r="AD950" s="80"/>
      <c r="AE950" s="80"/>
      <c r="AF950" s="80"/>
      <c r="AG950" s="80"/>
      <c r="AH950" s="239"/>
      <c r="AI950" s="236"/>
    </row>
    <row r="951" spans="3:35">
      <c r="C951" s="221"/>
      <c r="D951" s="236"/>
      <c r="E951" s="236"/>
      <c r="F951" s="236"/>
      <c r="G951" s="236"/>
      <c r="H951" s="236"/>
      <c r="I951" s="236"/>
      <c r="J951" s="236"/>
      <c r="K951" s="236"/>
      <c r="L951" s="236"/>
      <c r="M951" s="236"/>
      <c r="N951" s="237"/>
      <c r="O951" s="238"/>
      <c r="P951" s="239"/>
      <c r="Q951" s="236"/>
      <c r="R951" s="239"/>
      <c r="S951" s="236"/>
      <c r="T951" s="239"/>
      <c r="U951" s="236"/>
      <c r="V951" s="239"/>
      <c r="W951" s="236"/>
      <c r="X951" s="239"/>
      <c r="Y951" s="236"/>
      <c r="Z951" s="239"/>
      <c r="AA951" s="236"/>
      <c r="AB951" s="239"/>
      <c r="AC951" s="236"/>
      <c r="AD951" s="80"/>
      <c r="AE951" s="80"/>
      <c r="AF951" s="80"/>
      <c r="AG951" s="80"/>
      <c r="AH951" s="239"/>
      <c r="AI951" s="236"/>
    </row>
    <row r="952" spans="3:35">
      <c r="C952" s="221"/>
      <c r="D952" s="236"/>
      <c r="E952" s="236"/>
      <c r="F952" s="236"/>
      <c r="G952" s="236"/>
      <c r="H952" s="236"/>
      <c r="I952" s="236"/>
      <c r="J952" s="236"/>
      <c r="K952" s="236"/>
      <c r="L952" s="236"/>
      <c r="M952" s="236"/>
      <c r="N952" s="237"/>
      <c r="O952" s="238"/>
      <c r="P952" s="239"/>
      <c r="Q952" s="236"/>
      <c r="R952" s="239"/>
      <c r="S952" s="236"/>
      <c r="T952" s="239"/>
      <c r="U952" s="236"/>
      <c r="V952" s="239"/>
      <c r="W952" s="236"/>
      <c r="X952" s="239"/>
      <c r="Y952" s="236"/>
      <c r="Z952" s="239"/>
      <c r="AA952" s="236"/>
      <c r="AB952" s="239"/>
      <c r="AC952" s="236"/>
      <c r="AD952" s="80"/>
      <c r="AE952" s="80"/>
      <c r="AF952" s="80"/>
      <c r="AG952" s="80"/>
      <c r="AH952" s="239"/>
      <c r="AI952" s="236"/>
    </row>
    <row r="953" spans="3:35">
      <c r="C953" s="221"/>
      <c r="D953" s="236"/>
      <c r="E953" s="236"/>
      <c r="F953" s="236"/>
      <c r="G953" s="236"/>
      <c r="H953" s="236"/>
      <c r="I953" s="236"/>
      <c r="J953" s="236"/>
      <c r="K953" s="236"/>
      <c r="L953" s="236"/>
      <c r="M953" s="236"/>
      <c r="N953" s="237"/>
      <c r="O953" s="238"/>
      <c r="P953" s="239"/>
      <c r="Q953" s="236"/>
      <c r="R953" s="239"/>
      <c r="S953" s="236"/>
      <c r="T953" s="239"/>
      <c r="U953" s="236"/>
      <c r="V953" s="239"/>
      <c r="W953" s="236"/>
      <c r="X953" s="239"/>
      <c r="Y953" s="236"/>
      <c r="Z953" s="239"/>
      <c r="AA953" s="236"/>
      <c r="AB953" s="239"/>
      <c r="AC953" s="236"/>
      <c r="AD953" s="80"/>
      <c r="AE953" s="80"/>
      <c r="AF953" s="80"/>
      <c r="AG953" s="80"/>
      <c r="AH953" s="239"/>
      <c r="AI953" s="236"/>
    </row>
    <row r="954" spans="3:35">
      <c r="C954" s="221"/>
      <c r="D954" s="236"/>
      <c r="E954" s="236"/>
      <c r="F954" s="236"/>
      <c r="G954" s="236"/>
      <c r="H954" s="236"/>
      <c r="I954" s="236"/>
      <c r="J954" s="236"/>
      <c r="K954" s="236"/>
      <c r="L954" s="236"/>
      <c r="M954" s="236"/>
      <c r="N954" s="237"/>
      <c r="O954" s="238"/>
      <c r="P954" s="239"/>
      <c r="Q954" s="236"/>
      <c r="R954" s="239"/>
      <c r="S954" s="236"/>
      <c r="T954" s="239"/>
      <c r="U954" s="236"/>
      <c r="V954" s="239"/>
      <c r="W954" s="236"/>
      <c r="X954" s="239"/>
      <c r="Y954" s="236"/>
      <c r="Z954" s="239"/>
      <c r="AA954" s="236"/>
      <c r="AB954" s="239"/>
      <c r="AC954" s="236"/>
      <c r="AD954" s="80"/>
      <c r="AE954" s="80"/>
      <c r="AF954" s="80"/>
      <c r="AG954" s="80"/>
      <c r="AH954" s="239"/>
      <c r="AI954" s="236"/>
    </row>
    <row r="955" spans="3:35">
      <c r="C955" s="221"/>
      <c r="D955" s="236"/>
      <c r="E955" s="236"/>
      <c r="F955" s="236"/>
      <c r="G955" s="236"/>
      <c r="H955" s="236"/>
      <c r="I955" s="236"/>
      <c r="J955" s="236"/>
      <c r="K955" s="236"/>
      <c r="L955" s="236"/>
      <c r="M955" s="236"/>
      <c r="N955" s="237"/>
      <c r="O955" s="238"/>
      <c r="P955" s="239"/>
      <c r="Q955" s="236"/>
      <c r="R955" s="239"/>
      <c r="S955" s="236"/>
      <c r="T955" s="239"/>
      <c r="U955" s="236"/>
      <c r="V955" s="239"/>
      <c r="W955" s="236"/>
      <c r="X955" s="239"/>
      <c r="Y955" s="236"/>
      <c r="Z955" s="239"/>
      <c r="AA955" s="236"/>
      <c r="AB955" s="239"/>
      <c r="AC955" s="236"/>
      <c r="AD955" s="80"/>
      <c r="AE955" s="80"/>
      <c r="AF955" s="80"/>
      <c r="AG955" s="80"/>
      <c r="AH955" s="239"/>
      <c r="AI955" s="236"/>
    </row>
    <row r="956" spans="3:35">
      <c r="C956" s="221"/>
      <c r="D956" s="236"/>
      <c r="E956" s="236"/>
      <c r="F956" s="236"/>
      <c r="G956" s="236"/>
      <c r="H956" s="236"/>
      <c r="I956" s="236"/>
      <c r="J956" s="236"/>
      <c r="K956" s="236"/>
      <c r="L956" s="236"/>
      <c r="M956" s="236"/>
      <c r="N956" s="237"/>
      <c r="O956" s="238"/>
      <c r="P956" s="239"/>
      <c r="Q956" s="236"/>
      <c r="R956" s="239"/>
      <c r="S956" s="236"/>
      <c r="T956" s="239"/>
      <c r="U956" s="236"/>
      <c r="V956" s="239"/>
      <c r="W956" s="236"/>
      <c r="X956" s="239"/>
      <c r="Y956" s="236"/>
      <c r="Z956" s="239"/>
      <c r="AA956" s="236"/>
      <c r="AB956" s="239"/>
      <c r="AC956" s="236"/>
      <c r="AD956" s="80"/>
      <c r="AE956" s="80"/>
      <c r="AF956" s="80"/>
      <c r="AG956" s="80"/>
      <c r="AH956" s="239"/>
      <c r="AI956" s="236"/>
    </row>
    <row r="957" spans="3:35">
      <c r="C957" s="221"/>
      <c r="D957" s="236"/>
      <c r="E957" s="236"/>
      <c r="F957" s="236"/>
      <c r="G957" s="236"/>
      <c r="H957" s="236"/>
      <c r="I957" s="236"/>
      <c r="J957" s="236"/>
      <c r="K957" s="236"/>
      <c r="L957" s="236"/>
      <c r="M957" s="236"/>
      <c r="N957" s="237"/>
      <c r="O957" s="238"/>
      <c r="P957" s="239"/>
      <c r="Q957" s="236"/>
      <c r="R957" s="239"/>
      <c r="S957" s="236"/>
      <c r="T957" s="239"/>
      <c r="U957" s="236"/>
      <c r="V957" s="239"/>
      <c r="W957" s="236"/>
      <c r="X957" s="239"/>
      <c r="Y957" s="236"/>
      <c r="Z957" s="239"/>
      <c r="AA957" s="236"/>
      <c r="AB957" s="239"/>
      <c r="AC957" s="236"/>
      <c r="AD957" s="80"/>
      <c r="AE957" s="80"/>
      <c r="AF957" s="80"/>
      <c r="AG957" s="80"/>
      <c r="AH957" s="239"/>
      <c r="AI957" s="236"/>
    </row>
    <row r="958" spans="3:35">
      <c r="C958" s="221"/>
      <c r="D958" s="236"/>
      <c r="E958" s="236"/>
      <c r="F958" s="236"/>
      <c r="G958" s="236"/>
      <c r="H958" s="236"/>
      <c r="I958" s="236"/>
      <c r="J958" s="236"/>
      <c r="K958" s="236"/>
      <c r="L958" s="236"/>
      <c r="M958" s="236"/>
      <c r="N958" s="237"/>
      <c r="O958" s="238"/>
      <c r="P958" s="239"/>
      <c r="Q958" s="236"/>
      <c r="R958" s="239"/>
      <c r="S958" s="236"/>
      <c r="T958" s="239"/>
      <c r="U958" s="236"/>
      <c r="V958" s="239"/>
      <c r="W958" s="236"/>
      <c r="X958" s="239"/>
      <c r="Y958" s="236"/>
      <c r="Z958" s="239"/>
      <c r="AA958" s="236"/>
      <c r="AB958" s="239"/>
      <c r="AC958" s="236"/>
      <c r="AD958" s="80"/>
      <c r="AE958" s="80"/>
      <c r="AF958" s="80"/>
      <c r="AG958" s="80"/>
      <c r="AH958" s="239"/>
      <c r="AI958" s="236"/>
    </row>
    <row r="959" spans="3:35">
      <c r="C959" s="221"/>
      <c r="D959" s="236"/>
      <c r="E959" s="236"/>
      <c r="F959" s="236"/>
      <c r="G959" s="236"/>
      <c r="H959" s="236"/>
      <c r="I959" s="236"/>
      <c r="J959" s="236"/>
      <c r="K959" s="236"/>
      <c r="L959" s="236"/>
      <c r="M959" s="236"/>
      <c r="N959" s="237"/>
      <c r="O959" s="238"/>
      <c r="P959" s="239"/>
      <c r="Q959" s="236"/>
      <c r="R959" s="239"/>
      <c r="S959" s="236"/>
      <c r="T959" s="239"/>
      <c r="U959" s="236"/>
      <c r="V959" s="239"/>
      <c r="W959" s="236"/>
      <c r="X959" s="239"/>
      <c r="Y959" s="236"/>
      <c r="Z959" s="239"/>
      <c r="AA959" s="236"/>
      <c r="AB959" s="239"/>
      <c r="AC959" s="236"/>
      <c r="AD959" s="80"/>
      <c r="AE959" s="80"/>
      <c r="AF959" s="80"/>
      <c r="AG959" s="80"/>
      <c r="AH959" s="239"/>
      <c r="AI959" s="236"/>
    </row>
    <row r="960" spans="3:35">
      <c r="C960" s="221"/>
      <c r="D960" s="236"/>
      <c r="E960" s="236"/>
      <c r="F960" s="236"/>
      <c r="G960" s="236"/>
      <c r="H960" s="236"/>
      <c r="I960" s="236"/>
      <c r="J960" s="236"/>
      <c r="K960" s="236"/>
      <c r="L960" s="236"/>
      <c r="M960" s="236"/>
      <c r="N960" s="237"/>
      <c r="O960" s="238"/>
      <c r="P960" s="239"/>
      <c r="Q960" s="236"/>
      <c r="R960" s="239"/>
      <c r="S960" s="236"/>
      <c r="T960" s="239"/>
      <c r="U960" s="236"/>
      <c r="V960" s="239"/>
      <c r="W960" s="236"/>
      <c r="X960" s="239"/>
      <c r="Y960" s="236"/>
      <c r="Z960" s="239"/>
      <c r="AA960" s="236"/>
      <c r="AB960" s="239"/>
      <c r="AC960" s="236"/>
      <c r="AD960" s="80"/>
      <c r="AE960" s="80"/>
      <c r="AF960" s="80"/>
      <c r="AG960" s="80"/>
      <c r="AH960" s="239"/>
      <c r="AI960" s="236"/>
    </row>
    <row r="961" spans="3:35">
      <c r="C961" s="221"/>
      <c r="D961" s="236"/>
      <c r="E961" s="236"/>
      <c r="F961" s="236"/>
      <c r="G961" s="236"/>
      <c r="H961" s="236"/>
      <c r="I961" s="236"/>
      <c r="J961" s="236"/>
      <c r="K961" s="236"/>
      <c r="L961" s="236"/>
      <c r="M961" s="236"/>
      <c r="N961" s="237"/>
      <c r="O961" s="238"/>
      <c r="P961" s="239"/>
      <c r="Q961" s="236"/>
      <c r="R961" s="239"/>
      <c r="S961" s="236"/>
      <c r="T961" s="239"/>
      <c r="U961" s="236"/>
      <c r="V961" s="239"/>
      <c r="W961" s="236"/>
      <c r="X961" s="239"/>
      <c r="Y961" s="236"/>
      <c r="Z961" s="239"/>
      <c r="AA961" s="236"/>
      <c r="AB961" s="239"/>
      <c r="AC961" s="236"/>
      <c r="AD961" s="80"/>
      <c r="AE961" s="80"/>
      <c r="AF961" s="80"/>
      <c r="AG961" s="80"/>
      <c r="AH961" s="239"/>
      <c r="AI961" s="236"/>
    </row>
    <row r="962" spans="3:35">
      <c r="C962" s="221"/>
      <c r="D962" s="236"/>
      <c r="E962" s="236"/>
      <c r="F962" s="236"/>
      <c r="G962" s="236"/>
      <c r="H962" s="236"/>
      <c r="I962" s="236"/>
      <c r="J962" s="236"/>
      <c r="K962" s="236"/>
      <c r="L962" s="236"/>
      <c r="M962" s="236"/>
      <c r="N962" s="237"/>
      <c r="O962" s="238"/>
      <c r="P962" s="239"/>
      <c r="Q962" s="236"/>
      <c r="R962" s="239"/>
      <c r="S962" s="236"/>
      <c r="T962" s="239"/>
      <c r="U962" s="236"/>
      <c r="V962" s="239"/>
      <c r="W962" s="236"/>
      <c r="X962" s="239"/>
      <c r="Y962" s="236"/>
      <c r="Z962" s="239"/>
      <c r="AA962" s="236"/>
      <c r="AB962" s="239"/>
      <c r="AC962" s="236"/>
      <c r="AD962" s="80"/>
      <c r="AE962" s="80"/>
      <c r="AF962" s="80"/>
      <c r="AG962" s="80"/>
      <c r="AH962" s="239"/>
      <c r="AI962" s="236"/>
    </row>
    <row r="963" spans="3:35">
      <c r="C963" s="221"/>
      <c r="D963" s="236"/>
      <c r="E963" s="236"/>
      <c r="F963" s="236"/>
      <c r="G963" s="236"/>
      <c r="H963" s="236"/>
      <c r="I963" s="236"/>
      <c r="J963" s="236"/>
      <c r="K963" s="236"/>
      <c r="L963" s="236"/>
      <c r="M963" s="236"/>
      <c r="N963" s="237"/>
      <c r="O963" s="238"/>
      <c r="P963" s="239"/>
      <c r="Q963" s="236"/>
      <c r="R963" s="239"/>
      <c r="S963" s="236"/>
      <c r="T963" s="239"/>
      <c r="U963" s="236"/>
      <c r="V963" s="239"/>
      <c r="W963" s="236"/>
      <c r="X963" s="239"/>
      <c r="Y963" s="236"/>
      <c r="Z963" s="239"/>
      <c r="AA963" s="236"/>
      <c r="AB963" s="239"/>
      <c r="AC963" s="236"/>
      <c r="AD963" s="80"/>
      <c r="AE963" s="80"/>
      <c r="AF963" s="80"/>
      <c r="AG963" s="80"/>
      <c r="AH963" s="239"/>
      <c r="AI963" s="236"/>
    </row>
    <row r="964" spans="3:35">
      <c r="C964" s="221"/>
      <c r="D964" s="236"/>
      <c r="E964" s="236"/>
      <c r="F964" s="236"/>
      <c r="G964" s="236"/>
      <c r="H964" s="236"/>
      <c r="I964" s="236"/>
      <c r="J964" s="236"/>
      <c r="K964" s="236"/>
      <c r="L964" s="236"/>
      <c r="M964" s="236"/>
      <c r="N964" s="237"/>
      <c r="O964" s="238"/>
      <c r="P964" s="239"/>
      <c r="Q964" s="236"/>
      <c r="R964" s="239"/>
      <c r="S964" s="236"/>
      <c r="T964" s="239"/>
      <c r="U964" s="236"/>
      <c r="V964" s="239"/>
      <c r="W964" s="236"/>
      <c r="X964" s="239"/>
      <c r="Y964" s="236"/>
      <c r="Z964" s="239"/>
      <c r="AA964" s="236"/>
      <c r="AB964" s="239"/>
      <c r="AC964" s="236"/>
      <c r="AD964" s="80"/>
      <c r="AE964" s="80"/>
      <c r="AF964" s="80"/>
      <c r="AG964" s="80"/>
      <c r="AH964" s="239"/>
      <c r="AI964" s="236"/>
    </row>
    <row r="965" spans="3:35">
      <c r="C965" s="221"/>
      <c r="D965" s="236"/>
      <c r="E965" s="236"/>
      <c r="F965" s="236"/>
      <c r="G965" s="236"/>
      <c r="H965" s="236"/>
      <c r="I965" s="236"/>
      <c r="J965" s="236"/>
      <c r="K965" s="236"/>
      <c r="L965" s="236"/>
      <c r="M965" s="236"/>
      <c r="N965" s="237"/>
      <c r="O965" s="238"/>
      <c r="P965" s="239"/>
      <c r="Q965" s="236"/>
      <c r="R965" s="239"/>
      <c r="S965" s="236"/>
      <c r="T965" s="239"/>
      <c r="U965" s="236"/>
      <c r="V965" s="239"/>
      <c r="W965" s="236"/>
      <c r="X965" s="239"/>
      <c r="Y965" s="236"/>
      <c r="Z965" s="239"/>
      <c r="AA965" s="236"/>
      <c r="AB965" s="239"/>
      <c r="AC965" s="236"/>
      <c r="AD965" s="80"/>
      <c r="AE965" s="80"/>
      <c r="AF965" s="80"/>
      <c r="AG965" s="80"/>
      <c r="AH965" s="239"/>
      <c r="AI965" s="236"/>
    </row>
    <row r="966" spans="3:35">
      <c r="C966" s="221"/>
      <c r="D966" s="236"/>
      <c r="E966" s="236"/>
      <c r="F966" s="236"/>
      <c r="G966" s="236"/>
      <c r="H966" s="236"/>
      <c r="I966" s="236"/>
      <c r="J966" s="236"/>
      <c r="K966" s="236"/>
      <c r="L966" s="236"/>
      <c r="M966" s="236"/>
      <c r="N966" s="237"/>
      <c r="O966" s="238"/>
      <c r="P966" s="239"/>
      <c r="Q966" s="236"/>
      <c r="R966" s="239"/>
      <c r="S966" s="236"/>
      <c r="T966" s="239"/>
      <c r="U966" s="236"/>
      <c r="V966" s="239"/>
      <c r="W966" s="236"/>
      <c r="X966" s="239"/>
      <c r="Y966" s="236"/>
      <c r="Z966" s="239"/>
      <c r="AA966" s="236"/>
      <c r="AB966" s="239"/>
      <c r="AC966" s="236"/>
      <c r="AD966" s="80"/>
      <c r="AE966" s="80"/>
      <c r="AF966" s="80"/>
      <c r="AG966" s="80"/>
      <c r="AH966" s="239"/>
      <c r="AI966" s="236"/>
    </row>
    <row r="967" spans="3:35">
      <c r="C967" s="221"/>
      <c r="D967" s="236"/>
      <c r="E967" s="236"/>
      <c r="F967" s="236"/>
      <c r="G967" s="236"/>
      <c r="H967" s="236"/>
      <c r="I967" s="236"/>
      <c r="J967" s="236"/>
      <c r="K967" s="236"/>
      <c r="L967" s="236"/>
      <c r="M967" s="236"/>
      <c r="N967" s="237"/>
      <c r="O967" s="238"/>
      <c r="P967" s="239"/>
      <c r="Q967" s="236"/>
      <c r="R967" s="239"/>
      <c r="S967" s="236"/>
      <c r="T967" s="239"/>
      <c r="U967" s="236"/>
      <c r="V967" s="239"/>
      <c r="W967" s="236"/>
      <c r="X967" s="239"/>
      <c r="Y967" s="236"/>
      <c r="Z967" s="239"/>
      <c r="AA967" s="236"/>
      <c r="AB967" s="239"/>
      <c r="AC967" s="236"/>
      <c r="AD967" s="80"/>
      <c r="AE967" s="80"/>
      <c r="AF967" s="80"/>
      <c r="AG967" s="80"/>
      <c r="AH967" s="239"/>
      <c r="AI967" s="236"/>
    </row>
    <row r="968" spans="3:35">
      <c r="C968" s="221"/>
      <c r="D968" s="236"/>
      <c r="E968" s="236"/>
      <c r="F968" s="236"/>
      <c r="G968" s="236"/>
      <c r="H968" s="236"/>
      <c r="I968" s="236"/>
      <c r="J968" s="236"/>
      <c r="K968" s="236"/>
      <c r="L968" s="236"/>
      <c r="M968" s="236"/>
      <c r="N968" s="237"/>
      <c r="O968" s="238"/>
      <c r="P968" s="239"/>
      <c r="Q968" s="236"/>
      <c r="R968" s="239"/>
      <c r="S968" s="236"/>
      <c r="T968" s="239"/>
      <c r="U968" s="236"/>
      <c r="V968" s="239"/>
      <c r="W968" s="236"/>
      <c r="X968" s="239"/>
      <c r="Y968" s="236"/>
      <c r="Z968" s="239"/>
      <c r="AA968" s="236"/>
      <c r="AB968" s="239"/>
      <c r="AC968" s="236"/>
      <c r="AD968" s="80"/>
      <c r="AE968" s="80"/>
      <c r="AF968" s="80"/>
      <c r="AG968" s="80"/>
      <c r="AH968" s="239"/>
      <c r="AI968" s="236"/>
    </row>
    <row r="969" spans="3:35">
      <c r="C969" s="221"/>
      <c r="D969" s="236"/>
      <c r="E969" s="236"/>
      <c r="F969" s="236"/>
      <c r="G969" s="236"/>
      <c r="H969" s="236"/>
      <c r="I969" s="236"/>
      <c r="J969" s="236"/>
      <c r="K969" s="236"/>
      <c r="L969" s="236"/>
      <c r="M969" s="236"/>
      <c r="N969" s="237"/>
      <c r="O969" s="238"/>
      <c r="P969" s="239"/>
      <c r="Q969" s="236"/>
      <c r="R969" s="239"/>
      <c r="S969" s="236"/>
      <c r="T969" s="239"/>
      <c r="U969" s="236"/>
      <c r="V969" s="239"/>
      <c r="W969" s="236"/>
      <c r="X969" s="239"/>
      <c r="Y969" s="236"/>
      <c r="Z969" s="239"/>
      <c r="AA969" s="236"/>
      <c r="AB969" s="239"/>
      <c r="AC969" s="236"/>
      <c r="AD969" s="80"/>
      <c r="AE969" s="80"/>
      <c r="AF969" s="80"/>
      <c r="AG969" s="80"/>
      <c r="AH969" s="239"/>
      <c r="AI969" s="236"/>
    </row>
    <row r="970" spans="3:35">
      <c r="C970" s="221"/>
      <c r="D970" s="236"/>
      <c r="E970" s="236"/>
      <c r="F970" s="236"/>
      <c r="G970" s="236"/>
      <c r="H970" s="236"/>
      <c r="I970" s="236"/>
      <c r="J970" s="236"/>
      <c r="K970" s="236"/>
      <c r="L970" s="236"/>
      <c r="M970" s="236"/>
      <c r="N970" s="237"/>
      <c r="O970" s="238"/>
      <c r="P970" s="239"/>
      <c r="Q970" s="236"/>
      <c r="R970" s="239"/>
      <c r="S970" s="236"/>
      <c r="T970" s="239"/>
      <c r="U970" s="236"/>
      <c r="V970" s="239"/>
      <c r="W970" s="236"/>
      <c r="X970" s="239"/>
      <c r="Y970" s="236"/>
      <c r="Z970" s="239"/>
      <c r="AA970" s="236"/>
      <c r="AB970" s="239"/>
      <c r="AC970" s="236"/>
      <c r="AD970" s="80"/>
      <c r="AE970" s="80"/>
      <c r="AF970" s="80"/>
      <c r="AG970" s="80"/>
      <c r="AH970" s="239"/>
      <c r="AI970" s="236"/>
    </row>
    <row r="971" spans="3:35">
      <c r="C971" s="221"/>
      <c r="D971" s="236"/>
      <c r="E971" s="236"/>
      <c r="F971" s="236"/>
      <c r="G971" s="236"/>
      <c r="H971" s="236"/>
      <c r="I971" s="236"/>
      <c r="J971" s="236"/>
      <c r="K971" s="236"/>
      <c r="L971" s="236"/>
      <c r="M971" s="236"/>
      <c r="N971" s="237"/>
      <c r="O971" s="238"/>
      <c r="P971" s="239"/>
      <c r="Q971" s="236"/>
      <c r="R971" s="239"/>
      <c r="S971" s="236"/>
      <c r="T971" s="239"/>
      <c r="U971" s="236"/>
      <c r="V971" s="239"/>
      <c r="W971" s="236"/>
      <c r="X971" s="239"/>
      <c r="Y971" s="236"/>
      <c r="Z971" s="239"/>
      <c r="AA971" s="236"/>
      <c r="AB971" s="239"/>
      <c r="AC971" s="236"/>
      <c r="AD971" s="80"/>
      <c r="AE971" s="80"/>
      <c r="AF971" s="80"/>
      <c r="AG971" s="80"/>
      <c r="AH971" s="239"/>
      <c r="AI971" s="236"/>
    </row>
    <row r="972" spans="3:35">
      <c r="C972" s="221"/>
      <c r="D972" s="236"/>
      <c r="E972" s="236"/>
      <c r="F972" s="236"/>
      <c r="G972" s="236"/>
      <c r="H972" s="236"/>
      <c r="I972" s="236"/>
      <c r="J972" s="236"/>
      <c r="K972" s="236"/>
      <c r="L972" s="236"/>
      <c r="M972" s="236"/>
      <c r="N972" s="237"/>
      <c r="O972" s="238"/>
      <c r="P972" s="239"/>
      <c r="Q972" s="236"/>
      <c r="R972" s="239"/>
      <c r="S972" s="236"/>
      <c r="T972" s="239"/>
      <c r="U972" s="236"/>
      <c r="V972" s="239"/>
      <c r="W972" s="236"/>
      <c r="X972" s="239"/>
      <c r="Y972" s="236"/>
      <c r="Z972" s="239"/>
      <c r="AA972" s="236"/>
      <c r="AB972" s="239"/>
      <c r="AC972" s="236"/>
      <c r="AD972" s="80"/>
      <c r="AE972" s="80"/>
      <c r="AF972" s="80"/>
      <c r="AG972" s="80"/>
      <c r="AH972" s="239"/>
      <c r="AI972" s="236"/>
    </row>
    <row r="973" spans="3:35">
      <c r="C973" s="221"/>
      <c r="D973" s="236"/>
      <c r="E973" s="236"/>
      <c r="F973" s="236"/>
      <c r="G973" s="236"/>
      <c r="H973" s="236"/>
      <c r="I973" s="236"/>
      <c r="J973" s="236"/>
      <c r="K973" s="236"/>
      <c r="L973" s="236"/>
      <c r="M973" s="236"/>
      <c r="N973" s="237"/>
      <c r="O973" s="238"/>
      <c r="P973" s="239"/>
      <c r="Q973" s="236"/>
      <c r="R973" s="239"/>
      <c r="S973" s="236"/>
      <c r="T973" s="239"/>
      <c r="U973" s="236"/>
      <c r="V973" s="239"/>
      <c r="W973" s="236"/>
      <c r="X973" s="239"/>
      <c r="Y973" s="236"/>
      <c r="Z973" s="239"/>
      <c r="AA973" s="236"/>
      <c r="AB973" s="239"/>
      <c r="AC973" s="236"/>
      <c r="AD973" s="80"/>
      <c r="AE973" s="80"/>
      <c r="AF973" s="80"/>
      <c r="AG973" s="80"/>
      <c r="AH973" s="239"/>
      <c r="AI973" s="236"/>
    </row>
    <row r="974" spans="3:35">
      <c r="C974" s="221"/>
      <c r="D974" s="236"/>
      <c r="E974" s="236"/>
      <c r="F974" s="236"/>
      <c r="G974" s="236"/>
      <c r="H974" s="236"/>
      <c r="I974" s="236"/>
      <c r="J974" s="236"/>
      <c r="K974" s="236"/>
      <c r="L974" s="236"/>
      <c r="M974" s="236"/>
      <c r="N974" s="237"/>
      <c r="O974" s="238"/>
      <c r="P974" s="239"/>
      <c r="Q974" s="236"/>
      <c r="R974" s="239"/>
      <c r="S974" s="236"/>
      <c r="T974" s="239"/>
      <c r="U974" s="236"/>
      <c r="V974" s="239"/>
      <c r="W974" s="236"/>
      <c r="X974" s="239"/>
      <c r="Y974" s="236"/>
      <c r="Z974" s="239"/>
      <c r="AA974" s="236"/>
      <c r="AB974" s="239"/>
      <c r="AC974" s="236"/>
      <c r="AD974" s="80"/>
      <c r="AE974" s="80"/>
      <c r="AF974" s="80"/>
      <c r="AG974" s="80"/>
      <c r="AH974" s="239"/>
      <c r="AI974" s="236"/>
    </row>
    <row r="975" spans="3:35">
      <c r="C975" s="221"/>
      <c r="D975" s="236"/>
      <c r="E975" s="236"/>
      <c r="F975" s="236"/>
      <c r="G975" s="236"/>
      <c r="H975" s="236"/>
      <c r="I975" s="236"/>
      <c r="J975" s="236"/>
      <c r="K975" s="236"/>
      <c r="L975" s="236"/>
      <c r="M975" s="236"/>
      <c r="N975" s="237"/>
      <c r="O975" s="238"/>
      <c r="P975" s="239"/>
      <c r="Q975" s="236"/>
      <c r="R975" s="239"/>
      <c r="S975" s="236"/>
      <c r="T975" s="239"/>
      <c r="U975" s="236"/>
      <c r="V975" s="239"/>
      <c r="W975" s="236"/>
      <c r="X975" s="239"/>
      <c r="Y975" s="236"/>
      <c r="Z975" s="239"/>
      <c r="AA975" s="236"/>
      <c r="AB975" s="239"/>
      <c r="AC975" s="236"/>
      <c r="AD975" s="80"/>
      <c r="AE975" s="80"/>
      <c r="AF975" s="80"/>
      <c r="AG975" s="80"/>
      <c r="AH975" s="239"/>
      <c r="AI975" s="236"/>
    </row>
    <row r="976" spans="3:35">
      <c r="C976" s="221"/>
      <c r="D976" s="236"/>
      <c r="E976" s="236"/>
      <c r="F976" s="236"/>
      <c r="G976" s="236"/>
      <c r="H976" s="236"/>
      <c r="I976" s="236"/>
      <c r="J976" s="236"/>
      <c r="K976" s="236"/>
      <c r="L976" s="236"/>
      <c r="M976" s="236"/>
      <c r="N976" s="237"/>
      <c r="O976" s="238"/>
      <c r="P976" s="239"/>
      <c r="Q976" s="236"/>
      <c r="R976" s="239"/>
      <c r="S976" s="236"/>
      <c r="T976" s="239"/>
      <c r="U976" s="236"/>
      <c r="V976" s="239"/>
      <c r="W976" s="236"/>
      <c r="X976" s="239"/>
      <c r="Y976" s="236"/>
      <c r="Z976" s="239"/>
      <c r="AA976" s="236"/>
      <c r="AB976" s="239"/>
      <c r="AC976" s="236"/>
      <c r="AD976" s="80"/>
      <c r="AE976" s="80"/>
      <c r="AF976" s="80"/>
      <c r="AG976" s="80"/>
      <c r="AH976" s="239"/>
      <c r="AI976" s="236"/>
    </row>
    <row r="977" spans="3:35">
      <c r="C977" s="221"/>
      <c r="D977" s="236"/>
      <c r="E977" s="236"/>
      <c r="F977" s="236"/>
      <c r="G977" s="236"/>
      <c r="H977" s="236"/>
      <c r="I977" s="236"/>
      <c r="J977" s="236"/>
      <c r="K977" s="236"/>
      <c r="L977" s="236"/>
      <c r="M977" s="236"/>
      <c r="N977" s="237"/>
      <c r="O977" s="238"/>
      <c r="P977" s="239"/>
      <c r="Q977" s="236"/>
      <c r="R977" s="239"/>
      <c r="S977" s="236"/>
      <c r="T977" s="239"/>
      <c r="U977" s="236"/>
      <c r="V977" s="239"/>
      <c r="W977" s="236"/>
      <c r="X977" s="239"/>
      <c r="Y977" s="236"/>
      <c r="Z977" s="239"/>
      <c r="AA977" s="236"/>
      <c r="AB977" s="239"/>
      <c r="AC977" s="236"/>
      <c r="AD977" s="80"/>
      <c r="AE977" s="80"/>
      <c r="AF977" s="80"/>
      <c r="AG977" s="80"/>
      <c r="AH977" s="239"/>
      <c r="AI977" s="236"/>
    </row>
    <row r="978" spans="3:35">
      <c r="C978" s="221"/>
      <c r="D978" s="236"/>
      <c r="E978" s="236"/>
      <c r="F978" s="236"/>
      <c r="G978" s="236"/>
      <c r="H978" s="236"/>
      <c r="I978" s="236"/>
      <c r="J978" s="236"/>
      <c r="K978" s="236"/>
      <c r="L978" s="236"/>
      <c r="M978" s="236"/>
      <c r="N978" s="237"/>
      <c r="O978" s="238"/>
      <c r="P978" s="239"/>
      <c r="Q978" s="236"/>
      <c r="R978" s="239"/>
      <c r="S978" s="236"/>
      <c r="T978" s="239"/>
      <c r="U978" s="236"/>
      <c r="V978" s="239"/>
      <c r="W978" s="236"/>
      <c r="X978" s="239"/>
      <c r="Y978" s="236"/>
      <c r="Z978" s="239"/>
      <c r="AA978" s="236"/>
      <c r="AB978" s="239"/>
      <c r="AC978" s="236"/>
      <c r="AD978" s="80"/>
      <c r="AE978" s="80"/>
      <c r="AF978" s="80"/>
      <c r="AG978" s="80"/>
      <c r="AH978" s="239"/>
      <c r="AI978" s="236"/>
    </row>
    <row r="979" spans="3:35">
      <c r="C979" s="221"/>
      <c r="D979" s="236"/>
      <c r="E979" s="236"/>
      <c r="F979" s="236"/>
      <c r="G979" s="236"/>
      <c r="H979" s="236"/>
      <c r="I979" s="236"/>
      <c r="J979" s="236"/>
      <c r="K979" s="236"/>
      <c r="L979" s="236"/>
      <c r="M979" s="236"/>
      <c r="N979" s="237"/>
      <c r="O979" s="238"/>
      <c r="P979" s="239"/>
      <c r="Q979" s="236"/>
      <c r="R979" s="239"/>
      <c r="S979" s="236"/>
      <c r="T979" s="239"/>
      <c r="U979" s="236"/>
      <c r="V979" s="239"/>
      <c r="W979" s="236"/>
      <c r="X979" s="239"/>
      <c r="Y979" s="236"/>
      <c r="Z979" s="239"/>
      <c r="AA979" s="236"/>
      <c r="AB979" s="239"/>
      <c r="AC979" s="236"/>
      <c r="AD979" s="80"/>
      <c r="AE979" s="80"/>
      <c r="AF979" s="80"/>
      <c r="AG979" s="80"/>
      <c r="AH979" s="239"/>
      <c r="AI979" s="236"/>
    </row>
    <row r="980" spans="3:35">
      <c r="C980" s="221"/>
      <c r="D980" s="236"/>
      <c r="E980" s="236"/>
      <c r="F980" s="236"/>
      <c r="G980" s="236"/>
      <c r="H980" s="236"/>
      <c r="I980" s="236"/>
      <c r="J980" s="236"/>
      <c r="K980" s="236"/>
      <c r="L980" s="236"/>
      <c r="M980" s="236"/>
      <c r="N980" s="237"/>
      <c r="O980" s="238"/>
      <c r="P980" s="239"/>
      <c r="Q980" s="236"/>
      <c r="R980" s="239"/>
      <c r="S980" s="236"/>
      <c r="T980" s="239"/>
      <c r="U980" s="236"/>
      <c r="V980" s="239"/>
      <c r="W980" s="236"/>
      <c r="X980" s="239"/>
      <c r="Y980" s="236"/>
      <c r="Z980" s="239"/>
      <c r="AA980" s="236"/>
      <c r="AB980" s="239"/>
      <c r="AC980" s="236"/>
      <c r="AD980" s="80"/>
      <c r="AE980" s="80"/>
      <c r="AF980" s="80"/>
      <c r="AG980" s="80"/>
      <c r="AH980" s="239"/>
      <c r="AI980" s="236"/>
    </row>
    <row r="981" spans="3:35">
      <c r="C981" s="221"/>
      <c r="D981" s="236"/>
      <c r="E981" s="236"/>
      <c r="F981" s="236"/>
      <c r="G981" s="236"/>
      <c r="H981" s="236"/>
      <c r="I981" s="236"/>
      <c r="J981" s="236"/>
      <c r="K981" s="236"/>
      <c r="L981" s="236"/>
      <c r="M981" s="236"/>
      <c r="N981" s="237"/>
      <c r="O981" s="238"/>
      <c r="P981" s="239"/>
      <c r="Q981" s="236"/>
      <c r="R981" s="239"/>
      <c r="S981" s="236"/>
      <c r="T981" s="239"/>
      <c r="U981" s="236"/>
      <c r="V981" s="239"/>
      <c r="W981" s="236"/>
      <c r="X981" s="239"/>
      <c r="Y981" s="236"/>
      <c r="Z981" s="239"/>
      <c r="AA981" s="236"/>
      <c r="AB981" s="239"/>
      <c r="AC981" s="236"/>
      <c r="AD981" s="80"/>
      <c r="AE981" s="80"/>
      <c r="AF981" s="80"/>
      <c r="AG981" s="80"/>
      <c r="AH981" s="239"/>
      <c r="AI981" s="236"/>
    </row>
    <row r="982" spans="3:35">
      <c r="C982" s="221"/>
      <c r="D982" s="236"/>
      <c r="E982" s="236"/>
      <c r="F982" s="236"/>
      <c r="G982" s="236"/>
      <c r="H982" s="236"/>
      <c r="I982" s="236"/>
      <c r="J982" s="236"/>
      <c r="K982" s="236"/>
      <c r="L982" s="236"/>
      <c r="M982" s="236"/>
      <c r="N982" s="237"/>
      <c r="O982" s="238"/>
      <c r="P982" s="239"/>
      <c r="Q982" s="236"/>
      <c r="R982" s="239"/>
      <c r="S982" s="236"/>
      <c r="T982" s="239"/>
      <c r="U982" s="236"/>
      <c r="V982" s="239"/>
      <c r="W982" s="236"/>
      <c r="X982" s="239"/>
      <c r="Y982" s="236"/>
      <c r="Z982" s="239"/>
      <c r="AA982" s="236"/>
      <c r="AB982" s="239"/>
      <c r="AC982" s="236"/>
      <c r="AD982" s="80"/>
      <c r="AE982" s="80"/>
      <c r="AF982" s="80"/>
      <c r="AG982" s="80"/>
      <c r="AH982" s="239"/>
      <c r="AI982" s="236"/>
    </row>
    <row r="983" spans="3:35">
      <c r="C983" s="221"/>
      <c r="D983" s="236"/>
      <c r="E983" s="236"/>
      <c r="F983" s="236"/>
      <c r="G983" s="236"/>
      <c r="H983" s="236"/>
      <c r="I983" s="236"/>
      <c r="J983" s="236"/>
      <c r="K983" s="236"/>
      <c r="L983" s="236"/>
      <c r="M983" s="236"/>
      <c r="N983" s="237"/>
      <c r="O983" s="238"/>
      <c r="P983" s="239"/>
      <c r="Q983" s="236"/>
      <c r="R983" s="239"/>
      <c r="S983" s="236"/>
      <c r="T983" s="239"/>
      <c r="U983" s="236"/>
      <c r="V983" s="239"/>
      <c r="W983" s="236"/>
      <c r="X983" s="239"/>
      <c r="Y983" s="236"/>
      <c r="Z983" s="239"/>
      <c r="AA983" s="236"/>
      <c r="AB983" s="239"/>
      <c r="AC983" s="236"/>
      <c r="AD983" s="80"/>
      <c r="AE983" s="80"/>
      <c r="AF983" s="80"/>
      <c r="AG983" s="80"/>
      <c r="AH983" s="239"/>
      <c r="AI983" s="236"/>
    </row>
    <row r="984" spans="3:35">
      <c r="C984" s="221"/>
      <c r="D984" s="236"/>
      <c r="E984" s="236"/>
      <c r="F984" s="236"/>
      <c r="G984" s="236"/>
      <c r="H984" s="236"/>
      <c r="I984" s="236"/>
      <c r="J984" s="236"/>
      <c r="K984" s="236"/>
      <c r="L984" s="236"/>
      <c r="M984" s="236"/>
      <c r="N984" s="237"/>
      <c r="O984" s="238"/>
      <c r="P984" s="239"/>
      <c r="Q984" s="236"/>
      <c r="R984" s="239"/>
      <c r="S984" s="236"/>
      <c r="T984" s="239"/>
      <c r="U984" s="236"/>
      <c r="V984" s="239"/>
      <c r="W984" s="236"/>
      <c r="X984" s="239"/>
      <c r="Y984" s="236"/>
      <c r="Z984" s="239"/>
      <c r="AA984" s="236"/>
      <c r="AB984" s="239"/>
      <c r="AC984" s="236"/>
      <c r="AD984" s="80"/>
      <c r="AE984" s="80"/>
      <c r="AF984" s="80"/>
      <c r="AG984" s="80"/>
      <c r="AH984" s="239"/>
      <c r="AI984" s="236"/>
    </row>
    <row r="985" spans="3:35">
      <c r="C985" s="221"/>
      <c r="D985" s="236"/>
      <c r="E985" s="236"/>
      <c r="F985" s="236"/>
      <c r="G985" s="236"/>
      <c r="H985" s="236"/>
      <c r="I985" s="236"/>
      <c r="J985" s="236"/>
      <c r="K985" s="236"/>
      <c r="L985" s="236"/>
      <c r="M985" s="236"/>
      <c r="N985" s="237"/>
      <c r="O985" s="238"/>
      <c r="P985" s="239"/>
      <c r="Q985" s="236"/>
      <c r="R985" s="239"/>
      <c r="S985" s="236"/>
      <c r="T985" s="239"/>
      <c r="U985" s="236"/>
      <c r="V985" s="239"/>
      <c r="W985" s="236"/>
      <c r="X985" s="239"/>
      <c r="Y985" s="236"/>
      <c r="Z985" s="239"/>
      <c r="AA985" s="236"/>
      <c r="AB985" s="239"/>
      <c r="AC985" s="236"/>
      <c r="AD985" s="80"/>
      <c r="AE985" s="80"/>
      <c r="AF985" s="80"/>
      <c r="AG985" s="80"/>
      <c r="AH985" s="239"/>
      <c r="AI985" s="236"/>
    </row>
    <row r="986" spans="3:35">
      <c r="C986" s="221"/>
      <c r="D986" s="236"/>
      <c r="E986" s="236"/>
      <c r="F986" s="236"/>
      <c r="G986" s="236"/>
      <c r="H986" s="236"/>
      <c r="I986" s="236"/>
      <c r="J986" s="236"/>
      <c r="K986" s="236"/>
      <c r="L986" s="236"/>
      <c r="M986" s="236"/>
      <c r="N986" s="237"/>
      <c r="O986" s="238"/>
      <c r="P986" s="239"/>
      <c r="Q986" s="236"/>
      <c r="R986" s="239"/>
      <c r="S986" s="236"/>
      <c r="T986" s="239"/>
      <c r="U986" s="236"/>
      <c r="V986" s="239"/>
      <c r="W986" s="236"/>
      <c r="X986" s="239"/>
      <c r="Y986" s="236"/>
      <c r="Z986" s="239"/>
      <c r="AA986" s="236"/>
      <c r="AB986" s="239"/>
      <c r="AC986" s="236"/>
      <c r="AD986" s="80"/>
      <c r="AE986" s="80"/>
      <c r="AF986" s="80"/>
      <c r="AG986" s="80"/>
      <c r="AH986" s="239"/>
      <c r="AI986" s="236"/>
    </row>
    <row r="987" spans="3:35">
      <c r="C987" s="221"/>
      <c r="D987" s="236"/>
      <c r="E987" s="236"/>
      <c r="F987" s="236"/>
      <c r="G987" s="236"/>
      <c r="H987" s="236"/>
      <c r="I987" s="236"/>
      <c r="J987" s="236"/>
      <c r="K987" s="236"/>
      <c r="L987" s="236"/>
      <c r="M987" s="236"/>
      <c r="N987" s="237"/>
      <c r="O987" s="238"/>
      <c r="P987" s="239"/>
      <c r="Q987" s="236"/>
      <c r="R987" s="239"/>
      <c r="S987" s="236"/>
      <c r="T987" s="239"/>
      <c r="U987" s="236"/>
      <c r="V987" s="239"/>
      <c r="W987" s="236"/>
      <c r="X987" s="239"/>
      <c r="Y987" s="236"/>
      <c r="Z987" s="239"/>
      <c r="AA987" s="236"/>
      <c r="AB987" s="239"/>
      <c r="AC987" s="236"/>
      <c r="AD987" s="80"/>
      <c r="AE987" s="80"/>
      <c r="AF987" s="80"/>
      <c r="AG987" s="80"/>
      <c r="AH987" s="239"/>
      <c r="AI987" s="236"/>
    </row>
    <row r="988" spans="3:35">
      <c r="C988" s="221"/>
      <c r="D988" s="236"/>
      <c r="E988" s="236"/>
      <c r="F988" s="236"/>
      <c r="G988" s="236"/>
      <c r="H988" s="236"/>
      <c r="I988" s="236"/>
      <c r="J988" s="236"/>
      <c r="K988" s="236"/>
      <c r="L988" s="236"/>
      <c r="M988" s="236"/>
      <c r="N988" s="237"/>
      <c r="O988" s="238"/>
      <c r="P988" s="239"/>
      <c r="Q988" s="236"/>
      <c r="R988" s="239"/>
      <c r="S988" s="236"/>
      <c r="T988" s="239"/>
      <c r="U988" s="236"/>
      <c r="V988" s="239"/>
      <c r="W988" s="236"/>
      <c r="X988" s="239"/>
      <c r="Y988" s="236"/>
      <c r="Z988" s="239"/>
      <c r="AA988" s="236"/>
      <c r="AB988" s="239"/>
      <c r="AC988" s="236"/>
      <c r="AD988" s="80"/>
      <c r="AE988" s="80"/>
      <c r="AF988" s="80"/>
      <c r="AG988" s="80"/>
      <c r="AH988" s="239"/>
      <c r="AI988" s="236"/>
    </row>
    <row r="989" spans="3:35">
      <c r="C989" s="221"/>
      <c r="D989" s="236"/>
      <c r="E989" s="236"/>
      <c r="F989" s="236"/>
      <c r="G989" s="236"/>
      <c r="H989" s="236"/>
      <c r="I989" s="236"/>
      <c r="J989" s="236"/>
      <c r="K989" s="236"/>
      <c r="L989" s="236"/>
      <c r="M989" s="236"/>
      <c r="N989" s="237"/>
      <c r="O989" s="238"/>
      <c r="P989" s="239"/>
      <c r="Q989" s="236"/>
      <c r="R989" s="239"/>
      <c r="S989" s="236"/>
      <c r="T989" s="239"/>
      <c r="U989" s="236"/>
      <c r="V989" s="239"/>
      <c r="W989" s="236"/>
      <c r="X989" s="239"/>
      <c r="Y989" s="236"/>
      <c r="Z989" s="239"/>
      <c r="AA989" s="236"/>
      <c r="AB989" s="239"/>
      <c r="AC989" s="236"/>
      <c r="AD989" s="80"/>
      <c r="AE989" s="80"/>
      <c r="AF989" s="80"/>
      <c r="AG989" s="80"/>
      <c r="AH989" s="239"/>
      <c r="AI989" s="236"/>
    </row>
    <row r="990" spans="3:35">
      <c r="C990" s="221"/>
      <c r="D990" s="236"/>
      <c r="E990" s="236"/>
      <c r="F990" s="236"/>
      <c r="G990" s="236"/>
      <c r="H990" s="236"/>
      <c r="I990" s="236"/>
      <c r="J990" s="236"/>
      <c r="K990" s="236"/>
      <c r="L990" s="236"/>
      <c r="M990" s="236"/>
      <c r="N990" s="237"/>
      <c r="O990" s="238"/>
      <c r="P990" s="239"/>
      <c r="Q990" s="236"/>
      <c r="R990" s="239"/>
      <c r="S990" s="236"/>
      <c r="T990" s="239"/>
      <c r="U990" s="236"/>
      <c r="V990" s="239"/>
      <c r="W990" s="236"/>
      <c r="X990" s="239"/>
      <c r="Y990" s="236"/>
      <c r="Z990" s="239"/>
      <c r="AA990" s="236"/>
      <c r="AB990" s="239"/>
      <c r="AC990" s="236"/>
      <c r="AD990" s="80"/>
      <c r="AE990" s="80"/>
      <c r="AF990" s="80"/>
      <c r="AG990" s="80"/>
      <c r="AH990" s="239"/>
      <c r="AI990" s="236"/>
    </row>
    <row r="991" spans="3:35">
      <c r="C991" s="221"/>
      <c r="D991" s="236"/>
      <c r="E991" s="236"/>
      <c r="F991" s="236"/>
      <c r="G991" s="236"/>
      <c r="H991" s="236"/>
      <c r="I991" s="236"/>
      <c r="J991" s="236"/>
      <c r="K991" s="236"/>
      <c r="L991" s="236"/>
      <c r="M991" s="236"/>
      <c r="N991" s="237"/>
      <c r="O991" s="238"/>
      <c r="P991" s="239"/>
      <c r="Q991" s="236"/>
      <c r="R991" s="239"/>
      <c r="S991" s="236"/>
      <c r="T991" s="239"/>
      <c r="U991" s="236"/>
      <c r="V991" s="239"/>
      <c r="W991" s="236"/>
      <c r="X991" s="239"/>
      <c r="Y991" s="236"/>
      <c r="Z991" s="239"/>
      <c r="AA991" s="236"/>
      <c r="AB991" s="239"/>
      <c r="AC991" s="236"/>
      <c r="AD991" s="80"/>
      <c r="AE991" s="80"/>
      <c r="AF991" s="80"/>
      <c r="AG991" s="80"/>
      <c r="AH991" s="239"/>
      <c r="AI991" s="236"/>
    </row>
    <row r="992" spans="3:35">
      <c r="C992" s="221"/>
      <c r="D992" s="236"/>
      <c r="E992" s="236"/>
      <c r="F992" s="236"/>
      <c r="G992" s="236"/>
      <c r="H992" s="236"/>
      <c r="I992" s="236"/>
      <c r="J992" s="236"/>
      <c r="K992" s="236"/>
      <c r="L992" s="236"/>
      <c r="M992" s="236"/>
      <c r="N992" s="237"/>
      <c r="O992" s="238"/>
      <c r="P992" s="239"/>
      <c r="Q992" s="236"/>
      <c r="R992" s="239"/>
      <c r="S992" s="236"/>
      <c r="T992" s="239"/>
      <c r="U992" s="236"/>
      <c r="V992" s="239"/>
      <c r="W992" s="236"/>
      <c r="X992" s="239"/>
      <c r="Y992" s="236"/>
      <c r="Z992" s="239"/>
      <c r="AA992" s="236"/>
      <c r="AB992" s="239"/>
      <c r="AC992" s="236"/>
      <c r="AD992" s="80"/>
      <c r="AE992" s="80"/>
      <c r="AF992" s="80"/>
      <c r="AG992" s="80"/>
      <c r="AH992" s="239"/>
      <c r="AI992" s="236"/>
    </row>
    <row r="993" spans="3:35">
      <c r="C993" s="221"/>
      <c r="D993" s="236"/>
      <c r="E993" s="236"/>
      <c r="F993" s="236"/>
      <c r="G993" s="236"/>
      <c r="H993" s="236"/>
      <c r="I993" s="236"/>
      <c r="J993" s="236"/>
      <c r="K993" s="236"/>
      <c r="L993" s="236"/>
      <c r="M993" s="236"/>
      <c r="N993" s="237"/>
      <c r="O993" s="238"/>
      <c r="P993" s="239"/>
      <c r="Q993" s="236"/>
      <c r="R993" s="239"/>
      <c r="S993" s="236"/>
      <c r="T993" s="239"/>
      <c r="U993" s="236"/>
      <c r="V993" s="239"/>
      <c r="W993" s="236"/>
      <c r="X993" s="239"/>
      <c r="Y993" s="236"/>
      <c r="Z993" s="239"/>
      <c r="AA993" s="236"/>
      <c r="AB993" s="239"/>
      <c r="AC993" s="236"/>
      <c r="AD993" s="80"/>
      <c r="AE993" s="80"/>
      <c r="AF993" s="80"/>
      <c r="AG993" s="80"/>
      <c r="AH993" s="239"/>
      <c r="AI993" s="236"/>
    </row>
    <row r="994" spans="3:35">
      <c r="C994" s="221"/>
      <c r="D994" s="236"/>
      <c r="E994" s="236"/>
      <c r="F994" s="236"/>
      <c r="G994" s="236"/>
      <c r="H994" s="236"/>
      <c r="I994" s="236"/>
      <c r="J994" s="236"/>
      <c r="K994" s="236"/>
      <c r="L994" s="236"/>
      <c r="M994" s="236"/>
      <c r="N994" s="237"/>
      <c r="O994" s="238"/>
      <c r="P994" s="239"/>
      <c r="Q994" s="236"/>
      <c r="R994" s="239"/>
      <c r="S994" s="236"/>
      <c r="T994" s="239"/>
      <c r="U994" s="236"/>
      <c r="V994" s="239"/>
      <c r="W994" s="236"/>
      <c r="X994" s="239"/>
      <c r="Y994" s="236"/>
      <c r="Z994" s="239"/>
      <c r="AA994" s="236"/>
      <c r="AB994" s="239"/>
      <c r="AC994" s="236"/>
      <c r="AD994" s="80"/>
      <c r="AE994" s="80"/>
      <c r="AF994" s="80"/>
      <c r="AG994" s="80"/>
      <c r="AH994" s="239"/>
      <c r="AI994" s="236"/>
    </row>
    <row r="995" spans="3:35">
      <c r="C995" s="221"/>
      <c r="D995" s="236"/>
      <c r="E995" s="236"/>
      <c r="F995" s="236"/>
      <c r="G995" s="236"/>
      <c r="H995" s="236"/>
      <c r="I995" s="236"/>
      <c r="J995" s="236"/>
      <c r="K995" s="236"/>
      <c r="L995" s="236"/>
      <c r="M995" s="236"/>
      <c r="N995" s="237"/>
      <c r="O995" s="238"/>
      <c r="P995" s="239"/>
      <c r="Q995" s="236"/>
      <c r="R995" s="239"/>
      <c r="S995" s="236"/>
      <c r="T995" s="239"/>
      <c r="U995" s="236"/>
      <c r="V995" s="239"/>
      <c r="W995" s="236"/>
      <c r="X995" s="239"/>
      <c r="Y995" s="236"/>
      <c r="Z995" s="239"/>
      <c r="AA995" s="236"/>
      <c r="AB995" s="239"/>
      <c r="AC995" s="236"/>
      <c r="AD995" s="80"/>
      <c r="AE995" s="80"/>
      <c r="AF995" s="80"/>
      <c r="AG995" s="80"/>
      <c r="AH995" s="239"/>
      <c r="AI995" s="236"/>
    </row>
    <row r="996" spans="3:35">
      <c r="C996" s="221"/>
      <c r="D996" s="236"/>
      <c r="E996" s="236"/>
      <c r="F996" s="236"/>
      <c r="G996" s="236"/>
      <c r="H996" s="236"/>
      <c r="I996" s="236"/>
      <c r="J996" s="236"/>
      <c r="K996" s="236"/>
      <c r="L996" s="236"/>
      <c r="M996" s="236"/>
      <c r="N996" s="237"/>
      <c r="O996" s="238"/>
      <c r="P996" s="239"/>
      <c r="Q996" s="236"/>
      <c r="R996" s="239"/>
      <c r="S996" s="236"/>
      <c r="T996" s="239"/>
      <c r="U996" s="236"/>
      <c r="V996" s="239"/>
      <c r="W996" s="236"/>
      <c r="X996" s="239"/>
      <c r="Y996" s="236"/>
      <c r="Z996" s="239"/>
      <c r="AA996" s="236"/>
      <c r="AB996" s="239"/>
      <c r="AC996" s="236"/>
      <c r="AD996" s="80"/>
      <c r="AE996" s="80"/>
      <c r="AF996" s="80"/>
      <c r="AG996" s="80"/>
      <c r="AH996" s="239"/>
      <c r="AI996" s="236"/>
    </row>
    <row r="997" spans="3:35">
      <c r="C997" s="221"/>
      <c r="D997" s="236"/>
      <c r="E997" s="236"/>
      <c r="F997" s="236"/>
      <c r="G997" s="236"/>
      <c r="H997" s="236"/>
      <c r="I997" s="236"/>
      <c r="J997" s="236"/>
      <c r="K997" s="236"/>
      <c r="L997" s="236"/>
      <c r="M997" s="236"/>
      <c r="N997" s="237"/>
      <c r="O997" s="238"/>
      <c r="P997" s="239"/>
      <c r="Q997" s="236"/>
      <c r="R997" s="239"/>
      <c r="S997" s="236"/>
      <c r="T997" s="239"/>
      <c r="U997" s="236"/>
      <c r="V997" s="239"/>
      <c r="W997" s="236"/>
      <c r="X997" s="239"/>
      <c r="Y997" s="236"/>
      <c r="Z997" s="239"/>
      <c r="AA997" s="236"/>
      <c r="AB997" s="239"/>
      <c r="AC997" s="236"/>
      <c r="AD997" s="80"/>
      <c r="AE997" s="80"/>
      <c r="AF997" s="80"/>
      <c r="AG997" s="80"/>
      <c r="AH997" s="239"/>
      <c r="AI997" s="236"/>
    </row>
    <row r="998" spans="3:35">
      <c r="C998" s="221"/>
      <c r="D998" s="236"/>
      <c r="E998" s="236"/>
      <c r="F998" s="236"/>
      <c r="G998" s="236"/>
      <c r="H998" s="236"/>
      <c r="I998" s="236"/>
      <c r="J998" s="236"/>
      <c r="K998" s="236"/>
      <c r="L998" s="236"/>
      <c r="M998" s="236"/>
      <c r="N998" s="237"/>
      <c r="O998" s="238"/>
      <c r="P998" s="239"/>
      <c r="Q998" s="236"/>
      <c r="R998" s="239"/>
      <c r="S998" s="236"/>
      <c r="T998" s="239"/>
      <c r="U998" s="236"/>
      <c r="V998" s="239"/>
      <c r="W998" s="236"/>
      <c r="X998" s="239"/>
      <c r="Y998" s="236"/>
      <c r="Z998" s="239"/>
      <c r="AA998" s="236"/>
      <c r="AB998" s="239"/>
      <c r="AC998" s="236"/>
      <c r="AD998" s="80"/>
      <c r="AE998" s="80"/>
      <c r="AF998" s="80"/>
      <c r="AG998" s="80"/>
      <c r="AH998" s="239"/>
      <c r="AI998" s="236"/>
    </row>
    <row r="999" spans="3:35">
      <c r="C999" s="221"/>
      <c r="D999" s="236"/>
      <c r="E999" s="236"/>
      <c r="F999" s="236"/>
      <c r="G999" s="236"/>
      <c r="H999" s="236"/>
      <c r="I999" s="236"/>
      <c r="J999" s="236"/>
      <c r="K999" s="236"/>
      <c r="L999" s="236"/>
      <c r="M999" s="236"/>
      <c r="N999" s="237"/>
      <c r="O999" s="238"/>
      <c r="P999" s="239"/>
      <c r="Q999" s="236"/>
      <c r="R999" s="239"/>
      <c r="S999" s="236"/>
      <c r="T999" s="239"/>
      <c r="U999" s="236"/>
      <c r="V999" s="239"/>
      <c r="W999" s="236"/>
      <c r="X999" s="239"/>
      <c r="Y999" s="236"/>
      <c r="Z999" s="239"/>
      <c r="AA999" s="236"/>
      <c r="AB999" s="239"/>
      <c r="AC999" s="236"/>
      <c r="AD999" s="80"/>
      <c r="AE999" s="80"/>
      <c r="AF999" s="80"/>
      <c r="AG999" s="80"/>
      <c r="AH999" s="239"/>
      <c r="AI999" s="236"/>
    </row>
    <row r="1000" spans="3:35">
      <c r="C1000" s="221"/>
      <c r="D1000" s="236"/>
      <c r="E1000" s="236"/>
      <c r="F1000" s="236"/>
      <c r="G1000" s="236"/>
      <c r="H1000" s="236"/>
      <c r="I1000" s="236"/>
      <c r="J1000" s="236"/>
      <c r="K1000" s="236"/>
      <c r="L1000" s="236"/>
      <c r="M1000" s="236"/>
      <c r="N1000" s="237"/>
      <c r="O1000" s="238"/>
      <c r="P1000" s="239"/>
      <c r="Q1000" s="236"/>
      <c r="R1000" s="239"/>
      <c r="S1000" s="236"/>
      <c r="T1000" s="239"/>
      <c r="U1000" s="236"/>
      <c r="V1000" s="239"/>
      <c r="W1000" s="236"/>
      <c r="X1000" s="239"/>
      <c r="Y1000" s="236"/>
      <c r="Z1000" s="239"/>
      <c r="AA1000" s="236"/>
      <c r="AB1000" s="239"/>
      <c r="AC1000" s="236"/>
      <c r="AD1000" s="80"/>
      <c r="AE1000" s="80"/>
      <c r="AF1000" s="80"/>
      <c r="AG1000" s="80"/>
      <c r="AH1000" s="239"/>
      <c r="AI1000" s="236"/>
    </row>
    <row r="1001" spans="3:35">
      <c r="C1001" s="221"/>
      <c r="D1001" s="236"/>
      <c r="E1001" s="236"/>
      <c r="F1001" s="236"/>
      <c r="G1001" s="236"/>
      <c r="H1001" s="236"/>
      <c r="I1001" s="236"/>
      <c r="J1001" s="236"/>
      <c r="K1001" s="236"/>
      <c r="L1001" s="236"/>
      <c r="M1001" s="236"/>
      <c r="N1001" s="237"/>
      <c r="O1001" s="238"/>
      <c r="P1001" s="239"/>
      <c r="Q1001" s="236"/>
      <c r="R1001" s="239"/>
      <c r="S1001" s="236"/>
      <c r="T1001" s="239"/>
      <c r="U1001" s="236"/>
      <c r="V1001" s="239"/>
      <c r="W1001" s="236"/>
      <c r="X1001" s="239"/>
      <c r="Y1001" s="236"/>
      <c r="Z1001" s="239"/>
      <c r="AA1001" s="236"/>
      <c r="AB1001" s="239"/>
      <c r="AC1001" s="236"/>
      <c r="AD1001" s="80"/>
      <c r="AE1001" s="80"/>
      <c r="AF1001" s="80"/>
      <c r="AG1001" s="80"/>
      <c r="AH1001" s="239"/>
      <c r="AI1001" s="236"/>
    </row>
    <row r="1002" spans="3:35">
      <c r="C1002" s="221"/>
      <c r="D1002" s="236"/>
      <c r="E1002" s="236"/>
      <c r="F1002" s="236"/>
      <c r="G1002" s="236"/>
      <c r="H1002" s="236"/>
      <c r="I1002" s="236"/>
      <c r="J1002" s="236"/>
      <c r="K1002" s="236"/>
      <c r="L1002" s="236"/>
      <c r="M1002" s="236"/>
      <c r="N1002" s="237"/>
      <c r="O1002" s="238"/>
      <c r="P1002" s="239"/>
      <c r="Q1002" s="236"/>
      <c r="R1002" s="239"/>
      <c r="S1002" s="236"/>
      <c r="T1002" s="239"/>
      <c r="U1002" s="236"/>
      <c r="V1002" s="239"/>
      <c r="W1002" s="236"/>
      <c r="X1002" s="239"/>
      <c r="Y1002" s="236"/>
      <c r="Z1002" s="239"/>
      <c r="AA1002" s="236"/>
      <c r="AB1002" s="239"/>
      <c r="AC1002" s="236"/>
      <c r="AD1002" s="80"/>
      <c r="AE1002" s="80"/>
      <c r="AF1002" s="80"/>
      <c r="AG1002" s="80"/>
      <c r="AH1002" s="239"/>
      <c r="AI1002" s="236"/>
    </row>
    <row r="1003" spans="3:35">
      <c r="C1003" s="221"/>
      <c r="D1003" s="236"/>
      <c r="E1003" s="236"/>
      <c r="F1003" s="236"/>
      <c r="G1003" s="236"/>
      <c r="H1003" s="236"/>
      <c r="I1003" s="236"/>
      <c r="J1003" s="236"/>
      <c r="K1003" s="236"/>
      <c r="L1003" s="236"/>
      <c r="M1003" s="236"/>
      <c r="N1003" s="237"/>
      <c r="O1003" s="238"/>
      <c r="P1003" s="239"/>
      <c r="Q1003" s="236"/>
      <c r="R1003" s="239"/>
      <c r="S1003" s="236"/>
      <c r="T1003" s="239"/>
      <c r="U1003" s="236"/>
      <c r="V1003" s="239"/>
      <c r="W1003" s="236"/>
      <c r="X1003" s="239"/>
      <c r="Y1003" s="236"/>
      <c r="Z1003" s="239"/>
      <c r="AA1003" s="236"/>
      <c r="AB1003" s="239"/>
      <c r="AC1003" s="236"/>
      <c r="AD1003" s="80"/>
      <c r="AE1003" s="80"/>
      <c r="AF1003" s="80"/>
      <c r="AG1003" s="80"/>
      <c r="AH1003" s="239"/>
      <c r="AI1003" s="236"/>
    </row>
    <row r="1004" spans="3:35">
      <c r="C1004" s="221"/>
      <c r="D1004" s="236"/>
      <c r="E1004" s="236"/>
      <c r="F1004" s="236"/>
      <c r="G1004" s="236"/>
      <c r="H1004" s="236"/>
      <c r="I1004" s="236"/>
      <c r="J1004" s="236"/>
      <c r="K1004" s="236"/>
      <c r="L1004" s="236"/>
      <c r="M1004" s="236"/>
      <c r="N1004" s="237"/>
      <c r="O1004" s="238"/>
      <c r="P1004" s="239"/>
      <c r="Q1004" s="236"/>
      <c r="R1004" s="239"/>
      <c r="S1004" s="236"/>
      <c r="T1004" s="239"/>
      <c r="U1004" s="236"/>
      <c r="V1004" s="239"/>
      <c r="W1004" s="236"/>
      <c r="X1004" s="239"/>
      <c r="Y1004" s="236"/>
      <c r="Z1004" s="239"/>
      <c r="AA1004" s="236"/>
      <c r="AB1004" s="239"/>
      <c r="AC1004" s="236"/>
      <c r="AD1004" s="80"/>
      <c r="AE1004" s="80"/>
      <c r="AF1004" s="80"/>
      <c r="AG1004" s="80"/>
      <c r="AH1004" s="239"/>
      <c r="AI1004" s="236"/>
    </row>
    <row r="1005" spans="3:35">
      <c r="C1005" s="221"/>
      <c r="D1005" s="236"/>
      <c r="E1005" s="236"/>
      <c r="F1005" s="236"/>
      <c r="G1005" s="236"/>
      <c r="H1005" s="236"/>
      <c r="I1005" s="236"/>
      <c r="J1005" s="236"/>
      <c r="K1005" s="236"/>
      <c r="L1005" s="236"/>
      <c r="M1005" s="236"/>
      <c r="N1005" s="237"/>
      <c r="O1005" s="238"/>
      <c r="P1005" s="239"/>
      <c r="Q1005" s="236"/>
      <c r="R1005" s="239"/>
      <c r="S1005" s="236"/>
      <c r="T1005" s="239"/>
      <c r="U1005" s="236"/>
      <c r="V1005" s="239"/>
      <c r="W1005" s="236"/>
      <c r="X1005" s="239"/>
      <c r="Y1005" s="236"/>
      <c r="Z1005" s="239"/>
      <c r="AA1005" s="236"/>
      <c r="AB1005" s="239"/>
      <c r="AC1005" s="236"/>
      <c r="AD1005" s="80"/>
      <c r="AE1005" s="80"/>
      <c r="AF1005" s="80"/>
      <c r="AG1005" s="80"/>
      <c r="AH1005" s="239"/>
      <c r="AI1005" s="236"/>
    </row>
    <row r="1006" spans="3:35">
      <c r="C1006" s="221"/>
      <c r="D1006" s="236"/>
      <c r="E1006" s="236"/>
      <c r="F1006" s="236"/>
      <c r="G1006" s="236"/>
      <c r="H1006" s="236"/>
      <c r="I1006" s="236"/>
      <c r="J1006" s="236"/>
      <c r="K1006" s="236"/>
      <c r="L1006" s="236"/>
      <c r="M1006" s="236"/>
      <c r="N1006" s="237"/>
      <c r="O1006" s="238"/>
      <c r="P1006" s="239"/>
      <c r="Q1006" s="236"/>
      <c r="R1006" s="239"/>
      <c r="S1006" s="236"/>
      <c r="T1006" s="239"/>
      <c r="U1006" s="236"/>
      <c r="V1006" s="239"/>
      <c r="W1006" s="236"/>
      <c r="X1006" s="239"/>
      <c r="Y1006" s="236"/>
      <c r="Z1006" s="239"/>
      <c r="AA1006" s="236"/>
      <c r="AB1006" s="239"/>
      <c r="AC1006" s="236"/>
      <c r="AD1006" s="80"/>
      <c r="AE1006" s="80"/>
      <c r="AF1006" s="80"/>
      <c r="AG1006" s="80"/>
      <c r="AH1006" s="239"/>
      <c r="AI1006" s="236"/>
    </row>
    <row r="1007" spans="3:35">
      <c r="C1007" s="221"/>
      <c r="D1007" s="236"/>
      <c r="E1007" s="236"/>
      <c r="F1007" s="236"/>
      <c r="G1007" s="236"/>
      <c r="H1007" s="236"/>
      <c r="I1007" s="236"/>
      <c r="J1007" s="236"/>
      <c r="K1007" s="236"/>
      <c r="L1007" s="236"/>
      <c r="M1007" s="236"/>
      <c r="N1007" s="237"/>
      <c r="O1007" s="238"/>
      <c r="P1007" s="239"/>
      <c r="Q1007" s="236"/>
      <c r="R1007" s="239"/>
      <c r="S1007" s="236"/>
      <c r="T1007" s="239"/>
      <c r="U1007" s="236"/>
      <c r="V1007" s="239"/>
      <c r="W1007" s="236"/>
      <c r="X1007" s="239"/>
      <c r="Y1007" s="236"/>
      <c r="Z1007" s="239"/>
      <c r="AA1007" s="236"/>
      <c r="AB1007" s="239"/>
      <c r="AC1007" s="236"/>
      <c r="AD1007" s="80"/>
      <c r="AE1007" s="80"/>
      <c r="AF1007" s="80"/>
      <c r="AG1007" s="80"/>
      <c r="AH1007" s="239"/>
      <c r="AI1007" s="236"/>
    </row>
    <row r="1008" spans="3:35">
      <c r="C1008" s="221"/>
      <c r="D1008" s="236"/>
      <c r="E1008" s="236"/>
      <c r="F1008" s="236"/>
      <c r="G1008" s="236"/>
      <c r="H1008" s="236"/>
      <c r="I1008" s="236"/>
      <c r="J1008" s="236"/>
      <c r="K1008" s="236"/>
      <c r="L1008" s="236"/>
      <c r="M1008" s="236"/>
      <c r="N1008" s="237"/>
      <c r="O1008" s="238"/>
      <c r="P1008" s="239"/>
      <c r="Q1008" s="236"/>
      <c r="R1008" s="239"/>
      <c r="S1008" s="236"/>
      <c r="T1008" s="239"/>
      <c r="U1008" s="236"/>
      <c r="V1008" s="239"/>
      <c r="W1008" s="236"/>
      <c r="X1008" s="239"/>
      <c r="Y1008" s="236"/>
      <c r="Z1008" s="239"/>
      <c r="AA1008" s="236"/>
      <c r="AB1008" s="239"/>
      <c r="AC1008" s="236"/>
      <c r="AD1008" s="80"/>
      <c r="AE1008" s="80"/>
      <c r="AF1008" s="80"/>
      <c r="AG1008" s="80"/>
      <c r="AH1008" s="239"/>
      <c r="AI1008" s="236"/>
    </row>
    <row r="1009" spans="3:35">
      <c r="C1009" s="221"/>
      <c r="D1009" s="236"/>
      <c r="E1009" s="236"/>
      <c r="F1009" s="236"/>
      <c r="G1009" s="236"/>
      <c r="H1009" s="236"/>
      <c r="I1009" s="236"/>
      <c r="J1009" s="236"/>
      <c r="K1009" s="236"/>
      <c r="L1009" s="236"/>
      <c r="M1009" s="236"/>
      <c r="N1009" s="237"/>
      <c r="O1009" s="238"/>
      <c r="P1009" s="239"/>
      <c r="Q1009" s="236"/>
      <c r="R1009" s="239"/>
      <c r="S1009" s="236"/>
      <c r="T1009" s="239"/>
      <c r="U1009" s="236"/>
      <c r="V1009" s="239"/>
      <c r="W1009" s="236"/>
      <c r="X1009" s="239"/>
      <c r="Y1009" s="236"/>
      <c r="Z1009" s="239"/>
      <c r="AA1009" s="236"/>
      <c r="AB1009" s="239"/>
      <c r="AC1009" s="236"/>
      <c r="AD1009" s="80"/>
      <c r="AE1009" s="80"/>
      <c r="AF1009" s="80"/>
      <c r="AG1009" s="80"/>
      <c r="AH1009" s="239"/>
      <c r="AI1009" s="236"/>
    </row>
    <row r="1010" spans="3:35">
      <c r="C1010" s="221"/>
      <c r="D1010" s="236"/>
      <c r="E1010" s="236"/>
      <c r="F1010" s="236"/>
      <c r="G1010" s="236"/>
      <c r="H1010" s="236"/>
      <c r="I1010" s="236"/>
      <c r="J1010" s="236"/>
      <c r="K1010" s="236"/>
      <c r="L1010" s="236"/>
      <c r="M1010" s="236"/>
      <c r="N1010" s="237"/>
      <c r="O1010" s="238"/>
      <c r="P1010" s="239"/>
      <c r="Q1010" s="236"/>
      <c r="R1010" s="239"/>
      <c r="S1010" s="236"/>
      <c r="T1010" s="239"/>
      <c r="U1010" s="236"/>
      <c r="V1010" s="239"/>
      <c r="W1010" s="236"/>
      <c r="X1010" s="239"/>
      <c r="Y1010" s="236"/>
      <c r="Z1010" s="239"/>
      <c r="AA1010" s="236"/>
      <c r="AB1010" s="239"/>
      <c r="AC1010" s="236"/>
      <c r="AD1010" s="80"/>
      <c r="AE1010" s="80"/>
      <c r="AF1010" s="80"/>
      <c r="AG1010" s="80"/>
      <c r="AH1010" s="239"/>
      <c r="AI1010" s="236"/>
    </row>
    <row r="1011" spans="3:35">
      <c r="C1011" s="221"/>
      <c r="D1011" s="236"/>
      <c r="E1011" s="236"/>
      <c r="F1011" s="236"/>
      <c r="G1011" s="236"/>
      <c r="H1011" s="236"/>
      <c r="I1011" s="236"/>
      <c r="J1011" s="236"/>
      <c r="K1011" s="236"/>
      <c r="L1011" s="236"/>
      <c r="M1011" s="236"/>
      <c r="N1011" s="237"/>
      <c r="O1011" s="238"/>
      <c r="P1011" s="239"/>
      <c r="Q1011" s="236"/>
      <c r="R1011" s="239"/>
      <c r="S1011" s="236"/>
      <c r="T1011" s="239"/>
      <c r="U1011" s="236"/>
      <c r="V1011" s="239"/>
      <c r="W1011" s="236"/>
      <c r="X1011" s="239"/>
      <c r="Y1011" s="236"/>
      <c r="Z1011" s="239"/>
      <c r="AA1011" s="236"/>
      <c r="AB1011" s="239"/>
      <c r="AC1011" s="236"/>
      <c r="AD1011" s="80"/>
      <c r="AE1011" s="80"/>
      <c r="AF1011" s="80"/>
      <c r="AG1011" s="80"/>
      <c r="AH1011" s="239"/>
      <c r="AI1011" s="236"/>
    </row>
    <row r="1012" spans="3:35">
      <c r="C1012" s="221"/>
      <c r="D1012" s="236"/>
      <c r="E1012" s="236"/>
      <c r="F1012" s="236"/>
      <c r="G1012" s="236"/>
      <c r="H1012" s="236"/>
      <c r="I1012" s="236"/>
      <c r="J1012" s="236"/>
      <c r="K1012" s="236"/>
      <c r="L1012" s="236"/>
      <c r="M1012" s="236"/>
      <c r="N1012" s="237"/>
      <c r="O1012" s="238"/>
      <c r="P1012" s="239"/>
      <c r="Q1012" s="236"/>
      <c r="R1012" s="239"/>
      <c r="S1012" s="236"/>
      <c r="T1012" s="239"/>
      <c r="U1012" s="236"/>
      <c r="V1012" s="239"/>
      <c r="W1012" s="236"/>
      <c r="X1012" s="239"/>
      <c r="Y1012" s="236"/>
      <c r="Z1012" s="239"/>
      <c r="AA1012" s="236"/>
      <c r="AB1012" s="239"/>
      <c r="AC1012" s="236"/>
      <c r="AD1012" s="80"/>
      <c r="AE1012" s="80"/>
      <c r="AF1012" s="80"/>
      <c r="AG1012" s="80"/>
      <c r="AH1012" s="239"/>
      <c r="AI1012" s="236"/>
    </row>
    <row r="1013" spans="3:35">
      <c r="C1013" s="221"/>
      <c r="D1013" s="236"/>
      <c r="E1013" s="236"/>
      <c r="F1013" s="236"/>
      <c r="G1013" s="236"/>
      <c r="H1013" s="236"/>
      <c r="I1013" s="236"/>
      <c r="J1013" s="236"/>
      <c r="K1013" s="236"/>
      <c r="L1013" s="236"/>
      <c r="M1013" s="236"/>
      <c r="N1013" s="237"/>
      <c r="O1013" s="238"/>
      <c r="P1013" s="239"/>
      <c r="Q1013" s="236"/>
      <c r="R1013" s="239"/>
      <c r="S1013" s="236"/>
      <c r="T1013" s="239"/>
      <c r="U1013" s="236"/>
      <c r="V1013" s="239"/>
      <c r="W1013" s="236"/>
      <c r="X1013" s="239"/>
      <c r="Y1013" s="236"/>
      <c r="Z1013" s="239"/>
      <c r="AA1013" s="236"/>
      <c r="AB1013" s="239"/>
      <c r="AC1013" s="236"/>
      <c r="AD1013" s="80"/>
      <c r="AE1013" s="80"/>
      <c r="AF1013" s="80"/>
      <c r="AG1013" s="80"/>
      <c r="AH1013" s="239"/>
      <c r="AI1013" s="236"/>
    </row>
    <row r="1014" spans="3:35">
      <c r="C1014" s="221"/>
      <c r="D1014" s="236"/>
      <c r="E1014" s="236"/>
      <c r="F1014" s="236"/>
      <c r="G1014" s="236"/>
      <c r="H1014" s="236"/>
      <c r="I1014" s="236"/>
      <c r="J1014" s="236"/>
      <c r="K1014" s="236"/>
      <c r="L1014" s="236"/>
      <c r="M1014" s="236"/>
      <c r="N1014" s="237"/>
      <c r="O1014" s="238"/>
      <c r="P1014" s="239"/>
      <c r="Q1014" s="236"/>
      <c r="R1014" s="239"/>
      <c r="S1014" s="236"/>
      <c r="T1014" s="239"/>
      <c r="U1014" s="236"/>
      <c r="V1014" s="239"/>
      <c r="W1014" s="236"/>
      <c r="X1014" s="239"/>
      <c r="Y1014" s="236"/>
      <c r="Z1014" s="239"/>
      <c r="AA1014" s="236"/>
      <c r="AB1014" s="239"/>
      <c r="AC1014" s="236"/>
      <c r="AD1014" s="80"/>
      <c r="AE1014" s="80"/>
      <c r="AF1014" s="80"/>
      <c r="AG1014" s="80"/>
      <c r="AH1014" s="239"/>
      <c r="AI1014" s="236"/>
    </row>
    <row r="1015" spans="3:35">
      <c r="C1015" s="221"/>
      <c r="D1015" s="236"/>
      <c r="E1015" s="236"/>
      <c r="F1015" s="236"/>
      <c r="G1015" s="236"/>
      <c r="H1015" s="236"/>
      <c r="I1015" s="236"/>
      <c r="J1015" s="236"/>
      <c r="K1015" s="236"/>
      <c r="L1015" s="236"/>
      <c r="M1015" s="236"/>
      <c r="N1015" s="237"/>
      <c r="O1015" s="238"/>
      <c r="P1015" s="239"/>
      <c r="Q1015" s="236"/>
      <c r="R1015" s="239"/>
      <c r="S1015" s="236"/>
      <c r="T1015" s="239"/>
      <c r="U1015" s="236"/>
      <c r="V1015" s="239"/>
      <c r="W1015" s="236"/>
      <c r="X1015" s="239"/>
      <c r="Y1015" s="236"/>
      <c r="Z1015" s="239"/>
      <c r="AA1015" s="236"/>
      <c r="AB1015" s="239"/>
      <c r="AC1015" s="236"/>
      <c r="AD1015" s="80"/>
      <c r="AE1015" s="80"/>
      <c r="AF1015" s="80"/>
      <c r="AG1015" s="80"/>
      <c r="AH1015" s="239"/>
      <c r="AI1015" s="236"/>
    </row>
    <row r="1016" spans="3:35">
      <c r="C1016" s="221"/>
      <c r="D1016" s="236"/>
      <c r="E1016" s="236"/>
      <c r="F1016" s="236"/>
      <c r="G1016" s="236"/>
      <c r="H1016" s="236"/>
      <c r="I1016" s="236"/>
      <c r="J1016" s="236"/>
      <c r="K1016" s="236"/>
      <c r="L1016" s="236"/>
      <c r="M1016" s="236"/>
      <c r="N1016" s="237"/>
      <c r="O1016" s="238"/>
      <c r="P1016" s="239"/>
      <c r="Q1016" s="236"/>
      <c r="R1016" s="239"/>
      <c r="S1016" s="236"/>
      <c r="T1016" s="239"/>
      <c r="U1016" s="236"/>
      <c r="V1016" s="239"/>
      <c r="W1016" s="236"/>
      <c r="X1016" s="239"/>
      <c r="Y1016" s="236"/>
      <c r="Z1016" s="239"/>
      <c r="AA1016" s="236"/>
      <c r="AB1016" s="239"/>
      <c r="AC1016" s="236"/>
      <c r="AD1016" s="80"/>
      <c r="AE1016" s="80"/>
      <c r="AF1016" s="80"/>
      <c r="AG1016" s="80"/>
      <c r="AH1016" s="239"/>
      <c r="AI1016" s="236"/>
    </row>
    <row r="1017" spans="3:35">
      <c r="C1017" s="221"/>
      <c r="D1017" s="236"/>
      <c r="E1017" s="236"/>
      <c r="F1017" s="236"/>
      <c r="G1017" s="236"/>
      <c r="H1017" s="236"/>
      <c r="I1017" s="236"/>
      <c r="J1017" s="236"/>
      <c r="K1017" s="236"/>
      <c r="L1017" s="236"/>
      <c r="M1017" s="236"/>
      <c r="N1017" s="237"/>
      <c r="O1017" s="238"/>
      <c r="P1017" s="239"/>
      <c r="Q1017" s="236"/>
      <c r="R1017" s="239"/>
      <c r="S1017" s="236"/>
      <c r="T1017" s="239"/>
      <c r="U1017" s="236"/>
      <c r="V1017" s="239"/>
      <c r="W1017" s="236"/>
      <c r="X1017" s="239"/>
      <c r="Y1017" s="236"/>
      <c r="Z1017" s="239"/>
      <c r="AA1017" s="236"/>
      <c r="AB1017" s="239"/>
      <c r="AC1017" s="236"/>
      <c r="AD1017" s="80"/>
      <c r="AE1017" s="80"/>
      <c r="AF1017" s="80"/>
      <c r="AG1017" s="80"/>
      <c r="AH1017" s="239"/>
      <c r="AI1017" s="236"/>
    </row>
    <row r="1018" spans="3:35">
      <c r="C1018" s="221"/>
      <c r="D1018" s="236"/>
      <c r="E1018" s="236"/>
      <c r="F1018" s="236"/>
      <c r="G1018" s="236"/>
      <c r="H1018" s="236"/>
      <c r="I1018" s="236"/>
      <c r="J1018" s="236"/>
      <c r="K1018" s="236"/>
      <c r="L1018" s="236"/>
      <c r="M1018" s="236"/>
      <c r="N1018" s="237"/>
      <c r="O1018" s="238"/>
      <c r="P1018" s="239"/>
      <c r="Q1018" s="236"/>
      <c r="R1018" s="239"/>
      <c r="S1018" s="236"/>
      <c r="T1018" s="239"/>
      <c r="U1018" s="236"/>
      <c r="V1018" s="239"/>
      <c r="W1018" s="236"/>
      <c r="X1018" s="239"/>
      <c r="Y1018" s="236"/>
      <c r="Z1018" s="239"/>
      <c r="AA1018" s="236"/>
      <c r="AB1018" s="239"/>
      <c r="AC1018" s="236"/>
      <c r="AD1018" s="80"/>
      <c r="AE1018" s="80"/>
      <c r="AF1018" s="80"/>
      <c r="AG1018" s="80"/>
      <c r="AH1018" s="239"/>
      <c r="AI1018" s="236"/>
    </row>
    <row r="1019" spans="3:35">
      <c r="C1019" s="221"/>
      <c r="D1019" s="236"/>
      <c r="E1019" s="236"/>
      <c r="F1019" s="236"/>
      <c r="G1019" s="236"/>
      <c r="H1019" s="236"/>
      <c r="I1019" s="236"/>
      <c r="J1019" s="236"/>
      <c r="K1019" s="236"/>
      <c r="L1019" s="236"/>
      <c r="M1019" s="236"/>
      <c r="N1019" s="237"/>
      <c r="O1019" s="238"/>
      <c r="P1019" s="239"/>
      <c r="Q1019" s="236"/>
      <c r="R1019" s="239"/>
      <c r="S1019" s="236"/>
      <c r="T1019" s="239"/>
      <c r="U1019" s="236"/>
      <c r="V1019" s="239"/>
      <c r="W1019" s="236"/>
      <c r="X1019" s="239"/>
      <c r="Y1019" s="236"/>
      <c r="Z1019" s="239"/>
      <c r="AA1019" s="236"/>
      <c r="AB1019" s="239"/>
      <c r="AC1019" s="236"/>
      <c r="AD1019" s="80"/>
      <c r="AE1019" s="80"/>
      <c r="AF1019" s="80"/>
      <c r="AG1019" s="80"/>
      <c r="AH1019" s="239"/>
      <c r="AI1019" s="236"/>
    </row>
    <row r="1020" spans="3:35">
      <c r="C1020" s="221"/>
      <c r="D1020" s="236"/>
      <c r="E1020" s="236"/>
      <c r="F1020" s="236"/>
      <c r="G1020" s="236"/>
      <c r="H1020" s="236"/>
      <c r="I1020" s="236"/>
      <c r="J1020" s="236"/>
      <c r="K1020" s="236"/>
      <c r="L1020" s="236"/>
      <c r="M1020" s="236"/>
      <c r="N1020" s="237"/>
      <c r="O1020" s="238"/>
      <c r="P1020" s="239"/>
      <c r="Q1020" s="236"/>
      <c r="R1020" s="239"/>
      <c r="S1020" s="236"/>
      <c r="T1020" s="239"/>
      <c r="U1020" s="236"/>
      <c r="V1020" s="239"/>
      <c r="W1020" s="236"/>
      <c r="X1020" s="239"/>
      <c r="Y1020" s="236"/>
      <c r="Z1020" s="239"/>
      <c r="AA1020" s="236"/>
      <c r="AB1020" s="239"/>
      <c r="AC1020" s="236"/>
      <c r="AD1020" s="80"/>
      <c r="AE1020" s="80"/>
      <c r="AF1020" s="80"/>
      <c r="AG1020" s="80"/>
      <c r="AH1020" s="239"/>
      <c r="AI1020" s="236"/>
    </row>
    <row r="1021" spans="3:35">
      <c r="C1021" s="221"/>
      <c r="D1021" s="236"/>
      <c r="E1021" s="236"/>
      <c r="F1021" s="236"/>
      <c r="G1021" s="236"/>
      <c r="H1021" s="236"/>
      <c r="I1021" s="236"/>
      <c r="J1021" s="236"/>
      <c r="K1021" s="236"/>
      <c r="L1021" s="236"/>
      <c r="M1021" s="236"/>
      <c r="N1021" s="237"/>
      <c r="O1021" s="238"/>
      <c r="P1021" s="239"/>
      <c r="Q1021" s="236"/>
      <c r="R1021" s="239"/>
      <c r="S1021" s="236"/>
      <c r="T1021" s="239"/>
      <c r="U1021" s="236"/>
      <c r="V1021" s="239"/>
      <c r="W1021" s="236"/>
      <c r="X1021" s="239"/>
      <c r="Y1021" s="236"/>
      <c r="Z1021" s="239"/>
      <c r="AA1021" s="236"/>
      <c r="AB1021" s="239"/>
      <c r="AC1021" s="236"/>
      <c r="AD1021" s="80"/>
      <c r="AE1021" s="80"/>
      <c r="AF1021" s="80"/>
      <c r="AG1021" s="80"/>
      <c r="AH1021" s="239"/>
      <c r="AI1021" s="236"/>
    </row>
    <row r="1022" spans="3:35">
      <c r="C1022" s="221"/>
      <c r="D1022" s="236"/>
      <c r="E1022" s="236"/>
      <c r="F1022" s="236"/>
      <c r="G1022" s="236"/>
      <c r="H1022" s="236"/>
      <c r="I1022" s="236"/>
      <c r="J1022" s="236"/>
      <c r="K1022" s="236"/>
      <c r="L1022" s="236"/>
      <c r="M1022" s="236"/>
      <c r="N1022" s="237"/>
      <c r="O1022" s="238"/>
      <c r="P1022" s="239"/>
      <c r="Q1022" s="236"/>
      <c r="R1022" s="239"/>
      <c r="S1022" s="236"/>
      <c r="T1022" s="239"/>
      <c r="U1022" s="236"/>
      <c r="V1022" s="239"/>
      <c r="W1022" s="236"/>
      <c r="X1022" s="239"/>
      <c r="Y1022" s="236"/>
      <c r="Z1022" s="239"/>
      <c r="AA1022" s="236"/>
      <c r="AB1022" s="239"/>
      <c r="AC1022" s="236"/>
      <c r="AD1022" s="80"/>
      <c r="AE1022" s="80"/>
      <c r="AF1022" s="80"/>
      <c r="AG1022" s="80"/>
      <c r="AH1022" s="239"/>
      <c r="AI1022" s="236"/>
    </row>
    <row r="1023" spans="3:35">
      <c r="C1023" s="221"/>
      <c r="D1023" s="236"/>
      <c r="E1023" s="236"/>
      <c r="F1023" s="236"/>
      <c r="G1023" s="236"/>
      <c r="H1023" s="236"/>
      <c r="I1023" s="236"/>
      <c r="J1023" s="236"/>
      <c r="K1023" s="236"/>
      <c r="L1023" s="236"/>
      <c r="M1023" s="236"/>
      <c r="N1023" s="237"/>
      <c r="O1023" s="238"/>
      <c r="P1023" s="239"/>
      <c r="Q1023" s="236"/>
      <c r="R1023" s="239"/>
      <c r="S1023" s="236"/>
      <c r="T1023" s="239"/>
      <c r="U1023" s="236"/>
      <c r="V1023" s="239"/>
      <c r="W1023" s="236"/>
      <c r="X1023" s="239"/>
      <c r="Y1023" s="236"/>
      <c r="Z1023" s="239"/>
      <c r="AA1023" s="236"/>
      <c r="AB1023" s="239"/>
      <c r="AC1023" s="236"/>
      <c r="AD1023" s="80"/>
      <c r="AE1023" s="80"/>
      <c r="AF1023" s="80"/>
      <c r="AG1023" s="80"/>
      <c r="AH1023" s="239"/>
      <c r="AI1023" s="236"/>
    </row>
    <row r="1024" spans="3:35">
      <c r="C1024" s="221"/>
      <c r="D1024" s="236"/>
      <c r="E1024" s="236"/>
      <c r="F1024" s="236"/>
      <c r="G1024" s="236"/>
      <c r="H1024" s="236"/>
      <c r="I1024" s="236"/>
      <c r="J1024" s="236"/>
      <c r="K1024" s="236"/>
      <c r="L1024" s="236"/>
      <c r="M1024" s="236"/>
      <c r="N1024" s="237"/>
      <c r="O1024" s="238"/>
      <c r="P1024" s="239"/>
      <c r="Q1024" s="236"/>
      <c r="R1024" s="239"/>
      <c r="S1024" s="236"/>
      <c r="T1024" s="239"/>
      <c r="U1024" s="236"/>
      <c r="V1024" s="239"/>
      <c r="W1024" s="236"/>
      <c r="X1024" s="239"/>
      <c r="Y1024" s="236"/>
      <c r="Z1024" s="239"/>
      <c r="AA1024" s="236"/>
      <c r="AB1024" s="239"/>
      <c r="AC1024" s="236"/>
      <c r="AD1024" s="80"/>
      <c r="AE1024" s="80"/>
      <c r="AF1024" s="80"/>
      <c r="AG1024" s="80"/>
      <c r="AH1024" s="239"/>
      <c r="AI1024" s="236"/>
    </row>
    <row r="1025" spans="3:35">
      <c r="C1025" s="221"/>
      <c r="D1025" s="236"/>
      <c r="E1025" s="236"/>
      <c r="F1025" s="236"/>
      <c r="G1025" s="236"/>
      <c r="H1025" s="236"/>
      <c r="I1025" s="236"/>
      <c r="J1025" s="236"/>
      <c r="K1025" s="236"/>
      <c r="L1025" s="236"/>
      <c r="M1025" s="236"/>
      <c r="N1025" s="237"/>
      <c r="O1025" s="238"/>
      <c r="P1025" s="239"/>
      <c r="Q1025" s="236"/>
      <c r="R1025" s="239"/>
      <c r="S1025" s="236"/>
      <c r="T1025" s="239"/>
      <c r="U1025" s="236"/>
      <c r="V1025" s="239"/>
      <c r="W1025" s="236"/>
      <c r="X1025" s="239"/>
      <c r="Y1025" s="236"/>
      <c r="Z1025" s="239"/>
      <c r="AA1025" s="236"/>
      <c r="AB1025" s="239"/>
      <c r="AC1025" s="236"/>
      <c r="AD1025" s="80"/>
      <c r="AE1025" s="80"/>
      <c r="AF1025" s="80"/>
      <c r="AG1025" s="80"/>
      <c r="AH1025" s="239"/>
      <c r="AI1025" s="236"/>
    </row>
    <row r="1026" spans="3:35">
      <c r="C1026" s="221"/>
      <c r="D1026" s="236"/>
      <c r="E1026" s="236"/>
      <c r="F1026" s="236"/>
      <c r="G1026" s="236"/>
      <c r="H1026" s="236"/>
      <c r="I1026" s="236"/>
      <c r="J1026" s="236"/>
      <c r="K1026" s="236"/>
      <c r="L1026" s="236"/>
      <c r="M1026" s="236"/>
      <c r="N1026" s="237"/>
      <c r="O1026" s="238"/>
      <c r="P1026" s="239"/>
      <c r="Q1026" s="236"/>
      <c r="R1026" s="239"/>
      <c r="S1026" s="236"/>
      <c r="T1026" s="239"/>
      <c r="U1026" s="236"/>
      <c r="V1026" s="239"/>
      <c r="W1026" s="236"/>
      <c r="X1026" s="239"/>
      <c r="Y1026" s="236"/>
      <c r="Z1026" s="239"/>
      <c r="AA1026" s="236"/>
      <c r="AB1026" s="239"/>
      <c r="AC1026" s="236"/>
      <c r="AD1026" s="80"/>
      <c r="AE1026" s="80"/>
      <c r="AF1026" s="80"/>
      <c r="AG1026" s="80"/>
      <c r="AH1026" s="239"/>
      <c r="AI1026" s="236"/>
    </row>
    <row r="1027" spans="3:35">
      <c r="C1027" s="221"/>
      <c r="D1027" s="236"/>
      <c r="E1027" s="236"/>
      <c r="F1027" s="236"/>
      <c r="G1027" s="236"/>
      <c r="H1027" s="236"/>
      <c r="I1027" s="236"/>
      <c r="J1027" s="236"/>
      <c r="K1027" s="236"/>
      <c r="L1027" s="236"/>
      <c r="M1027" s="236"/>
      <c r="N1027" s="237"/>
      <c r="O1027" s="238"/>
      <c r="P1027" s="239"/>
      <c r="Q1027" s="236"/>
      <c r="R1027" s="239"/>
      <c r="S1027" s="236"/>
      <c r="T1027" s="239"/>
      <c r="U1027" s="236"/>
      <c r="V1027" s="239"/>
      <c r="W1027" s="236"/>
      <c r="X1027" s="239"/>
      <c r="Y1027" s="236"/>
      <c r="Z1027" s="239"/>
      <c r="AA1027" s="236"/>
      <c r="AB1027" s="239"/>
      <c r="AC1027" s="236"/>
      <c r="AD1027" s="80"/>
      <c r="AE1027" s="80"/>
      <c r="AF1027" s="80"/>
      <c r="AG1027" s="80"/>
      <c r="AH1027" s="239"/>
      <c r="AI1027" s="236"/>
    </row>
    <row r="1028" spans="3:35">
      <c r="C1028" s="221"/>
      <c r="D1028" s="236"/>
      <c r="E1028" s="236"/>
      <c r="F1028" s="236"/>
      <c r="G1028" s="236"/>
      <c r="H1028" s="236"/>
      <c r="I1028" s="236"/>
      <c r="J1028" s="236"/>
      <c r="K1028" s="236"/>
      <c r="L1028" s="236"/>
      <c r="M1028" s="236"/>
      <c r="N1028" s="237"/>
      <c r="O1028" s="238"/>
      <c r="P1028" s="239"/>
      <c r="Q1028" s="236"/>
      <c r="R1028" s="239"/>
      <c r="S1028" s="236"/>
      <c r="T1028" s="239"/>
      <c r="U1028" s="236"/>
      <c r="V1028" s="239"/>
      <c r="W1028" s="236"/>
      <c r="X1028" s="239"/>
      <c r="Y1028" s="236"/>
      <c r="Z1028" s="239"/>
      <c r="AA1028" s="236"/>
      <c r="AB1028" s="239"/>
      <c r="AC1028" s="236"/>
      <c r="AD1028" s="80"/>
      <c r="AE1028" s="80"/>
      <c r="AF1028" s="80"/>
      <c r="AG1028" s="80"/>
      <c r="AH1028" s="239"/>
      <c r="AI1028" s="236"/>
    </row>
    <row r="1029" spans="3:35">
      <c r="C1029" s="221"/>
      <c r="D1029" s="236"/>
      <c r="E1029" s="236"/>
      <c r="F1029" s="236"/>
      <c r="G1029" s="236"/>
      <c r="H1029" s="236"/>
      <c r="I1029" s="236"/>
      <c r="J1029" s="236"/>
      <c r="K1029" s="236"/>
      <c r="L1029" s="236"/>
      <c r="M1029" s="236"/>
      <c r="N1029" s="237"/>
      <c r="O1029" s="238"/>
      <c r="P1029" s="239"/>
      <c r="Q1029" s="236"/>
      <c r="R1029" s="239"/>
      <c r="S1029" s="236"/>
      <c r="T1029" s="239"/>
      <c r="U1029" s="236"/>
      <c r="V1029" s="239"/>
      <c r="W1029" s="236"/>
      <c r="X1029" s="239"/>
      <c r="Y1029" s="236"/>
      <c r="Z1029" s="239"/>
      <c r="AA1029" s="236"/>
      <c r="AB1029" s="239"/>
      <c r="AC1029" s="236"/>
      <c r="AD1029" s="80"/>
      <c r="AE1029" s="80"/>
      <c r="AF1029" s="80"/>
      <c r="AG1029" s="80"/>
      <c r="AH1029" s="239"/>
      <c r="AI1029" s="236"/>
    </row>
    <row r="1030" spans="3:35">
      <c r="C1030" s="221"/>
      <c r="D1030" s="236"/>
      <c r="E1030" s="236"/>
      <c r="F1030" s="236"/>
      <c r="G1030" s="236"/>
      <c r="H1030" s="236"/>
      <c r="I1030" s="236"/>
      <c r="J1030" s="236"/>
      <c r="K1030" s="236"/>
      <c r="L1030" s="236"/>
      <c r="M1030" s="236"/>
      <c r="N1030" s="237"/>
      <c r="O1030" s="238"/>
      <c r="P1030" s="239"/>
      <c r="Q1030" s="236"/>
      <c r="R1030" s="239"/>
      <c r="S1030" s="236"/>
      <c r="T1030" s="239"/>
      <c r="U1030" s="236"/>
      <c r="V1030" s="239"/>
      <c r="W1030" s="236"/>
      <c r="X1030" s="239"/>
      <c r="Y1030" s="236"/>
      <c r="Z1030" s="239"/>
      <c r="AA1030" s="236"/>
      <c r="AB1030" s="239"/>
      <c r="AC1030" s="236"/>
      <c r="AD1030" s="80"/>
      <c r="AE1030" s="80"/>
      <c r="AF1030" s="80"/>
      <c r="AG1030" s="80"/>
      <c r="AH1030" s="239"/>
      <c r="AI1030" s="236"/>
    </row>
    <row r="1031" spans="3:35">
      <c r="C1031" s="221"/>
      <c r="D1031" s="236"/>
      <c r="E1031" s="236"/>
      <c r="F1031" s="236"/>
      <c r="G1031" s="236"/>
      <c r="H1031" s="236"/>
      <c r="I1031" s="236"/>
      <c r="J1031" s="236"/>
      <c r="K1031" s="236"/>
      <c r="L1031" s="236"/>
      <c r="M1031" s="236"/>
      <c r="N1031" s="237"/>
      <c r="O1031" s="238"/>
      <c r="P1031" s="239"/>
      <c r="Q1031" s="236"/>
      <c r="R1031" s="239"/>
      <c r="S1031" s="236"/>
      <c r="T1031" s="239"/>
      <c r="U1031" s="236"/>
      <c r="V1031" s="239"/>
      <c r="W1031" s="236"/>
      <c r="X1031" s="239"/>
      <c r="Y1031" s="236"/>
      <c r="Z1031" s="239"/>
      <c r="AA1031" s="236"/>
      <c r="AB1031" s="239"/>
      <c r="AC1031" s="236"/>
      <c r="AD1031" s="80"/>
      <c r="AE1031" s="80"/>
      <c r="AF1031" s="80"/>
      <c r="AG1031" s="80"/>
      <c r="AH1031" s="239"/>
      <c r="AI1031" s="236"/>
    </row>
    <row r="1032" spans="3:35">
      <c r="C1032" s="221"/>
      <c r="D1032" s="236"/>
      <c r="E1032" s="236"/>
      <c r="F1032" s="236"/>
      <c r="G1032" s="236"/>
      <c r="H1032" s="236"/>
      <c r="I1032" s="236"/>
      <c r="J1032" s="236"/>
      <c r="K1032" s="236"/>
      <c r="L1032" s="236"/>
      <c r="M1032" s="236"/>
      <c r="N1032" s="237"/>
      <c r="O1032" s="238"/>
      <c r="P1032" s="239"/>
      <c r="Q1032" s="236"/>
      <c r="R1032" s="239"/>
      <c r="S1032" s="236"/>
      <c r="T1032" s="239"/>
      <c r="U1032" s="236"/>
      <c r="V1032" s="239"/>
      <c r="W1032" s="236"/>
      <c r="X1032" s="239"/>
      <c r="Y1032" s="236"/>
      <c r="Z1032" s="239"/>
      <c r="AA1032" s="236"/>
      <c r="AB1032" s="239"/>
      <c r="AC1032" s="236"/>
      <c r="AD1032" s="80"/>
      <c r="AE1032" s="80"/>
      <c r="AF1032" s="80"/>
      <c r="AG1032" s="80"/>
      <c r="AH1032" s="239"/>
      <c r="AI1032" s="236"/>
    </row>
    <row r="1033" spans="3:35">
      <c r="C1033" s="221"/>
      <c r="D1033" s="236"/>
      <c r="E1033" s="236"/>
      <c r="F1033" s="236"/>
      <c r="G1033" s="236"/>
      <c r="H1033" s="236"/>
      <c r="I1033" s="236"/>
      <c r="J1033" s="236"/>
      <c r="K1033" s="236"/>
      <c r="L1033" s="236"/>
      <c r="M1033" s="236"/>
      <c r="N1033" s="237"/>
      <c r="O1033" s="238"/>
      <c r="P1033" s="239"/>
      <c r="Q1033" s="236"/>
      <c r="R1033" s="239"/>
      <c r="S1033" s="236"/>
      <c r="T1033" s="239"/>
      <c r="U1033" s="236"/>
      <c r="V1033" s="239"/>
      <c r="W1033" s="236"/>
      <c r="X1033" s="239"/>
      <c r="Y1033" s="236"/>
      <c r="Z1033" s="239"/>
      <c r="AA1033" s="236"/>
      <c r="AB1033" s="239"/>
      <c r="AC1033" s="236"/>
      <c r="AD1033" s="80"/>
      <c r="AE1033" s="80"/>
      <c r="AF1033" s="80"/>
      <c r="AG1033" s="80"/>
      <c r="AH1033" s="239"/>
      <c r="AI1033" s="236"/>
    </row>
    <row r="1034" spans="3:35">
      <c r="C1034" s="221"/>
      <c r="D1034" s="236"/>
      <c r="E1034" s="236"/>
      <c r="F1034" s="236"/>
      <c r="G1034" s="236"/>
      <c r="H1034" s="236"/>
      <c r="I1034" s="236"/>
      <c r="J1034" s="236"/>
      <c r="K1034" s="236"/>
      <c r="L1034" s="236"/>
      <c r="M1034" s="236"/>
      <c r="N1034" s="237"/>
      <c r="O1034" s="238"/>
      <c r="P1034" s="239"/>
      <c r="Q1034" s="236"/>
      <c r="R1034" s="239"/>
      <c r="S1034" s="236"/>
      <c r="T1034" s="239"/>
      <c r="U1034" s="236"/>
      <c r="V1034" s="239"/>
      <c r="W1034" s="236"/>
      <c r="X1034" s="239"/>
      <c r="Y1034" s="236"/>
      <c r="Z1034" s="239"/>
      <c r="AA1034" s="236"/>
      <c r="AB1034" s="239"/>
      <c r="AC1034" s="236"/>
      <c r="AD1034" s="80"/>
      <c r="AE1034" s="80"/>
      <c r="AF1034" s="80"/>
      <c r="AG1034" s="80"/>
      <c r="AH1034" s="239"/>
      <c r="AI1034" s="236"/>
    </row>
    <row r="1035" spans="3:35">
      <c r="C1035" s="221"/>
      <c r="D1035" s="236"/>
      <c r="E1035" s="236"/>
      <c r="F1035" s="236"/>
      <c r="G1035" s="236"/>
      <c r="H1035" s="236"/>
      <c r="I1035" s="236"/>
      <c r="J1035" s="236"/>
      <c r="K1035" s="236"/>
      <c r="L1035" s="236"/>
      <c r="M1035" s="236"/>
      <c r="N1035" s="237"/>
      <c r="O1035" s="238"/>
      <c r="P1035" s="239"/>
      <c r="Q1035" s="236"/>
      <c r="R1035" s="239"/>
      <c r="S1035" s="236"/>
      <c r="T1035" s="239"/>
      <c r="U1035" s="236"/>
      <c r="V1035" s="239"/>
      <c r="W1035" s="236"/>
      <c r="X1035" s="239"/>
      <c r="Y1035" s="236"/>
      <c r="Z1035" s="239"/>
      <c r="AA1035" s="236"/>
      <c r="AB1035" s="239"/>
      <c r="AC1035" s="236"/>
      <c r="AD1035" s="80"/>
      <c r="AE1035" s="80"/>
      <c r="AF1035" s="80"/>
      <c r="AG1035" s="80"/>
      <c r="AH1035" s="239"/>
      <c r="AI1035" s="236"/>
    </row>
    <row r="1036" spans="3:35">
      <c r="C1036" s="221"/>
      <c r="D1036" s="236"/>
      <c r="E1036" s="236"/>
      <c r="F1036" s="236"/>
      <c r="G1036" s="236"/>
      <c r="H1036" s="236"/>
      <c r="I1036" s="236"/>
      <c r="J1036" s="236"/>
      <c r="K1036" s="236"/>
      <c r="L1036" s="236"/>
      <c r="M1036" s="236"/>
      <c r="N1036" s="237"/>
      <c r="O1036" s="238"/>
      <c r="P1036" s="239"/>
      <c r="Q1036" s="236"/>
      <c r="R1036" s="239"/>
      <c r="S1036" s="236"/>
      <c r="T1036" s="239"/>
      <c r="U1036" s="236"/>
      <c r="V1036" s="239"/>
      <c r="W1036" s="236"/>
      <c r="X1036" s="239"/>
      <c r="Y1036" s="236"/>
      <c r="Z1036" s="239"/>
      <c r="AA1036" s="236"/>
      <c r="AB1036" s="239"/>
      <c r="AC1036" s="236"/>
      <c r="AD1036" s="80"/>
      <c r="AE1036" s="80"/>
      <c r="AF1036" s="80"/>
      <c r="AG1036" s="80"/>
      <c r="AH1036" s="239"/>
      <c r="AI1036" s="236"/>
    </row>
    <row r="1037" spans="3:35">
      <c r="C1037" s="221"/>
      <c r="D1037" s="236"/>
      <c r="E1037" s="236"/>
      <c r="F1037" s="236"/>
      <c r="G1037" s="236"/>
      <c r="H1037" s="236"/>
      <c r="I1037" s="236"/>
      <c r="J1037" s="236"/>
      <c r="K1037" s="236"/>
      <c r="L1037" s="236"/>
      <c r="M1037" s="236"/>
      <c r="N1037" s="237"/>
      <c r="O1037" s="238"/>
      <c r="P1037" s="239"/>
      <c r="Q1037" s="236"/>
      <c r="R1037" s="239"/>
      <c r="S1037" s="236"/>
      <c r="T1037" s="239"/>
      <c r="U1037" s="236"/>
      <c r="V1037" s="239"/>
      <c r="W1037" s="236"/>
      <c r="X1037" s="239"/>
      <c r="Y1037" s="236"/>
      <c r="Z1037" s="239"/>
      <c r="AA1037" s="236"/>
      <c r="AB1037" s="239"/>
      <c r="AC1037" s="236"/>
      <c r="AD1037" s="80"/>
      <c r="AE1037" s="80"/>
      <c r="AF1037" s="80"/>
      <c r="AG1037" s="80"/>
      <c r="AH1037" s="239"/>
      <c r="AI1037" s="236"/>
    </row>
    <row r="1038" spans="3:35">
      <c r="C1038" s="221"/>
      <c r="D1038" s="236"/>
      <c r="E1038" s="236"/>
      <c r="F1038" s="236"/>
      <c r="G1038" s="236"/>
      <c r="H1038" s="236"/>
      <c r="I1038" s="236"/>
      <c r="J1038" s="236"/>
      <c r="K1038" s="236"/>
      <c r="L1038" s="236"/>
      <c r="M1038" s="236"/>
      <c r="N1038" s="237"/>
      <c r="O1038" s="238"/>
      <c r="P1038" s="239"/>
      <c r="Q1038" s="236"/>
      <c r="R1038" s="239"/>
      <c r="S1038" s="236"/>
      <c r="T1038" s="239"/>
      <c r="U1038" s="236"/>
      <c r="V1038" s="239"/>
      <c r="W1038" s="236"/>
      <c r="X1038" s="239"/>
      <c r="Y1038" s="236"/>
      <c r="Z1038" s="239"/>
      <c r="AA1038" s="236"/>
      <c r="AB1038" s="239"/>
      <c r="AC1038" s="236"/>
      <c r="AD1038" s="80"/>
      <c r="AE1038" s="80"/>
      <c r="AF1038" s="80"/>
      <c r="AG1038" s="80"/>
      <c r="AH1038" s="239"/>
      <c r="AI1038" s="236"/>
    </row>
    <row r="1039" spans="3:35">
      <c r="C1039" s="221"/>
      <c r="D1039" s="236"/>
      <c r="E1039" s="236"/>
      <c r="F1039" s="236"/>
      <c r="G1039" s="236"/>
      <c r="H1039" s="236"/>
      <c r="I1039" s="236"/>
      <c r="J1039" s="236"/>
      <c r="K1039" s="236"/>
      <c r="L1039" s="236"/>
      <c r="M1039" s="236"/>
      <c r="N1039" s="237"/>
      <c r="O1039" s="238"/>
      <c r="P1039" s="239"/>
      <c r="Q1039" s="236"/>
      <c r="R1039" s="239"/>
      <c r="S1039" s="236"/>
      <c r="T1039" s="239"/>
      <c r="U1039" s="236"/>
      <c r="V1039" s="239"/>
      <c r="W1039" s="236"/>
      <c r="X1039" s="239"/>
      <c r="Y1039" s="236"/>
      <c r="Z1039" s="239"/>
      <c r="AA1039" s="236"/>
      <c r="AB1039" s="239"/>
      <c r="AC1039" s="236"/>
      <c r="AD1039" s="80"/>
      <c r="AE1039" s="80"/>
      <c r="AF1039" s="80"/>
      <c r="AG1039" s="80"/>
      <c r="AH1039" s="239"/>
      <c r="AI1039" s="236"/>
    </row>
    <row r="1040" spans="3:35">
      <c r="C1040" s="221"/>
      <c r="D1040" s="236"/>
      <c r="E1040" s="236"/>
      <c r="F1040" s="236"/>
      <c r="G1040" s="236"/>
      <c r="H1040" s="236"/>
      <c r="I1040" s="236"/>
      <c r="J1040" s="236"/>
      <c r="K1040" s="236"/>
      <c r="L1040" s="236"/>
      <c r="M1040" s="236"/>
      <c r="N1040" s="237"/>
      <c r="O1040" s="238"/>
      <c r="P1040" s="239"/>
      <c r="Q1040" s="236"/>
      <c r="R1040" s="239"/>
      <c r="S1040" s="236"/>
      <c r="T1040" s="239"/>
      <c r="U1040" s="236"/>
      <c r="V1040" s="239"/>
      <c r="W1040" s="236"/>
      <c r="X1040" s="239"/>
      <c r="Y1040" s="236"/>
      <c r="Z1040" s="239"/>
      <c r="AA1040" s="236"/>
      <c r="AB1040" s="239"/>
      <c r="AC1040" s="236"/>
      <c r="AD1040" s="80"/>
      <c r="AE1040" s="80"/>
      <c r="AF1040" s="80"/>
      <c r="AG1040" s="80"/>
      <c r="AH1040" s="239"/>
      <c r="AI1040" s="236"/>
    </row>
    <row r="1041" spans="3:35">
      <c r="C1041" s="221"/>
      <c r="D1041" s="236"/>
      <c r="E1041" s="236"/>
      <c r="F1041" s="236"/>
      <c r="G1041" s="236"/>
      <c r="H1041" s="236"/>
      <c r="I1041" s="236"/>
      <c r="J1041" s="236"/>
      <c r="K1041" s="236"/>
      <c r="L1041" s="236"/>
      <c r="M1041" s="236"/>
      <c r="N1041" s="237"/>
      <c r="O1041" s="238"/>
      <c r="P1041" s="239"/>
      <c r="Q1041" s="236"/>
      <c r="R1041" s="239"/>
      <c r="S1041" s="236"/>
      <c r="T1041" s="239"/>
      <c r="U1041" s="236"/>
      <c r="V1041" s="239"/>
      <c r="W1041" s="236"/>
      <c r="X1041" s="239"/>
      <c r="Y1041" s="236"/>
      <c r="Z1041" s="239"/>
      <c r="AA1041" s="236"/>
      <c r="AB1041" s="239"/>
      <c r="AC1041" s="236"/>
      <c r="AD1041" s="80"/>
      <c r="AE1041" s="80"/>
      <c r="AF1041" s="80"/>
      <c r="AG1041" s="80"/>
      <c r="AH1041" s="239"/>
      <c r="AI1041" s="236"/>
    </row>
    <row r="1042" spans="3:35">
      <c r="C1042" s="221"/>
      <c r="D1042" s="236"/>
      <c r="E1042" s="236"/>
      <c r="F1042" s="236"/>
      <c r="G1042" s="236"/>
      <c r="H1042" s="236"/>
      <c r="I1042" s="236"/>
      <c r="J1042" s="236"/>
      <c r="K1042" s="236"/>
      <c r="L1042" s="236"/>
      <c r="M1042" s="236"/>
      <c r="N1042" s="237"/>
      <c r="O1042" s="238"/>
      <c r="P1042" s="239"/>
      <c r="Q1042" s="236"/>
      <c r="R1042" s="239"/>
      <c r="S1042" s="236"/>
      <c r="T1042" s="239"/>
      <c r="U1042" s="236"/>
      <c r="V1042" s="239"/>
      <c r="W1042" s="236"/>
      <c r="X1042" s="239"/>
      <c r="Y1042" s="236"/>
      <c r="Z1042" s="239"/>
      <c r="AA1042" s="236"/>
      <c r="AB1042" s="239"/>
      <c r="AC1042" s="236"/>
      <c r="AD1042" s="80"/>
      <c r="AE1042" s="80"/>
      <c r="AF1042" s="80"/>
      <c r="AG1042" s="80"/>
      <c r="AH1042" s="239"/>
      <c r="AI1042" s="236"/>
    </row>
    <row r="1043" spans="3:35">
      <c r="C1043" s="221"/>
      <c r="D1043" s="236"/>
      <c r="E1043" s="236"/>
      <c r="F1043" s="236"/>
      <c r="G1043" s="236"/>
      <c r="H1043" s="236"/>
      <c r="I1043" s="236"/>
      <c r="J1043" s="236"/>
      <c r="K1043" s="236"/>
      <c r="L1043" s="236"/>
      <c r="M1043" s="236"/>
      <c r="N1043" s="237"/>
      <c r="O1043" s="238"/>
      <c r="P1043" s="239"/>
      <c r="Q1043" s="236"/>
      <c r="R1043" s="239"/>
      <c r="S1043" s="236"/>
      <c r="T1043" s="239"/>
      <c r="U1043" s="236"/>
      <c r="V1043" s="239"/>
      <c r="W1043" s="236"/>
      <c r="X1043" s="239"/>
      <c r="Y1043" s="236"/>
      <c r="Z1043" s="239"/>
      <c r="AA1043" s="236"/>
      <c r="AB1043" s="239"/>
      <c r="AC1043" s="236"/>
      <c r="AD1043" s="80"/>
      <c r="AE1043" s="80"/>
      <c r="AF1043" s="80"/>
      <c r="AG1043" s="80"/>
      <c r="AH1043" s="239"/>
      <c r="AI1043" s="236"/>
    </row>
    <row r="1044" spans="3:35">
      <c r="C1044" s="221"/>
      <c r="D1044" s="236"/>
      <c r="E1044" s="236"/>
      <c r="F1044" s="236"/>
      <c r="G1044" s="236"/>
      <c r="H1044" s="236"/>
      <c r="I1044" s="236"/>
      <c r="J1044" s="236"/>
      <c r="K1044" s="236"/>
      <c r="L1044" s="236"/>
      <c r="M1044" s="236"/>
      <c r="N1044" s="237"/>
      <c r="O1044" s="238"/>
      <c r="P1044" s="239"/>
      <c r="Q1044" s="236"/>
      <c r="R1044" s="239"/>
      <c r="S1044" s="236"/>
      <c r="T1044" s="239"/>
      <c r="U1044" s="236"/>
      <c r="V1044" s="239"/>
      <c r="W1044" s="236"/>
      <c r="X1044" s="239"/>
      <c r="Y1044" s="236"/>
      <c r="Z1044" s="239"/>
      <c r="AA1044" s="236"/>
      <c r="AB1044" s="239"/>
      <c r="AC1044" s="236"/>
      <c r="AD1044" s="80"/>
      <c r="AE1044" s="80"/>
      <c r="AF1044" s="80"/>
      <c r="AG1044" s="80"/>
      <c r="AH1044" s="239"/>
      <c r="AI1044" s="236"/>
    </row>
    <row r="1045" spans="3:35">
      <c r="C1045" s="221"/>
      <c r="D1045" s="236"/>
      <c r="E1045" s="236"/>
      <c r="F1045" s="236"/>
      <c r="G1045" s="236"/>
      <c r="H1045" s="236"/>
      <c r="I1045" s="236"/>
      <c r="J1045" s="236"/>
      <c r="K1045" s="236"/>
      <c r="L1045" s="236"/>
      <c r="M1045" s="236"/>
      <c r="N1045" s="237"/>
      <c r="O1045" s="238"/>
      <c r="P1045" s="239"/>
      <c r="Q1045" s="236"/>
      <c r="R1045" s="239"/>
      <c r="S1045" s="236"/>
      <c r="T1045" s="239"/>
      <c r="U1045" s="236"/>
      <c r="V1045" s="239"/>
      <c r="W1045" s="236"/>
      <c r="X1045" s="239"/>
      <c r="Y1045" s="236"/>
      <c r="Z1045" s="239"/>
      <c r="AA1045" s="236"/>
      <c r="AB1045" s="239"/>
      <c r="AC1045" s="236"/>
      <c r="AD1045" s="80"/>
      <c r="AE1045" s="80"/>
      <c r="AF1045" s="80"/>
      <c r="AG1045" s="80"/>
      <c r="AH1045" s="239"/>
      <c r="AI1045" s="236"/>
    </row>
    <row r="1046" spans="3:35">
      <c r="C1046" s="221"/>
      <c r="D1046" s="236"/>
      <c r="E1046" s="236"/>
      <c r="F1046" s="236"/>
      <c r="G1046" s="236"/>
      <c r="H1046" s="236"/>
      <c r="I1046" s="236"/>
      <c r="J1046" s="236"/>
      <c r="K1046" s="236"/>
      <c r="L1046" s="236"/>
      <c r="M1046" s="236"/>
      <c r="N1046" s="237"/>
      <c r="O1046" s="238"/>
      <c r="P1046" s="239"/>
      <c r="Q1046" s="236"/>
      <c r="R1046" s="239"/>
      <c r="S1046" s="236"/>
      <c r="T1046" s="239"/>
      <c r="U1046" s="236"/>
      <c r="V1046" s="239"/>
      <c r="W1046" s="236"/>
      <c r="X1046" s="239"/>
      <c r="Y1046" s="236"/>
      <c r="Z1046" s="239"/>
      <c r="AA1046" s="236"/>
      <c r="AB1046" s="239"/>
      <c r="AC1046" s="236"/>
      <c r="AD1046" s="80"/>
      <c r="AE1046" s="80"/>
      <c r="AF1046" s="80"/>
      <c r="AG1046" s="80"/>
      <c r="AH1046" s="239"/>
      <c r="AI1046" s="236"/>
    </row>
    <row r="1047" spans="3:35">
      <c r="C1047" s="221"/>
      <c r="D1047" s="236"/>
      <c r="E1047" s="236"/>
      <c r="F1047" s="236"/>
      <c r="G1047" s="236"/>
      <c r="H1047" s="236"/>
      <c r="I1047" s="236"/>
      <c r="J1047" s="236"/>
      <c r="K1047" s="236"/>
      <c r="L1047" s="236"/>
      <c r="M1047" s="236"/>
      <c r="N1047" s="237"/>
      <c r="O1047" s="238"/>
      <c r="P1047" s="239"/>
      <c r="Q1047" s="236"/>
      <c r="R1047" s="239"/>
      <c r="S1047" s="236"/>
      <c r="T1047" s="239"/>
      <c r="U1047" s="236"/>
      <c r="V1047" s="239"/>
      <c r="W1047" s="236"/>
      <c r="X1047" s="239"/>
      <c r="Y1047" s="236"/>
      <c r="Z1047" s="239"/>
      <c r="AA1047" s="236"/>
      <c r="AB1047" s="239"/>
      <c r="AC1047" s="236"/>
      <c r="AD1047" s="80"/>
      <c r="AE1047" s="80"/>
      <c r="AF1047" s="80"/>
      <c r="AG1047" s="80"/>
      <c r="AH1047" s="239"/>
      <c r="AI1047" s="236"/>
    </row>
    <row r="1048" spans="3:35">
      <c r="C1048" s="221"/>
      <c r="D1048" s="236"/>
      <c r="E1048" s="236"/>
      <c r="F1048" s="236"/>
      <c r="G1048" s="236"/>
      <c r="H1048" s="236"/>
      <c r="I1048" s="236"/>
      <c r="J1048" s="236"/>
      <c r="K1048" s="236"/>
      <c r="L1048" s="236"/>
      <c r="M1048" s="236"/>
      <c r="N1048" s="237"/>
      <c r="O1048" s="238"/>
      <c r="P1048" s="239"/>
      <c r="Q1048" s="236"/>
      <c r="R1048" s="239"/>
      <c r="S1048" s="236"/>
      <c r="T1048" s="239"/>
      <c r="U1048" s="236"/>
      <c r="V1048" s="239"/>
      <c r="W1048" s="236"/>
      <c r="X1048" s="239"/>
      <c r="Y1048" s="236"/>
      <c r="Z1048" s="239"/>
      <c r="AA1048" s="236"/>
      <c r="AB1048" s="239"/>
      <c r="AC1048" s="236"/>
      <c r="AD1048" s="80"/>
      <c r="AE1048" s="80"/>
      <c r="AF1048" s="80"/>
      <c r="AG1048" s="80"/>
      <c r="AH1048" s="239"/>
      <c r="AI1048" s="236"/>
    </row>
    <row r="1049" spans="3:35">
      <c r="C1049" s="221"/>
      <c r="D1049" s="236"/>
      <c r="E1049" s="236"/>
      <c r="F1049" s="236"/>
      <c r="G1049" s="236"/>
      <c r="H1049" s="236"/>
      <c r="I1049" s="236"/>
      <c r="J1049" s="236"/>
      <c r="K1049" s="236"/>
      <c r="L1049" s="236"/>
      <c r="M1049" s="236"/>
      <c r="N1049" s="237"/>
      <c r="O1049" s="238"/>
      <c r="P1049" s="239"/>
      <c r="Q1049" s="236"/>
      <c r="R1049" s="239"/>
      <c r="S1049" s="236"/>
      <c r="T1049" s="239"/>
      <c r="U1049" s="236"/>
      <c r="V1049" s="239"/>
      <c r="W1049" s="236"/>
      <c r="X1049" s="239"/>
      <c r="Y1049" s="236"/>
      <c r="Z1049" s="239"/>
      <c r="AA1049" s="236"/>
      <c r="AB1049" s="239"/>
      <c r="AC1049" s="236"/>
      <c r="AD1049" s="80"/>
      <c r="AE1049" s="80"/>
      <c r="AF1049" s="80"/>
      <c r="AG1049" s="80"/>
      <c r="AH1049" s="239"/>
      <c r="AI1049" s="236"/>
    </row>
    <row r="1050" spans="3:35">
      <c r="C1050" s="221"/>
      <c r="D1050" s="236"/>
      <c r="E1050" s="236"/>
      <c r="F1050" s="236"/>
      <c r="G1050" s="236"/>
      <c r="H1050" s="236"/>
      <c r="I1050" s="236"/>
      <c r="J1050" s="236"/>
      <c r="K1050" s="236"/>
      <c r="L1050" s="236"/>
      <c r="M1050" s="236"/>
      <c r="N1050" s="237"/>
      <c r="O1050" s="238"/>
      <c r="P1050" s="239"/>
      <c r="Q1050" s="236"/>
      <c r="R1050" s="239"/>
      <c r="S1050" s="236"/>
      <c r="T1050" s="239"/>
      <c r="U1050" s="236"/>
      <c r="V1050" s="239"/>
      <c r="W1050" s="236"/>
      <c r="X1050" s="239"/>
      <c r="Y1050" s="236"/>
      <c r="Z1050" s="239"/>
      <c r="AA1050" s="236"/>
      <c r="AB1050" s="239"/>
      <c r="AC1050" s="236"/>
      <c r="AD1050" s="80"/>
      <c r="AE1050" s="80"/>
      <c r="AF1050" s="80"/>
      <c r="AG1050" s="80"/>
      <c r="AH1050" s="239"/>
      <c r="AI1050" s="236"/>
    </row>
    <row r="1051" spans="3:35">
      <c r="C1051" s="221"/>
      <c r="D1051" s="236"/>
      <c r="E1051" s="236"/>
      <c r="F1051" s="236"/>
      <c r="G1051" s="236"/>
      <c r="H1051" s="236"/>
      <c r="I1051" s="236"/>
      <c r="J1051" s="236"/>
      <c r="K1051" s="236"/>
      <c r="L1051" s="236"/>
      <c r="M1051" s="236"/>
      <c r="N1051" s="237"/>
      <c r="O1051" s="238"/>
      <c r="P1051" s="239"/>
      <c r="Q1051" s="236"/>
      <c r="R1051" s="239"/>
      <c r="S1051" s="236"/>
      <c r="T1051" s="239"/>
      <c r="U1051" s="236"/>
      <c r="V1051" s="239"/>
      <c r="W1051" s="236"/>
      <c r="X1051" s="239"/>
      <c r="Y1051" s="236"/>
      <c r="Z1051" s="239"/>
      <c r="AA1051" s="236"/>
      <c r="AB1051" s="239"/>
      <c r="AC1051" s="236"/>
      <c r="AD1051" s="80"/>
      <c r="AE1051" s="80"/>
      <c r="AF1051" s="80"/>
      <c r="AG1051" s="80"/>
      <c r="AH1051" s="239"/>
      <c r="AI1051" s="236"/>
    </row>
    <row r="1052" spans="3:35">
      <c r="C1052" s="221"/>
      <c r="D1052" s="236"/>
      <c r="E1052" s="236"/>
      <c r="F1052" s="236"/>
      <c r="G1052" s="236"/>
      <c r="H1052" s="236"/>
      <c r="I1052" s="236"/>
      <c r="J1052" s="236"/>
      <c r="K1052" s="236"/>
      <c r="L1052" s="236"/>
      <c r="M1052" s="236"/>
      <c r="N1052" s="237"/>
      <c r="O1052" s="238"/>
      <c r="P1052" s="239"/>
      <c r="Q1052" s="236"/>
      <c r="R1052" s="239"/>
      <c r="S1052" s="236"/>
      <c r="T1052" s="239"/>
      <c r="U1052" s="236"/>
      <c r="V1052" s="239"/>
      <c r="W1052" s="236"/>
      <c r="X1052" s="239"/>
      <c r="Y1052" s="236"/>
      <c r="Z1052" s="239"/>
      <c r="AA1052" s="236"/>
      <c r="AB1052" s="239"/>
      <c r="AC1052" s="236"/>
      <c r="AD1052" s="80"/>
      <c r="AE1052" s="80"/>
      <c r="AF1052" s="80"/>
      <c r="AG1052" s="80"/>
      <c r="AH1052" s="239"/>
      <c r="AI1052" s="236"/>
    </row>
    <row r="1053" spans="3:35">
      <c r="C1053" s="221"/>
      <c r="D1053" s="236"/>
      <c r="E1053" s="236"/>
      <c r="F1053" s="236"/>
      <c r="G1053" s="236"/>
      <c r="H1053" s="236"/>
      <c r="I1053" s="236"/>
      <c r="J1053" s="236"/>
      <c r="K1053" s="236"/>
      <c r="L1053" s="236"/>
      <c r="M1053" s="236"/>
      <c r="N1053" s="237"/>
      <c r="O1053" s="238"/>
      <c r="P1053" s="239"/>
      <c r="Q1053" s="236"/>
      <c r="R1053" s="239"/>
      <c r="S1053" s="236"/>
      <c r="T1053" s="239"/>
      <c r="U1053" s="236"/>
      <c r="V1053" s="239"/>
      <c r="W1053" s="236"/>
      <c r="X1053" s="239"/>
      <c r="Y1053" s="236"/>
      <c r="Z1053" s="239"/>
      <c r="AA1053" s="236"/>
      <c r="AB1053" s="239"/>
      <c r="AC1053" s="236"/>
      <c r="AD1053" s="80"/>
      <c r="AE1053" s="80"/>
      <c r="AF1053" s="80"/>
      <c r="AG1053" s="80"/>
      <c r="AH1053" s="239"/>
      <c r="AI1053" s="236"/>
    </row>
    <row r="1054" spans="3:35">
      <c r="C1054" s="221"/>
      <c r="D1054" s="236"/>
      <c r="E1054" s="236"/>
      <c r="F1054" s="236"/>
      <c r="G1054" s="236"/>
      <c r="H1054" s="236"/>
      <c r="I1054" s="236"/>
      <c r="J1054" s="236"/>
      <c r="K1054" s="236"/>
      <c r="L1054" s="236"/>
      <c r="M1054" s="236"/>
      <c r="N1054" s="237"/>
      <c r="O1054" s="238"/>
      <c r="P1054" s="239"/>
      <c r="Q1054" s="236"/>
      <c r="R1054" s="239"/>
      <c r="S1054" s="236"/>
      <c r="T1054" s="239"/>
      <c r="U1054" s="236"/>
      <c r="V1054" s="239"/>
      <c r="W1054" s="236"/>
      <c r="X1054" s="239"/>
      <c r="Y1054" s="236"/>
      <c r="Z1054" s="239"/>
      <c r="AA1054" s="236"/>
      <c r="AB1054" s="239"/>
      <c r="AC1054" s="236"/>
      <c r="AD1054" s="80"/>
      <c r="AE1054" s="80"/>
      <c r="AF1054" s="80"/>
      <c r="AG1054" s="80"/>
      <c r="AH1054" s="239"/>
      <c r="AI1054" s="236"/>
    </row>
    <row r="1055" spans="3:35">
      <c r="C1055" s="221"/>
      <c r="D1055" s="236"/>
      <c r="E1055" s="236"/>
      <c r="F1055" s="236"/>
      <c r="G1055" s="236"/>
      <c r="H1055" s="236"/>
      <c r="I1055" s="236"/>
      <c r="J1055" s="236"/>
      <c r="K1055" s="236"/>
      <c r="L1055" s="236"/>
      <c r="M1055" s="236"/>
      <c r="N1055" s="237"/>
      <c r="O1055" s="238"/>
      <c r="P1055" s="239"/>
      <c r="Q1055" s="236"/>
      <c r="R1055" s="239"/>
      <c r="S1055" s="236"/>
      <c r="T1055" s="239"/>
      <c r="U1055" s="236"/>
      <c r="V1055" s="239"/>
      <c r="W1055" s="236"/>
      <c r="X1055" s="239"/>
      <c r="Y1055" s="236"/>
      <c r="Z1055" s="239"/>
      <c r="AA1055" s="236"/>
      <c r="AB1055" s="239"/>
      <c r="AC1055" s="236"/>
      <c r="AD1055" s="80"/>
      <c r="AE1055" s="80"/>
      <c r="AF1055" s="80"/>
      <c r="AG1055" s="80"/>
      <c r="AH1055" s="239"/>
      <c r="AI1055" s="236"/>
    </row>
    <row r="1056" spans="3:35">
      <c r="C1056" s="221"/>
      <c r="D1056" s="236"/>
      <c r="E1056" s="236"/>
      <c r="F1056" s="236"/>
      <c r="G1056" s="236"/>
      <c r="H1056" s="236"/>
      <c r="I1056" s="236"/>
      <c r="J1056" s="236"/>
      <c r="K1056" s="236"/>
      <c r="L1056" s="236"/>
      <c r="M1056" s="236"/>
      <c r="N1056" s="237"/>
      <c r="O1056" s="238"/>
      <c r="P1056" s="239"/>
      <c r="Q1056" s="236"/>
      <c r="R1056" s="239"/>
      <c r="S1056" s="236"/>
      <c r="T1056" s="239"/>
      <c r="U1056" s="236"/>
      <c r="V1056" s="239"/>
      <c r="W1056" s="236"/>
      <c r="X1056" s="239"/>
      <c r="Y1056" s="236"/>
      <c r="Z1056" s="239"/>
      <c r="AA1056" s="236"/>
      <c r="AB1056" s="239"/>
      <c r="AC1056" s="236"/>
      <c r="AD1056" s="80"/>
      <c r="AE1056" s="80"/>
      <c r="AF1056" s="80"/>
      <c r="AG1056" s="80"/>
      <c r="AH1056" s="239"/>
      <c r="AI1056" s="236"/>
    </row>
    <row r="1057" spans="3:35">
      <c r="C1057" s="221"/>
      <c r="D1057" s="236"/>
      <c r="E1057" s="236"/>
      <c r="F1057" s="236"/>
      <c r="G1057" s="236"/>
      <c r="H1057" s="236"/>
      <c r="I1057" s="236"/>
      <c r="J1057" s="236"/>
      <c r="K1057" s="236"/>
      <c r="L1057" s="236"/>
      <c r="M1057" s="236"/>
      <c r="N1057" s="237"/>
      <c r="O1057" s="238"/>
      <c r="P1057" s="239"/>
      <c r="Q1057" s="236"/>
      <c r="R1057" s="239"/>
      <c r="S1057" s="236"/>
      <c r="T1057" s="239"/>
      <c r="U1057" s="236"/>
      <c r="V1057" s="239"/>
      <c r="W1057" s="236"/>
      <c r="X1057" s="239"/>
      <c r="Y1057" s="236"/>
      <c r="Z1057" s="239"/>
      <c r="AA1057" s="236"/>
      <c r="AB1057" s="239"/>
      <c r="AC1057" s="236"/>
      <c r="AD1057" s="80"/>
      <c r="AE1057" s="80"/>
      <c r="AF1057" s="80"/>
      <c r="AG1057" s="80"/>
      <c r="AH1057" s="239"/>
      <c r="AI1057" s="236"/>
    </row>
    <row r="1058" spans="3:35">
      <c r="C1058" s="221"/>
      <c r="D1058" s="236"/>
      <c r="E1058" s="236"/>
      <c r="F1058" s="236"/>
      <c r="G1058" s="236"/>
      <c r="H1058" s="236"/>
      <c r="I1058" s="236"/>
      <c r="J1058" s="236"/>
      <c r="K1058" s="236"/>
      <c r="L1058" s="236"/>
      <c r="M1058" s="236"/>
      <c r="N1058" s="237"/>
      <c r="O1058" s="238"/>
      <c r="P1058" s="239"/>
      <c r="Q1058" s="236"/>
      <c r="R1058" s="239"/>
      <c r="S1058" s="236"/>
      <c r="T1058" s="239"/>
      <c r="U1058" s="236"/>
      <c r="V1058" s="239"/>
      <c r="W1058" s="236"/>
      <c r="X1058" s="239"/>
      <c r="Y1058" s="236"/>
      <c r="Z1058" s="239"/>
      <c r="AA1058" s="236"/>
      <c r="AB1058" s="239"/>
      <c r="AC1058" s="236"/>
      <c r="AD1058" s="80"/>
      <c r="AE1058" s="80"/>
      <c r="AF1058" s="80"/>
      <c r="AG1058" s="80"/>
      <c r="AH1058" s="239"/>
      <c r="AI1058" s="236"/>
    </row>
    <row r="1059" spans="3:35">
      <c r="C1059" s="221"/>
      <c r="D1059" s="236"/>
      <c r="E1059" s="236"/>
      <c r="F1059" s="236"/>
      <c r="G1059" s="236"/>
      <c r="H1059" s="236"/>
      <c r="I1059" s="236"/>
      <c r="J1059" s="236"/>
      <c r="K1059" s="236"/>
      <c r="L1059" s="236"/>
      <c r="M1059" s="236"/>
      <c r="N1059" s="237"/>
      <c r="O1059" s="238"/>
      <c r="P1059" s="239"/>
      <c r="Q1059" s="236"/>
      <c r="R1059" s="239"/>
      <c r="S1059" s="236"/>
      <c r="T1059" s="239"/>
      <c r="U1059" s="236"/>
      <c r="V1059" s="239"/>
      <c r="W1059" s="236"/>
      <c r="X1059" s="239"/>
      <c r="Y1059" s="236"/>
      <c r="Z1059" s="239"/>
      <c r="AA1059" s="236"/>
      <c r="AB1059" s="239"/>
      <c r="AC1059" s="236"/>
      <c r="AD1059" s="80"/>
      <c r="AE1059" s="80"/>
      <c r="AF1059" s="80"/>
      <c r="AG1059" s="80"/>
      <c r="AH1059" s="239"/>
      <c r="AI1059" s="236"/>
    </row>
    <row r="1060" spans="3:35">
      <c r="C1060" s="221"/>
      <c r="D1060" s="236"/>
      <c r="E1060" s="236"/>
      <c r="F1060" s="236"/>
      <c r="G1060" s="236"/>
      <c r="H1060" s="236"/>
      <c r="I1060" s="236"/>
      <c r="J1060" s="236"/>
      <c r="K1060" s="236"/>
      <c r="L1060" s="236"/>
      <c r="M1060" s="236"/>
      <c r="N1060" s="237"/>
      <c r="O1060" s="238"/>
      <c r="P1060" s="239"/>
      <c r="Q1060" s="236"/>
      <c r="R1060" s="239"/>
      <c r="S1060" s="236"/>
      <c r="T1060" s="239"/>
      <c r="U1060" s="236"/>
      <c r="V1060" s="239"/>
      <c r="W1060" s="236"/>
      <c r="X1060" s="239"/>
      <c r="Y1060" s="236"/>
      <c r="Z1060" s="239"/>
      <c r="AA1060" s="236"/>
      <c r="AB1060" s="239"/>
      <c r="AC1060" s="236"/>
      <c r="AD1060" s="80"/>
      <c r="AE1060" s="80"/>
      <c r="AF1060" s="80"/>
      <c r="AG1060" s="80"/>
      <c r="AH1060" s="239"/>
      <c r="AI1060" s="236"/>
    </row>
    <row r="1061" spans="3:35">
      <c r="C1061" s="221"/>
      <c r="D1061" s="236"/>
      <c r="E1061" s="236"/>
      <c r="F1061" s="236"/>
      <c r="G1061" s="236"/>
      <c r="H1061" s="236"/>
      <c r="I1061" s="236"/>
      <c r="J1061" s="236"/>
      <c r="K1061" s="236"/>
      <c r="L1061" s="236"/>
      <c r="M1061" s="236"/>
      <c r="N1061" s="237"/>
      <c r="O1061" s="238"/>
      <c r="P1061" s="239"/>
      <c r="Q1061" s="236"/>
      <c r="R1061" s="239"/>
      <c r="S1061" s="236"/>
      <c r="T1061" s="239"/>
      <c r="U1061" s="236"/>
      <c r="V1061" s="239"/>
      <c r="W1061" s="236"/>
      <c r="X1061" s="239"/>
      <c r="Y1061" s="236"/>
      <c r="Z1061" s="239"/>
      <c r="AA1061" s="236"/>
      <c r="AB1061" s="239"/>
      <c r="AC1061" s="236"/>
      <c r="AD1061" s="80"/>
      <c r="AE1061" s="80"/>
      <c r="AF1061" s="80"/>
      <c r="AG1061" s="80"/>
      <c r="AH1061" s="239"/>
      <c r="AI1061" s="236"/>
    </row>
    <row r="1062" spans="3:35">
      <c r="C1062" s="221"/>
      <c r="D1062" s="236"/>
      <c r="E1062" s="236"/>
      <c r="F1062" s="236"/>
      <c r="G1062" s="236"/>
      <c r="H1062" s="236"/>
      <c r="I1062" s="236"/>
      <c r="J1062" s="236"/>
      <c r="K1062" s="236"/>
      <c r="L1062" s="236"/>
      <c r="M1062" s="236"/>
      <c r="N1062" s="237"/>
      <c r="O1062" s="238"/>
      <c r="P1062" s="239"/>
      <c r="Q1062" s="236"/>
      <c r="R1062" s="239"/>
      <c r="S1062" s="236"/>
      <c r="T1062" s="239"/>
      <c r="U1062" s="236"/>
      <c r="V1062" s="239"/>
      <c r="W1062" s="236"/>
      <c r="X1062" s="239"/>
      <c r="Y1062" s="236"/>
      <c r="Z1062" s="239"/>
      <c r="AA1062" s="236"/>
      <c r="AB1062" s="239"/>
      <c r="AC1062" s="236"/>
      <c r="AD1062" s="80"/>
      <c r="AE1062" s="80"/>
      <c r="AF1062" s="80"/>
      <c r="AG1062" s="80"/>
      <c r="AH1062" s="239"/>
      <c r="AI1062" s="236"/>
    </row>
    <row r="1063" spans="3:35">
      <c r="C1063" s="221"/>
      <c r="D1063" s="236"/>
      <c r="E1063" s="236"/>
      <c r="F1063" s="236"/>
      <c r="G1063" s="236"/>
      <c r="H1063" s="236"/>
      <c r="I1063" s="236"/>
      <c r="J1063" s="236"/>
      <c r="K1063" s="236"/>
      <c r="L1063" s="236"/>
      <c r="M1063" s="236"/>
      <c r="N1063" s="237"/>
      <c r="O1063" s="238"/>
      <c r="P1063" s="239"/>
      <c r="Q1063" s="236"/>
      <c r="R1063" s="239"/>
      <c r="S1063" s="236"/>
      <c r="T1063" s="239"/>
      <c r="U1063" s="236"/>
      <c r="V1063" s="239"/>
      <c r="W1063" s="236"/>
      <c r="X1063" s="239"/>
      <c r="Y1063" s="236"/>
      <c r="Z1063" s="239"/>
      <c r="AA1063" s="236"/>
      <c r="AB1063" s="239"/>
      <c r="AC1063" s="236"/>
      <c r="AD1063" s="80"/>
      <c r="AE1063" s="80"/>
      <c r="AF1063" s="80"/>
      <c r="AG1063" s="80"/>
      <c r="AH1063" s="239"/>
      <c r="AI1063" s="236"/>
    </row>
    <row r="1064" spans="3:35">
      <c r="C1064" s="221"/>
      <c r="D1064" s="236"/>
      <c r="E1064" s="236"/>
      <c r="F1064" s="236"/>
      <c r="G1064" s="236"/>
      <c r="H1064" s="236"/>
      <c r="I1064" s="236"/>
      <c r="J1064" s="236"/>
      <c r="K1064" s="236"/>
      <c r="L1064" s="236"/>
      <c r="M1064" s="236"/>
      <c r="N1064" s="237"/>
      <c r="O1064" s="238"/>
      <c r="P1064" s="239"/>
      <c r="Q1064" s="236"/>
      <c r="R1064" s="239"/>
      <c r="S1064" s="236"/>
      <c r="T1064" s="239"/>
      <c r="U1064" s="236"/>
      <c r="V1064" s="239"/>
      <c r="W1064" s="236"/>
      <c r="X1064" s="239"/>
      <c r="Y1064" s="236"/>
      <c r="Z1064" s="239"/>
      <c r="AA1064" s="236"/>
      <c r="AB1064" s="239"/>
      <c r="AC1064" s="236"/>
      <c r="AD1064" s="80"/>
      <c r="AE1064" s="80"/>
      <c r="AF1064" s="80"/>
      <c r="AG1064" s="80"/>
      <c r="AH1064" s="239"/>
      <c r="AI1064" s="236"/>
    </row>
    <row r="1065" spans="3:35">
      <c r="C1065" s="221"/>
      <c r="D1065" s="236"/>
      <c r="E1065" s="236"/>
      <c r="F1065" s="236"/>
      <c r="G1065" s="236"/>
      <c r="H1065" s="236"/>
      <c r="I1065" s="236"/>
      <c r="J1065" s="236"/>
      <c r="K1065" s="236"/>
      <c r="L1065" s="236"/>
      <c r="M1065" s="236"/>
      <c r="N1065" s="237"/>
      <c r="O1065" s="238"/>
      <c r="P1065" s="239"/>
      <c r="Q1065" s="236"/>
      <c r="R1065" s="239"/>
      <c r="S1065" s="236"/>
      <c r="T1065" s="239"/>
      <c r="U1065" s="236"/>
      <c r="V1065" s="239"/>
      <c r="W1065" s="236"/>
      <c r="X1065" s="239"/>
      <c r="Y1065" s="236"/>
      <c r="Z1065" s="239"/>
      <c r="AA1065" s="236"/>
      <c r="AB1065" s="239"/>
      <c r="AC1065" s="236"/>
      <c r="AD1065" s="80"/>
      <c r="AE1065" s="80"/>
      <c r="AF1065" s="80"/>
      <c r="AG1065" s="80"/>
      <c r="AH1065" s="239"/>
      <c r="AI1065" s="236"/>
    </row>
    <row r="1066" spans="3:35">
      <c r="C1066" s="221"/>
      <c r="D1066" s="236"/>
      <c r="E1066" s="236"/>
      <c r="F1066" s="236"/>
      <c r="G1066" s="236"/>
      <c r="H1066" s="236"/>
      <c r="I1066" s="236"/>
      <c r="J1066" s="236"/>
      <c r="K1066" s="236"/>
      <c r="L1066" s="236"/>
      <c r="M1066" s="236"/>
      <c r="N1066" s="237"/>
      <c r="O1066" s="238"/>
      <c r="P1066" s="239"/>
      <c r="Q1066" s="236"/>
      <c r="R1066" s="239"/>
      <c r="S1066" s="236"/>
      <c r="T1066" s="239"/>
      <c r="U1066" s="236"/>
      <c r="V1066" s="239"/>
      <c r="W1066" s="236"/>
      <c r="X1066" s="239"/>
      <c r="Y1066" s="236"/>
      <c r="Z1066" s="239"/>
      <c r="AA1066" s="236"/>
      <c r="AB1066" s="239"/>
      <c r="AC1066" s="236"/>
      <c r="AD1066" s="80"/>
      <c r="AE1066" s="80"/>
      <c r="AF1066" s="80"/>
      <c r="AG1066" s="80"/>
      <c r="AH1066" s="239"/>
      <c r="AI1066" s="236"/>
    </row>
    <row r="1067" spans="3:35">
      <c r="C1067" s="221"/>
      <c r="D1067" s="236"/>
      <c r="E1067" s="236"/>
      <c r="F1067" s="236"/>
      <c r="G1067" s="236"/>
      <c r="H1067" s="236"/>
      <c r="I1067" s="236"/>
      <c r="J1067" s="236"/>
      <c r="K1067" s="236"/>
      <c r="L1067" s="236"/>
      <c r="M1067" s="236"/>
      <c r="N1067" s="237"/>
      <c r="O1067" s="238"/>
      <c r="P1067" s="239"/>
      <c r="Q1067" s="236"/>
      <c r="R1067" s="239"/>
      <c r="S1067" s="236"/>
      <c r="T1067" s="239"/>
      <c r="U1067" s="236"/>
      <c r="V1067" s="239"/>
      <c r="W1067" s="236"/>
      <c r="X1067" s="239"/>
      <c r="Y1067" s="236"/>
      <c r="Z1067" s="239"/>
      <c r="AA1067" s="236"/>
      <c r="AB1067" s="239"/>
      <c r="AC1067" s="236"/>
      <c r="AD1067" s="80"/>
      <c r="AE1067" s="80"/>
      <c r="AF1067" s="80"/>
      <c r="AG1067" s="80"/>
      <c r="AH1067" s="239"/>
      <c r="AI1067" s="236"/>
    </row>
    <row r="1068" spans="3:35">
      <c r="C1068" s="221"/>
      <c r="D1068" s="236"/>
      <c r="E1068" s="236"/>
      <c r="F1068" s="236"/>
      <c r="G1068" s="236"/>
      <c r="H1068" s="236"/>
      <c r="I1068" s="236"/>
      <c r="J1068" s="236"/>
      <c r="K1068" s="236"/>
      <c r="L1068" s="236"/>
      <c r="M1068" s="236"/>
      <c r="N1068" s="237"/>
      <c r="O1068" s="238"/>
      <c r="P1068" s="239"/>
      <c r="Q1068" s="236"/>
      <c r="R1068" s="239"/>
      <c r="S1068" s="236"/>
      <c r="T1068" s="239"/>
      <c r="U1068" s="236"/>
      <c r="V1068" s="239"/>
      <c r="W1068" s="236"/>
      <c r="X1068" s="239"/>
      <c r="Y1068" s="236"/>
      <c r="Z1068" s="239"/>
      <c r="AA1068" s="236"/>
      <c r="AB1068" s="239"/>
      <c r="AC1068" s="236"/>
      <c r="AD1068" s="80"/>
      <c r="AE1068" s="80"/>
      <c r="AF1068" s="80"/>
      <c r="AG1068" s="80"/>
      <c r="AH1068" s="239"/>
      <c r="AI1068" s="236"/>
    </row>
    <row r="1069" spans="3:35">
      <c r="C1069" s="221"/>
      <c r="D1069" s="236"/>
      <c r="E1069" s="236"/>
      <c r="F1069" s="236"/>
      <c r="G1069" s="236"/>
      <c r="H1069" s="236"/>
      <c r="I1069" s="236"/>
      <c r="J1069" s="236"/>
      <c r="K1069" s="236"/>
      <c r="L1069" s="236"/>
      <c r="M1069" s="236"/>
      <c r="N1069" s="237"/>
      <c r="O1069" s="238"/>
      <c r="P1069" s="239"/>
      <c r="Q1069" s="236"/>
      <c r="R1069" s="239"/>
      <c r="S1069" s="236"/>
      <c r="T1069" s="239"/>
      <c r="U1069" s="236"/>
      <c r="V1069" s="239"/>
      <c r="W1069" s="236"/>
      <c r="X1069" s="239"/>
      <c r="Y1069" s="236"/>
      <c r="Z1069" s="239"/>
      <c r="AA1069" s="236"/>
      <c r="AB1069" s="239"/>
      <c r="AC1069" s="236"/>
      <c r="AD1069" s="80"/>
      <c r="AE1069" s="80"/>
      <c r="AF1069" s="80"/>
      <c r="AG1069" s="80"/>
      <c r="AH1069" s="239"/>
      <c r="AI1069" s="236"/>
    </row>
    <row r="1070" spans="3:35">
      <c r="C1070" s="221"/>
      <c r="D1070" s="236"/>
      <c r="E1070" s="236"/>
      <c r="F1070" s="236"/>
      <c r="G1070" s="236"/>
      <c r="H1070" s="236"/>
      <c r="I1070" s="236"/>
      <c r="J1070" s="236"/>
      <c r="K1070" s="236"/>
      <c r="L1070" s="236"/>
      <c r="M1070" s="236"/>
      <c r="N1070" s="237"/>
      <c r="O1070" s="238"/>
      <c r="P1070" s="239"/>
      <c r="Q1070" s="236"/>
      <c r="R1070" s="239"/>
      <c r="S1070" s="236"/>
      <c r="T1070" s="239"/>
      <c r="U1070" s="236"/>
      <c r="V1070" s="239"/>
      <c r="W1070" s="236"/>
      <c r="X1070" s="239"/>
      <c r="Y1070" s="236"/>
      <c r="Z1070" s="239"/>
      <c r="AA1070" s="236"/>
      <c r="AB1070" s="239"/>
      <c r="AC1070" s="236"/>
      <c r="AD1070" s="80"/>
      <c r="AE1070" s="80"/>
      <c r="AF1070" s="80"/>
      <c r="AG1070" s="80"/>
      <c r="AH1070" s="239"/>
      <c r="AI1070" s="236"/>
    </row>
    <row r="1071" spans="3:35">
      <c r="C1071" s="221"/>
      <c r="D1071" s="236"/>
      <c r="E1071" s="236"/>
      <c r="F1071" s="236"/>
      <c r="G1071" s="236"/>
      <c r="H1071" s="236"/>
      <c r="I1071" s="236"/>
      <c r="J1071" s="236"/>
      <c r="K1071" s="236"/>
      <c r="L1071" s="236"/>
      <c r="M1071" s="236"/>
      <c r="N1071" s="237"/>
      <c r="O1071" s="238"/>
      <c r="P1071" s="239"/>
      <c r="Q1071" s="236"/>
      <c r="R1071" s="239"/>
      <c r="S1071" s="236"/>
      <c r="T1071" s="239"/>
      <c r="U1071" s="236"/>
      <c r="V1071" s="239"/>
      <c r="W1071" s="236"/>
      <c r="X1071" s="239"/>
      <c r="Y1071" s="236"/>
      <c r="Z1071" s="239"/>
      <c r="AA1071" s="236"/>
      <c r="AB1071" s="239"/>
      <c r="AC1071" s="236"/>
      <c r="AD1071" s="80"/>
      <c r="AE1071" s="80"/>
      <c r="AF1071" s="80"/>
      <c r="AG1071" s="80"/>
      <c r="AH1071" s="239"/>
      <c r="AI1071" s="236"/>
    </row>
    <row r="1072" spans="3:35">
      <c r="C1072" s="221"/>
      <c r="D1072" s="236"/>
      <c r="E1072" s="236"/>
      <c r="F1072" s="236"/>
      <c r="G1072" s="236"/>
      <c r="H1072" s="236"/>
      <c r="I1072" s="236"/>
      <c r="J1072" s="236"/>
      <c r="K1072" s="236"/>
      <c r="L1072" s="236"/>
      <c r="M1072" s="236"/>
      <c r="N1072" s="237"/>
      <c r="O1072" s="238"/>
      <c r="P1072" s="239"/>
      <c r="Q1072" s="236"/>
      <c r="R1072" s="239"/>
      <c r="S1072" s="236"/>
      <c r="T1072" s="239"/>
      <c r="U1072" s="236"/>
      <c r="V1072" s="239"/>
      <c r="W1072" s="236"/>
      <c r="X1072" s="239"/>
      <c r="Y1072" s="236"/>
      <c r="Z1072" s="239"/>
      <c r="AA1072" s="236"/>
      <c r="AB1072" s="239"/>
      <c r="AC1072" s="236"/>
      <c r="AD1072" s="80"/>
      <c r="AE1072" s="80"/>
      <c r="AF1072" s="80"/>
      <c r="AG1072" s="80"/>
      <c r="AH1072" s="239"/>
      <c r="AI1072" s="236"/>
    </row>
    <row r="1073" spans="3:35">
      <c r="C1073" s="221"/>
      <c r="D1073" s="236"/>
      <c r="E1073" s="236"/>
      <c r="F1073" s="236"/>
      <c r="G1073" s="236"/>
      <c r="H1073" s="236"/>
      <c r="I1073" s="236"/>
      <c r="J1073" s="236"/>
      <c r="K1073" s="236"/>
      <c r="L1073" s="236"/>
      <c r="M1073" s="236"/>
      <c r="N1073" s="237"/>
      <c r="O1073" s="238"/>
      <c r="P1073" s="239"/>
      <c r="Q1073" s="236"/>
      <c r="R1073" s="239"/>
      <c r="S1073" s="236"/>
      <c r="T1073" s="239"/>
      <c r="U1073" s="236"/>
      <c r="V1073" s="239"/>
      <c r="W1073" s="236"/>
      <c r="X1073" s="239"/>
      <c r="Y1073" s="236"/>
      <c r="Z1073" s="239"/>
      <c r="AA1073" s="236"/>
      <c r="AB1073" s="239"/>
      <c r="AC1073" s="236"/>
      <c r="AD1073" s="80"/>
      <c r="AE1073" s="80"/>
      <c r="AF1073" s="80"/>
      <c r="AG1073" s="80"/>
      <c r="AH1073" s="239"/>
      <c r="AI1073" s="236"/>
    </row>
    <row r="1074" spans="3:35">
      <c r="C1074" s="221"/>
      <c r="D1074" s="236"/>
      <c r="E1074" s="236"/>
      <c r="F1074" s="236"/>
      <c r="G1074" s="236"/>
      <c r="H1074" s="236"/>
      <c r="I1074" s="236"/>
      <c r="J1074" s="236"/>
      <c r="K1074" s="236"/>
      <c r="L1074" s="236"/>
      <c r="M1074" s="236"/>
      <c r="N1074" s="237"/>
      <c r="O1074" s="238"/>
      <c r="P1074" s="239"/>
      <c r="Q1074" s="236"/>
      <c r="R1074" s="239"/>
      <c r="S1074" s="236"/>
      <c r="T1074" s="239"/>
      <c r="U1074" s="236"/>
      <c r="V1074" s="239"/>
      <c r="W1074" s="236"/>
      <c r="X1074" s="239"/>
      <c r="Y1074" s="236"/>
      <c r="Z1074" s="239"/>
      <c r="AA1074" s="236"/>
      <c r="AB1074" s="239"/>
      <c r="AC1074" s="236"/>
      <c r="AD1074" s="80"/>
      <c r="AE1074" s="80"/>
      <c r="AF1074" s="80"/>
      <c r="AG1074" s="80"/>
      <c r="AH1074" s="239"/>
      <c r="AI1074" s="236"/>
    </row>
    <row r="1075" spans="3:35">
      <c r="C1075" s="221"/>
      <c r="D1075" s="236"/>
      <c r="E1075" s="236"/>
      <c r="F1075" s="236"/>
      <c r="G1075" s="236"/>
      <c r="H1075" s="236"/>
      <c r="I1075" s="236"/>
      <c r="J1075" s="236"/>
      <c r="K1075" s="236"/>
      <c r="L1075" s="236"/>
      <c r="M1075" s="236"/>
      <c r="N1075" s="237"/>
      <c r="O1075" s="238"/>
      <c r="P1075" s="239"/>
      <c r="Q1075" s="236"/>
      <c r="R1075" s="239"/>
      <c r="S1075" s="236"/>
      <c r="T1075" s="239"/>
      <c r="U1075" s="236"/>
      <c r="V1075" s="239"/>
      <c r="W1075" s="236"/>
      <c r="X1075" s="239"/>
      <c r="Y1075" s="236"/>
      <c r="Z1075" s="239"/>
      <c r="AA1075" s="236"/>
      <c r="AB1075" s="239"/>
      <c r="AC1075" s="236"/>
      <c r="AD1075" s="80"/>
      <c r="AE1075" s="80"/>
      <c r="AF1075" s="80"/>
      <c r="AG1075" s="80"/>
      <c r="AH1075" s="239"/>
      <c r="AI1075" s="236"/>
    </row>
    <row r="1076" spans="3:35">
      <c r="C1076" s="221"/>
      <c r="D1076" s="236"/>
      <c r="E1076" s="236"/>
      <c r="F1076" s="236"/>
      <c r="G1076" s="236"/>
      <c r="H1076" s="236"/>
      <c r="I1076" s="236"/>
      <c r="J1076" s="236"/>
      <c r="K1076" s="236"/>
      <c r="L1076" s="236"/>
      <c r="M1076" s="236"/>
      <c r="N1076" s="237"/>
      <c r="O1076" s="238"/>
      <c r="P1076" s="239"/>
      <c r="Q1076" s="236"/>
      <c r="R1076" s="239"/>
      <c r="S1076" s="236"/>
      <c r="T1076" s="239"/>
      <c r="U1076" s="236"/>
      <c r="V1076" s="239"/>
      <c r="W1076" s="236"/>
      <c r="X1076" s="239"/>
      <c r="Y1076" s="236"/>
      <c r="Z1076" s="239"/>
      <c r="AA1076" s="236"/>
      <c r="AB1076" s="239"/>
      <c r="AC1076" s="236"/>
      <c r="AD1076" s="80"/>
      <c r="AE1076" s="80"/>
      <c r="AF1076" s="80"/>
      <c r="AG1076" s="80"/>
      <c r="AH1076" s="239"/>
      <c r="AI1076" s="236"/>
    </row>
    <row r="1077" spans="3:35">
      <c r="C1077" s="221"/>
      <c r="D1077" s="236"/>
      <c r="E1077" s="236"/>
      <c r="F1077" s="236"/>
      <c r="G1077" s="236"/>
      <c r="H1077" s="236"/>
      <c r="I1077" s="236"/>
      <c r="J1077" s="236"/>
      <c r="K1077" s="236"/>
      <c r="L1077" s="236"/>
      <c r="M1077" s="236"/>
      <c r="N1077" s="237"/>
      <c r="O1077" s="238"/>
      <c r="P1077" s="239"/>
      <c r="Q1077" s="236"/>
      <c r="R1077" s="239"/>
      <c r="S1077" s="236"/>
      <c r="T1077" s="239"/>
      <c r="U1077" s="236"/>
      <c r="V1077" s="239"/>
      <c r="W1077" s="236"/>
      <c r="X1077" s="239"/>
      <c r="Y1077" s="236"/>
      <c r="Z1077" s="239"/>
      <c r="AA1077" s="236"/>
      <c r="AB1077" s="239"/>
      <c r="AC1077" s="236"/>
      <c r="AD1077" s="80"/>
      <c r="AE1077" s="80"/>
      <c r="AF1077" s="80"/>
      <c r="AG1077" s="80"/>
      <c r="AH1077" s="239"/>
      <c r="AI1077" s="236"/>
    </row>
    <row r="1078" spans="3:35">
      <c r="C1078" s="221"/>
      <c r="D1078" s="236"/>
      <c r="E1078" s="236"/>
      <c r="F1078" s="236"/>
      <c r="G1078" s="236"/>
      <c r="H1078" s="236"/>
      <c r="I1078" s="236"/>
      <c r="J1078" s="236"/>
      <c r="K1078" s="236"/>
      <c r="L1078" s="236"/>
      <c r="M1078" s="236"/>
      <c r="N1078" s="237"/>
      <c r="O1078" s="238"/>
      <c r="P1078" s="239"/>
      <c r="Q1078" s="236"/>
      <c r="R1078" s="239"/>
      <c r="S1078" s="236"/>
      <c r="T1078" s="239"/>
      <c r="U1078" s="236"/>
      <c r="V1078" s="239"/>
      <c r="W1078" s="236"/>
      <c r="X1078" s="239"/>
      <c r="Y1078" s="236"/>
      <c r="Z1078" s="239"/>
      <c r="AA1078" s="236"/>
      <c r="AB1078" s="239"/>
      <c r="AC1078" s="236"/>
      <c r="AD1078" s="80"/>
      <c r="AE1078" s="80"/>
      <c r="AF1078" s="80"/>
      <c r="AG1078" s="80"/>
      <c r="AH1078" s="239"/>
      <c r="AI1078" s="236"/>
    </row>
    <row r="1079" spans="3:35">
      <c r="C1079" s="221"/>
      <c r="D1079" s="236"/>
      <c r="E1079" s="236"/>
      <c r="F1079" s="236"/>
      <c r="G1079" s="236"/>
      <c r="H1079" s="236"/>
      <c r="I1079" s="236"/>
      <c r="J1079" s="236"/>
      <c r="K1079" s="236"/>
      <c r="L1079" s="236"/>
      <c r="M1079" s="236"/>
      <c r="N1079" s="237"/>
      <c r="O1079" s="238"/>
      <c r="P1079" s="239"/>
      <c r="Q1079" s="236"/>
      <c r="R1079" s="239"/>
      <c r="S1079" s="236"/>
      <c r="T1079" s="239"/>
      <c r="U1079" s="236"/>
      <c r="V1079" s="239"/>
      <c r="W1079" s="236"/>
      <c r="X1079" s="239"/>
      <c r="Y1079" s="236"/>
      <c r="Z1079" s="239"/>
      <c r="AA1079" s="236"/>
      <c r="AB1079" s="239"/>
      <c r="AC1079" s="236"/>
      <c r="AD1079" s="80"/>
      <c r="AE1079" s="80"/>
      <c r="AF1079" s="80"/>
      <c r="AG1079" s="80"/>
      <c r="AH1079" s="239"/>
      <c r="AI1079" s="236"/>
    </row>
    <row r="1080" spans="3:35">
      <c r="C1080" s="221"/>
      <c r="D1080" s="236"/>
      <c r="E1080" s="236"/>
      <c r="F1080" s="236"/>
      <c r="G1080" s="236"/>
      <c r="H1080" s="236"/>
      <c r="I1080" s="236"/>
      <c r="J1080" s="236"/>
      <c r="K1080" s="236"/>
      <c r="L1080" s="236"/>
      <c r="M1080" s="236"/>
      <c r="N1080" s="237"/>
      <c r="O1080" s="238"/>
      <c r="P1080" s="239"/>
      <c r="Q1080" s="236"/>
      <c r="R1080" s="239"/>
      <c r="S1080" s="236"/>
      <c r="T1080" s="239"/>
      <c r="U1080" s="236"/>
      <c r="V1080" s="239"/>
      <c r="W1080" s="236"/>
      <c r="X1080" s="239"/>
      <c r="Y1080" s="236"/>
      <c r="Z1080" s="239"/>
      <c r="AA1080" s="236"/>
      <c r="AB1080" s="239"/>
      <c r="AC1080" s="236"/>
      <c r="AD1080" s="80"/>
      <c r="AE1080" s="80"/>
      <c r="AF1080" s="80"/>
      <c r="AG1080" s="80"/>
      <c r="AH1080" s="239"/>
      <c r="AI1080" s="236"/>
    </row>
    <row r="1081" spans="3:35">
      <c r="C1081" s="221"/>
      <c r="D1081" s="236"/>
      <c r="E1081" s="236"/>
      <c r="F1081" s="236"/>
      <c r="G1081" s="236"/>
      <c r="H1081" s="236"/>
      <c r="I1081" s="236"/>
      <c r="J1081" s="236"/>
      <c r="K1081" s="236"/>
      <c r="L1081" s="236"/>
      <c r="M1081" s="236"/>
      <c r="N1081" s="237"/>
      <c r="O1081" s="238"/>
      <c r="P1081" s="239"/>
      <c r="Q1081" s="236"/>
      <c r="R1081" s="239"/>
      <c r="S1081" s="236"/>
      <c r="T1081" s="239"/>
      <c r="U1081" s="236"/>
      <c r="V1081" s="239"/>
      <c r="W1081" s="236"/>
      <c r="X1081" s="239"/>
      <c r="Y1081" s="236"/>
      <c r="Z1081" s="239"/>
      <c r="AA1081" s="236"/>
      <c r="AB1081" s="239"/>
      <c r="AC1081" s="236"/>
      <c r="AD1081" s="80"/>
      <c r="AE1081" s="80"/>
      <c r="AF1081" s="80"/>
      <c r="AG1081" s="80"/>
      <c r="AH1081" s="239"/>
      <c r="AI1081" s="236"/>
    </row>
    <row r="1082" spans="3:35">
      <c r="C1082" s="221"/>
      <c r="D1082" s="236"/>
      <c r="E1082" s="236"/>
      <c r="F1082" s="236"/>
      <c r="G1082" s="236"/>
      <c r="H1082" s="236"/>
      <c r="I1082" s="236"/>
      <c r="J1082" s="236"/>
      <c r="K1082" s="236"/>
      <c r="L1082" s="236"/>
      <c r="M1082" s="236"/>
      <c r="N1082" s="237"/>
      <c r="O1082" s="238"/>
      <c r="P1082" s="239"/>
      <c r="Q1082" s="236"/>
      <c r="R1082" s="239"/>
      <c r="S1082" s="236"/>
      <c r="T1082" s="239"/>
      <c r="U1082" s="236"/>
      <c r="V1082" s="239"/>
      <c r="W1082" s="236"/>
      <c r="X1082" s="239"/>
      <c r="Y1082" s="236"/>
      <c r="Z1082" s="239"/>
      <c r="AA1082" s="236"/>
      <c r="AB1082" s="239"/>
      <c r="AC1082" s="236"/>
      <c r="AD1082" s="80"/>
      <c r="AE1082" s="80"/>
      <c r="AF1082" s="80"/>
      <c r="AG1082" s="80"/>
      <c r="AH1082" s="239"/>
      <c r="AI1082" s="236"/>
    </row>
    <row r="1083" spans="3:35">
      <c r="C1083" s="221"/>
      <c r="D1083" s="236"/>
      <c r="E1083" s="236"/>
      <c r="F1083" s="236"/>
      <c r="G1083" s="236"/>
      <c r="H1083" s="236"/>
      <c r="I1083" s="236"/>
      <c r="J1083" s="236"/>
      <c r="K1083" s="236"/>
      <c r="L1083" s="236"/>
      <c r="M1083" s="236"/>
      <c r="N1083" s="237"/>
      <c r="O1083" s="238"/>
      <c r="P1083" s="239"/>
      <c r="Q1083" s="236"/>
      <c r="R1083" s="239"/>
      <c r="S1083" s="236"/>
      <c r="T1083" s="239"/>
      <c r="U1083" s="236"/>
      <c r="V1083" s="239"/>
      <c r="W1083" s="236"/>
      <c r="X1083" s="239"/>
      <c r="Y1083" s="236"/>
      <c r="Z1083" s="239"/>
      <c r="AA1083" s="236"/>
      <c r="AB1083" s="239"/>
      <c r="AC1083" s="236"/>
      <c r="AD1083" s="80"/>
      <c r="AE1083" s="80"/>
      <c r="AF1083" s="80"/>
      <c r="AG1083" s="80"/>
      <c r="AH1083" s="239"/>
      <c r="AI1083" s="236"/>
    </row>
    <row r="1084" spans="3:35">
      <c r="C1084" s="221"/>
      <c r="D1084" s="236"/>
      <c r="E1084" s="236"/>
      <c r="F1084" s="236"/>
      <c r="G1084" s="236"/>
      <c r="H1084" s="236"/>
      <c r="I1084" s="236"/>
      <c r="J1084" s="236"/>
      <c r="K1084" s="236"/>
      <c r="L1084" s="236"/>
      <c r="M1084" s="236"/>
      <c r="N1084" s="237"/>
      <c r="O1084" s="238"/>
      <c r="P1084" s="239"/>
      <c r="Q1084" s="236"/>
      <c r="R1084" s="239"/>
      <c r="S1084" s="236"/>
      <c r="T1084" s="239"/>
      <c r="U1084" s="236"/>
      <c r="V1084" s="239"/>
      <c r="W1084" s="236"/>
      <c r="X1084" s="239"/>
      <c r="Y1084" s="236"/>
      <c r="Z1084" s="239"/>
      <c r="AA1084" s="236"/>
      <c r="AB1084" s="239"/>
      <c r="AC1084" s="236"/>
      <c r="AD1084" s="80"/>
      <c r="AE1084" s="80"/>
      <c r="AF1084" s="80"/>
      <c r="AG1084" s="80"/>
      <c r="AH1084" s="239"/>
      <c r="AI1084" s="236"/>
    </row>
    <row r="1085" spans="3:35">
      <c r="C1085" s="221"/>
      <c r="D1085" s="236"/>
      <c r="E1085" s="236"/>
      <c r="F1085" s="236"/>
      <c r="G1085" s="236"/>
      <c r="H1085" s="236"/>
      <c r="I1085" s="236"/>
      <c r="J1085" s="236"/>
      <c r="K1085" s="236"/>
      <c r="L1085" s="236"/>
      <c r="M1085" s="236"/>
      <c r="N1085" s="237"/>
      <c r="O1085" s="238"/>
      <c r="P1085" s="239"/>
      <c r="Q1085" s="236"/>
      <c r="R1085" s="239"/>
      <c r="S1085" s="236"/>
      <c r="T1085" s="239"/>
      <c r="U1085" s="236"/>
      <c r="V1085" s="239"/>
      <c r="W1085" s="236"/>
      <c r="X1085" s="239"/>
      <c r="Y1085" s="236"/>
      <c r="Z1085" s="239"/>
      <c r="AA1085" s="236"/>
      <c r="AB1085" s="239"/>
      <c r="AC1085" s="236"/>
      <c r="AD1085" s="80"/>
      <c r="AE1085" s="80"/>
      <c r="AF1085" s="80"/>
      <c r="AG1085" s="80"/>
      <c r="AH1085" s="239"/>
      <c r="AI1085" s="236"/>
    </row>
    <row r="1086" spans="3:35">
      <c r="C1086" s="221"/>
      <c r="D1086" s="236"/>
      <c r="E1086" s="236"/>
      <c r="F1086" s="236"/>
      <c r="G1086" s="236"/>
      <c r="H1086" s="236"/>
      <c r="I1086" s="236"/>
      <c r="J1086" s="236"/>
      <c r="K1086" s="236"/>
      <c r="L1086" s="236"/>
      <c r="M1086" s="236"/>
      <c r="N1086" s="237"/>
      <c r="O1086" s="238"/>
      <c r="P1086" s="239"/>
      <c r="Q1086" s="236"/>
      <c r="R1086" s="239"/>
      <c r="S1086" s="236"/>
      <c r="T1086" s="239"/>
      <c r="U1086" s="236"/>
      <c r="V1086" s="239"/>
      <c r="W1086" s="236"/>
      <c r="X1086" s="239"/>
      <c r="Y1086" s="236"/>
      <c r="Z1086" s="239"/>
      <c r="AA1086" s="236"/>
      <c r="AB1086" s="239"/>
      <c r="AC1086" s="236"/>
      <c r="AD1086" s="80"/>
      <c r="AE1086" s="80"/>
      <c r="AF1086" s="80"/>
      <c r="AG1086" s="80"/>
      <c r="AH1086" s="239"/>
      <c r="AI1086" s="236"/>
    </row>
    <row r="1087" spans="3:35">
      <c r="C1087" s="221"/>
      <c r="D1087" s="236"/>
      <c r="E1087" s="236"/>
      <c r="F1087" s="236"/>
      <c r="G1087" s="236"/>
      <c r="H1087" s="236"/>
      <c r="I1087" s="236"/>
      <c r="J1087" s="236"/>
      <c r="K1087" s="236"/>
      <c r="L1087" s="236"/>
      <c r="M1087" s="236"/>
      <c r="N1087" s="237"/>
      <c r="O1087" s="238"/>
      <c r="P1087" s="239"/>
      <c r="Q1087" s="236"/>
      <c r="R1087" s="239"/>
      <c r="S1087" s="236"/>
      <c r="T1087" s="239"/>
      <c r="U1087" s="236"/>
      <c r="V1087" s="239"/>
      <c r="W1087" s="236"/>
      <c r="X1087" s="239"/>
      <c r="Y1087" s="236"/>
      <c r="Z1087" s="239"/>
      <c r="AA1087" s="236"/>
      <c r="AB1087" s="239"/>
      <c r="AC1087" s="236"/>
      <c r="AD1087" s="80"/>
      <c r="AE1087" s="80"/>
      <c r="AF1087" s="80"/>
      <c r="AG1087" s="80"/>
      <c r="AH1087" s="239"/>
      <c r="AI1087" s="236"/>
    </row>
    <row r="1088" spans="3:35">
      <c r="C1088" s="221"/>
      <c r="D1088" s="236"/>
      <c r="E1088" s="236"/>
      <c r="F1088" s="236"/>
      <c r="G1088" s="236"/>
      <c r="H1088" s="236"/>
      <c r="I1088" s="236"/>
      <c r="J1088" s="236"/>
      <c r="K1088" s="236"/>
      <c r="L1088" s="236"/>
      <c r="M1088" s="236"/>
      <c r="N1088" s="237"/>
      <c r="O1088" s="238"/>
      <c r="P1088" s="239"/>
      <c r="Q1088" s="236"/>
      <c r="R1088" s="239"/>
      <c r="S1088" s="236"/>
      <c r="T1088" s="239"/>
      <c r="U1088" s="236"/>
      <c r="V1088" s="239"/>
      <c r="W1088" s="236"/>
      <c r="X1088" s="239"/>
      <c r="Y1088" s="236"/>
      <c r="Z1088" s="239"/>
      <c r="AA1088" s="236"/>
      <c r="AB1088" s="239"/>
      <c r="AC1088" s="236"/>
      <c r="AD1088" s="80"/>
      <c r="AE1088" s="80"/>
      <c r="AF1088" s="80"/>
      <c r="AG1088" s="80"/>
      <c r="AH1088" s="239"/>
      <c r="AI1088" s="236"/>
    </row>
    <row r="1089" spans="3:35">
      <c r="C1089" s="221"/>
      <c r="D1089" s="236"/>
      <c r="E1089" s="236"/>
      <c r="F1089" s="236"/>
      <c r="G1089" s="236"/>
      <c r="H1089" s="236"/>
      <c r="I1089" s="236"/>
      <c r="J1089" s="236"/>
      <c r="K1089" s="236"/>
      <c r="L1089" s="236"/>
      <c r="M1089" s="236"/>
      <c r="N1089" s="237"/>
      <c r="O1089" s="238"/>
      <c r="P1089" s="239"/>
      <c r="Q1089" s="236"/>
      <c r="R1089" s="239"/>
      <c r="S1089" s="236"/>
      <c r="T1089" s="239"/>
      <c r="U1089" s="236"/>
      <c r="V1089" s="239"/>
      <c r="W1089" s="236"/>
      <c r="X1089" s="239"/>
      <c r="Y1089" s="236"/>
      <c r="Z1089" s="239"/>
      <c r="AA1089" s="236"/>
      <c r="AB1089" s="239"/>
      <c r="AC1089" s="236"/>
      <c r="AD1089" s="80"/>
      <c r="AE1089" s="80"/>
      <c r="AF1089" s="80"/>
      <c r="AG1089" s="80"/>
      <c r="AH1089" s="239"/>
      <c r="AI1089" s="236"/>
    </row>
    <row r="1090" spans="3:35">
      <c r="C1090" s="221"/>
      <c r="D1090" s="236"/>
      <c r="E1090" s="236"/>
      <c r="F1090" s="236"/>
      <c r="G1090" s="236"/>
      <c r="H1090" s="236"/>
      <c r="I1090" s="236"/>
      <c r="J1090" s="236"/>
      <c r="K1090" s="236"/>
      <c r="L1090" s="236"/>
      <c r="M1090" s="236"/>
      <c r="N1090" s="237"/>
      <c r="O1090" s="238"/>
      <c r="P1090" s="239"/>
      <c r="Q1090" s="236"/>
      <c r="R1090" s="239"/>
      <c r="S1090" s="236"/>
      <c r="T1090" s="239"/>
      <c r="U1090" s="236"/>
      <c r="V1090" s="239"/>
      <c r="W1090" s="236"/>
      <c r="X1090" s="239"/>
      <c r="Y1090" s="236"/>
      <c r="Z1090" s="239"/>
      <c r="AA1090" s="236"/>
      <c r="AB1090" s="239"/>
      <c r="AC1090" s="236"/>
      <c r="AD1090" s="80"/>
      <c r="AE1090" s="80"/>
      <c r="AF1090" s="80"/>
      <c r="AG1090" s="80"/>
      <c r="AH1090" s="239"/>
      <c r="AI1090" s="236"/>
    </row>
    <row r="1091" spans="3:35">
      <c r="C1091" s="221"/>
      <c r="D1091" s="236"/>
      <c r="E1091" s="236"/>
      <c r="F1091" s="236"/>
      <c r="G1091" s="236"/>
      <c r="H1091" s="236"/>
      <c r="I1091" s="236"/>
      <c r="J1091" s="236"/>
      <c r="K1091" s="236"/>
      <c r="L1091" s="236"/>
      <c r="M1091" s="236"/>
      <c r="N1091" s="237"/>
      <c r="O1091" s="238"/>
      <c r="P1091" s="239"/>
      <c r="Q1091" s="236"/>
      <c r="R1091" s="239"/>
      <c r="S1091" s="236"/>
      <c r="T1091" s="239"/>
      <c r="U1091" s="236"/>
      <c r="V1091" s="239"/>
      <c r="W1091" s="236"/>
      <c r="X1091" s="239"/>
      <c r="Y1091" s="236"/>
      <c r="Z1091" s="239"/>
      <c r="AA1091" s="236"/>
      <c r="AB1091" s="239"/>
      <c r="AC1091" s="236"/>
      <c r="AD1091" s="80"/>
      <c r="AE1091" s="80"/>
      <c r="AF1091" s="80"/>
      <c r="AG1091" s="80"/>
      <c r="AH1091" s="239"/>
      <c r="AI1091" s="236"/>
    </row>
    <row r="1092" spans="3:35">
      <c r="C1092" s="221"/>
      <c r="D1092" s="236"/>
      <c r="E1092" s="236"/>
      <c r="F1092" s="236"/>
      <c r="G1092" s="236"/>
      <c r="H1092" s="236"/>
      <c r="I1092" s="236"/>
      <c r="J1092" s="236"/>
      <c r="K1092" s="236"/>
      <c r="L1092" s="236"/>
      <c r="M1092" s="236"/>
      <c r="N1092" s="237"/>
      <c r="O1092" s="238"/>
      <c r="P1092" s="239"/>
      <c r="Q1092" s="236"/>
      <c r="R1092" s="239"/>
      <c r="S1092" s="236"/>
      <c r="T1092" s="239"/>
      <c r="U1092" s="236"/>
      <c r="V1092" s="239"/>
      <c r="W1092" s="236"/>
      <c r="X1092" s="239"/>
      <c r="Y1092" s="236"/>
      <c r="Z1092" s="239"/>
      <c r="AA1092" s="236"/>
      <c r="AB1092" s="239"/>
      <c r="AC1092" s="236"/>
      <c r="AD1092" s="80"/>
      <c r="AE1092" s="80"/>
      <c r="AF1092" s="80"/>
      <c r="AG1092" s="80"/>
      <c r="AH1092" s="239"/>
      <c r="AI1092" s="236"/>
    </row>
    <row r="1093" spans="3:35">
      <c r="C1093" s="221"/>
      <c r="D1093" s="236"/>
      <c r="E1093" s="236"/>
      <c r="F1093" s="236"/>
      <c r="G1093" s="236"/>
      <c r="H1093" s="236"/>
      <c r="I1093" s="236"/>
      <c r="J1093" s="236"/>
      <c r="K1093" s="236"/>
      <c r="L1093" s="236"/>
      <c r="M1093" s="236"/>
      <c r="N1093" s="237"/>
      <c r="O1093" s="238"/>
      <c r="P1093" s="239"/>
      <c r="Q1093" s="236"/>
      <c r="R1093" s="239"/>
      <c r="S1093" s="236"/>
      <c r="T1093" s="239"/>
      <c r="U1093" s="236"/>
      <c r="V1093" s="239"/>
      <c r="W1093" s="236"/>
      <c r="X1093" s="239"/>
      <c r="Y1093" s="236"/>
      <c r="Z1093" s="239"/>
      <c r="AA1093" s="236"/>
      <c r="AB1093" s="239"/>
      <c r="AC1093" s="236"/>
      <c r="AD1093" s="80"/>
      <c r="AE1093" s="80"/>
      <c r="AF1093" s="80"/>
      <c r="AG1093" s="80"/>
      <c r="AH1093" s="239"/>
      <c r="AI1093" s="236"/>
    </row>
    <row r="1094" spans="3:35">
      <c r="C1094" s="221"/>
      <c r="D1094" s="236"/>
      <c r="E1094" s="236"/>
      <c r="F1094" s="236"/>
      <c r="G1094" s="236"/>
      <c r="H1094" s="236"/>
      <c r="I1094" s="236"/>
      <c r="J1094" s="236"/>
      <c r="K1094" s="236"/>
      <c r="L1094" s="236"/>
      <c r="M1094" s="236"/>
      <c r="N1094" s="237"/>
      <c r="O1094" s="238"/>
      <c r="P1094" s="239"/>
      <c r="Q1094" s="236"/>
      <c r="R1094" s="239"/>
      <c r="S1094" s="236"/>
      <c r="T1094" s="239"/>
      <c r="U1094" s="236"/>
      <c r="V1094" s="239"/>
      <c r="W1094" s="236"/>
      <c r="X1094" s="239"/>
      <c r="Y1094" s="236"/>
      <c r="Z1094" s="239"/>
      <c r="AA1094" s="236"/>
      <c r="AB1094" s="239"/>
      <c r="AC1094" s="236"/>
      <c r="AD1094" s="80"/>
      <c r="AE1094" s="80"/>
      <c r="AF1094" s="80"/>
      <c r="AG1094" s="80"/>
      <c r="AH1094" s="239"/>
      <c r="AI1094" s="236"/>
    </row>
    <row r="1095" spans="3:35">
      <c r="C1095" s="221"/>
      <c r="D1095" s="236"/>
      <c r="E1095" s="236"/>
      <c r="F1095" s="236"/>
      <c r="G1095" s="236"/>
      <c r="H1095" s="236"/>
      <c r="I1095" s="236"/>
      <c r="J1095" s="236"/>
      <c r="K1095" s="236"/>
      <c r="L1095" s="236"/>
      <c r="M1095" s="236"/>
      <c r="N1095" s="237"/>
      <c r="O1095" s="238"/>
      <c r="P1095" s="239"/>
      <c r="Q1095" s="236"/>
      <c r="R1095" s="239"/>
      <c r="S1095" s="236"/>
      <c r="T1095" s="239"/>
      <c r="U1095" s="236"/>
      <c r="V1095" s="239"/>
      <c r="W1095" s="236"/>
      <c r="X1095" s="239"/>
      <c r="Y1095" s="236"/>
      <c r="Z1095" s="239"/>
      <c r="AA1095" s="236"/>
      <c r="AB1095" s="239"/>
      <c r="AC1095" s="236"/>
      <c r="AD1095" s="80"/>
      <c r="AE1095" s="80"/>
      <c r="AF1095" s="80"/>
      <c r="AG1095" s="80"/>
      <c r="AH1095" s="239"/>
      <c r="AI1095" s="236"/>
    </row>
    <row r="1096" spans="3:35">
      <c r="C1096" s="221"/>
      <c r="D1096" s="236"/>
      <c r="E1096" s="236"/>
      <c r="F1096" s="236"/>
      <c r="G1096" s="236"/>
      <c r="H1096" s="236"/>
      <c r="I1096" s="236"/>
      <c r="J1096" s="236"/>
      <c r="K1096" s="236"/>
      <c r="L1096" s="236"/>
      <c r="M1096" s="236"/>
      <c r="N1096" s="237"/>
      <c r="O1096" s="238"/>
      <c r="P1096" s="239"/>
      <c r="Q1096" s="236"/>
      <c r="R1096" s="239"/>
      <c r="S1096" s="236"/>
      <c r="T1096" s="239"/>
      <c r="U1096" s="236"/>
      <c r="V1096" s="239"/>
      <c r="W1096" s="236"/>
      <c r="X1096" s="239"/>
      <c r="Y1096" s="236"/>
      <c r="Z1096" s="239"/>
      <c r="AA1096" s="236"/>
      <c r="AB1096" s="239"/>
      <c r="AC1096" s="236"/>
      <c r="AD1096" s="80"/>
      <c r="AE1096" s="80"/>
      <c r="AF1096" s="80"/>
      <c r="AG1096" s="80"/>
      <c r="AH1096" s="239"/>
      <c r="AI1096" s="236"/>
    </row>
    <row r="1097" spans="3:35">
      <c r="C1097" s="221"/>
      <c r="D1097" s="236"/>
      <c r="E1097" s="236"/>
      <c r="F1097" s="236"/>
      <c r="G1097" s="236"/>
      <c r="H1097" s="236"/>
      <c r="I1097" s="236"/>
      <c r="J1097" s="236"/>
      <c r="K1097" s="236"/>
      <c r="L1097" s="236"/>
      <c r="M1097" s="236"/>
      <c r="N1097" s="237"/>
      <c r="O1097" s="238"/>
      <c r="P1097" s="239"/>
      <c r="Q1097" s="236"/>
      <c r="R1097" s="239"/>
      <c r="S1097" s="236"/>
      <c r="T1097" s="239"/>
      <c r="U1097" s="236"/>
      <c r="V1097" s="239"/>
      <c r="W1097" s="236"/>
      <c r="X1097" s="239"/>
      <c r="Y1097" s="236"/>
      <c r="Z1097" s="239"/>
      <c r="AA1097" s="236"/>
      <c r="AB1097" s="239"/>
      <c r="AC1097" s="236"/>
      <c r="AD1097" s="80"/>
      <c r="AE1097" s="80"/>
      <c r="AF1097" s="80"/>
      <c r="AG1097" s="80"/>
      <c r="AH1097" s="239"/>
      <c r="AI1097" s="236"/>
    </row>
    <row r="1098" spans="3:35">
      <c r="C1098" s="221"/>
      <c r="D1098" s="236"/>
      <c r="E1098" s="236"/>
      <c r="F1098" s="236"/>
      <c r="G1098" s="236"/>
      <c r="H1098" s="236"/>
      <c r="I1098" s="236"/>
      <c r="J1098" s="236"/>
      <c r="K1098" s="236"/>
      <c r="L1098" s="236"/>
      <c r="M1098" s="236"/>
      <c r="N1098" s="237"/>
      <c r="O1098" s="238"/>
      <c r="P1098" s="239"/>
      <c r="Q1098" s="236"/>
      <c r="R1098" s="239"/>
      <c r="S1098" s="236"/>
      <c r="T1098" s="239"/>
      <c r="U1098" s="236"/>
      <c r="V1098" s="239"/>
      <c r="W1098" s="236"/>
      <c r="X1098" s="239"/>
      <c r="Y1098" s="236"/>
      <c r="Z1098" s="239"/>
      <c r="AA1098" s="236"/>
      <c r="AB1098" s="239"/>
      <c r="AC1098" s="236"/>
      <c r="AD1098" s="80"/>
      <c r="AE1098" s="80"/>
      <c r="AF1098" s="80"/>
      <c r="AG1098" s="80"/>
      <c r="AH1098" s="239"/>
      <c r="AI1098" s="236"/>
    </row>
    <row r="1099" spans="3:35">
      <c r="C1099" s="221"/>
      <c r="D1099" s="236"/>
      <c r="E1099" s="236"/>
      <c r="F1099" s="236"/>
      <c r="G1099" s="236"/>
      <c r="H1099" s="236"/>
      <c r="I1099" s="236"/>
      <c r="J1099" s="236"/>
      <c r="K1099" s="236"/>
      <c r="L1099" s="236"/>
      <c r="M1099" s="236"/>
      <c r="N1099" s="237"/>
      <c r="O1099" s="238"/>
      <c r="P1099" s="239"/>
      <c r="Q1099" s="236"/>
      <c r="R1099" s="239"/>
      <c r="S1099" s="236"/>
      <c r="T1099" s="239"/>
      <c r="U1099" s="236"/>
      <c r="V1099" s="239"/>
      <c r="W1099" s="236"/>
      <c r="X1099" s="239"/>
      <c r="Y1099" s="236"/>
      <c r="Z1099" s="239"/>
      <c r="AA1099" s="236"/>
      <c r="AB1099" s="239"/>
      <c r="AC1099" s="236"/>
      <c r="AD1099" s="80"/>
      <c r="AE1099" s="80"/>
      <c r="AF1099" s="80"/>
      <c r="AG1099" s="80"/>
      <c r="AH1099" s="239"/>
      <c r="AI1099" s="236"/>
    </row>
    <row r="1100" spans="3:35">
      <c r="C1100" s="221"/>
      <c r="D1100" s="236"/>
      <c r="E1100" s="236"/>
      <c r="F1100" s="236"/>
      <c r="G1100" s="236"/>
      <c r="H1100" s="236"/>
      <c r="I1100" s="236"/>
      <c r="J1100" s="236"/>
      <c r="K1100" s="236"/>
      <c r="L1100" s="236"/>
      <c r="M1100" s="236"/>
      <c r="N1100" s="237"/>
      <c r="O1100" s="238"/>
      <c r="P1100" s="239"/>
      <c r="Q1100" s="236"/>
      <c r="R1100" s="239"/>
      <c r="S1100" s="236"/>
      <c r="T1100" s="239"/>
      <c r="U1100" s="236"/>
      <c r="V1100" s="239"/>
      <c r="W1100" s="236"/>
      <c r="X1100" s="239"/>
      <c r="Y1100" s="236"/>
      <c r="Z1100" s="239"/>
      <c r="AA1100" s="236"/>
      <c r="AB1100" s="239"/>
      <c r="AC1100" s="236"/>
      <c r="AD1100" s="80"/>
      <c r="AE1100" s="80"/>
      <c r="AF1100" s="80"/>
      <c r="AG1100" s="80"/>
      <c r="AH1100" s="239"/>
      <c r="AI1100" s="236"/>
    </row>
    <row r="1101" spans="3:35">
      <c r="C1101" s="221"/>
      <c r="D1101" s="236"/>
      <c r="E1101" s="236"/>
      <c r="F1101" s="236"/>
      <c r="G1101" s="236"/>
      <c r="H1101" s="236"/>
      <c r="I1101" s="236"/>
      <c r="J1101" s="236"/>
      <c r="K1101" s="236"/>
      <c r="L1101" s="236"/>
      <c r="M1101" s="236"/>
      <c r="N1101" s="237"/>
      <c r="O1101" s="238"/>
      <c r="P1101" s="239"/>
      <c r="Q1101" s="236"/>
      <c r="R1101" s="239"/>
      <c r="S1101" s="236"/>
      <c r="T1101" s="239"/>
      <c r="U1101" s="236"/>
      <c r="V1101" s="239"/>
      <c r="W1101" s="236"/>
      <c r="X1101" s="239"/>
      <c r="Y1101" s="236"/>
      <c r="Z1101" s="239"/>
      <c r="AA1101" s="236"/>
      <c r="AB1101" s="239"/>
      <c r="AC1101" s="236"/>
      <c r="AD1101" s="80"/>
      <c r="AE1101" s="80"/>
      <c r="AF1101" s="80"/>
      <c r="AG1101" s="80"/>
      <c r="AH1101" s="239"/>
      <c r="AI1101" s="236"/>
    </row>
    <row r="1102" spans="3:35">
      <c r="C1102" s="221"/>
      <c r="D1102" s="236"/>
      <c r="E1102" s="236"/>
      <c r="F1102" s="236"/>
      <c r="G1102" s="236"/>
      <c r="H1102" s="236"/>
      <c r="I1102" s="236"/>
      <c r="J1102" s="236"/>
      <c r="K1102" s="236"/>
      <c r="L1102" s="236"/>
      <c r="M1102" s="236"/>
      <c r="N1102" s="237"/>
      <c r="O1102" s="238"/>
      <c r="P1102" s="239"/>
      <c r="Q1102" s="236"/>
      <c r="R1102" s="239"/>
      <c r="S1102" s="236"/>
      <c r="T1102" s="239"/>
      <c r="U1102" s="236"/>
      <c r="V1102" s="239"/>
      <c r="W1102" s="236"/>
      <c r="X1102" s="239"/>
      <c r="Y1102" s="236"/>
      <c r="Z1102" s="239"/>
      <c r="AA1102" s="236"/>
      <c r="AB1102" s="239"/>
      <c r="AC1102" s="236"/>
      <c r="AD1102" s="80"/>
      <c r="AE1102" s="80"/>
      <c r="AF1102" s="80"/>
      <c r="AG1102" s="80"/>
      <c r="AH1102" s="239"/>
      <c r="AI1102" s="236"/>
    </row>
    <row r="1103" spans="3:35">
      <c r="C1103" s="221"/>
      <c r="D1103" s="236"/>
      <c r="E1103" s="236"/>
      <c r="F1103" s="236"/>
      <c r="G1103" s="236"/>
      <c r="H1103" s="236"/>
      <c r="I1103" s="236"/>
      <c r="J1103" s="236"/>
      <c r="K1103" s="236"/>
      <c r="L1103" s="236"/>
      <c r="M1103" s="236"/>
      <c r="N1103" s="237"/>
      <c r="O1103" s="238"/>
      <c r="P1103" s="239"/>
      <c r="Q1103" s="236"/>
      <c r="R1103" s="239"/>
      <c r="S1103" s="236"/>
      <c r="T1103" s="239"/>
      <c r="U1103" s="236"/>
      <c r="V1103" s="239"/>
      <c r="W1103" s="236"/>
      <c r="X1103" s="239"/>
      <c r="Y1103" s="236"/>
      <c r="Z1103" s="239"/>
      <c r="AA1103" s="236"/>
      <c r="AB1103" s="239"/>
      <c r="AC1103" s="236"/>
      <c r="AD1103" s="80"/>
      <c r="AE1103" s="80"/>
      <c r="AF1103" s="80"/>
      <c r="AG1103" s="80"/>
      <c r="AH1103" s="239"/>
      <c r="AI1103" s="236"/>
    </row>
    <row r="1104" spans="3:35">
      <c r="C1104" s="221"/>
      <c r="D1104" s="236"/>
      <c r="E1104" s="236"/>
      <c r="F1104" s="236"/>
      <c r="G1104" s="236"/>
      <c r="H1104" s="236"/>
      <c r="I1104" s="236"/>
      <c r="J1104" s="236"/>
      <c r="K1104" s="236"/>
      <c r="L1104" s="236"/>
      <c r="M1104" s="236"/>
      <c r="N1104" s="237"/>
      <c r="O1104" s="238"/>
      <c r="P1104" s="239"/>
      <c r="Q1104" s="236"/>
      <c r="R1104" s="239"/>
      <c r="S1104" s="236"/>
      <c r="T1104" s="239"/>
      <c r="U1104" s="236"/>
      <c r="V1104" s="239"/>
      <c r="W1104" s="236"/>
      <c r="X1104" s="239"/>
      <c r="Y1104" s="236"/>
      <c r="Z1104" s="239"/>
      <c r="AA1104" s="236"/>
      <c r="AB1104" s="239"/>
      <c r="AC1104" s="236"/>
      <c r="AD1104" s="80"/>
      <c r="AE1104" s="80"/>
      <c r="AF1104" s="80"/>
      <c r="AG1104" s="80"/>
      <c r="AH1104" s="239"/>
      <c r="AI1104" s="236"/>
    </row>
    <row r="1105" spans="3:35">
      <c r="C1105" s="221"/>
      <c r="D1105" s="236"/>
      <c r="E1105" s="236"/>
      <c r="F1105" s="236"/>
      <c r="G1105" s="236"/>
      <c r="H1105" s="236"/>
      <c r="I1105" s="236"/>
      <c r="J1105" s="236"/>
      <c r="K1105" s="236"/>
      <c r="L1105" s="236"/>
      <c r="M1105" s="236"/>
      <c r="N1105" s="237"/>
      <c r="O1105" s="238"/>
      <c r="P1105" s="239"/>
      <c r="Q1105" s="236"/>
      <c r="R1105" s="239"/>
      <c r="S1105" s="236"/>
      <c r="T1105" s="239"/>
      <c r="U1105" s="236"/>
      <c r="V1105" s="239"/>
      <c r="W1105" s="236"/>
      <c r="X1105" s="239"/>
      <c r="Y1105" s="236"/>
      <c r="Z1105" s="239"/>
      <c r="AA1105" s="236"/>
      <c r="AB1105" s="239"/>
      <c r="AC1105" s="236"/>
      <c r="AD1105" s="80"/>
      <c r="AE1105" s="80"/>
      <c r="AF1105" s="80"/>
      <c r="AG1105" s="80"/>
      <c r="AH1105" s="239"/>
      <c r="AI1105" s="236"/>
    </row>
    <row r="1106" spans="3:35">
      <c r="C1106" s="221"/>
      <c r="D1106" s="236"/>
      <c r="E1106" s="236"/>
      <c r="F1106" s="236"/>
      <c r="G1106" s="236"/>
      <c r="H1106" s="236"/>
      <c r="I1106" s="236"/>
      <c r="J1106" s="236"/>
      <c r="K1106" s="236"/>
      <c r="L1106" s="236"/>
      <c r="M1106" s="236"/>
      <c r="N1106" s="237"/>
      <c r="O1106" s="238"/>
      <c r="P1106" s="239"/>
      <c r="Q1106" s="236"/>
      <c r="R1106" s="239"/>
      <c r="S1106" s="236"/>
      <c r="T1106" s="239"/>
      <c r="U1106" s="236"/>
      <c r="V1106" s="239"/>
      <c r="W1106" s="236"/>
      <c r="X1106" s="239"/>
      <c r="Y1106" s="236"/>
      <c r="Z1106" s="239"/>
      <c r="AA1106" s="236"/>
      <c r="AB1106" s="239"/>
      <c r="AC1106" s="236"/>
      <c r="AD1106" s="80"/>
      <c r="AE1106" s="80"/>
      <c r="AF1106" s="80"/>
      <c r="AG1106" s="80"/>
      <c r="AH1106" s="239"/>
      <c r="AI1106" s="236"/>
    </row>
    <row r="1107" spans="3:35">
      <c r="C1107" s="221"/>
      <c r="D1107" s="236"/>
      <c r="E1107" s="236"/>
      <c r="F1107" s="236"/>
      <c r="G1107" s="236"/>
      <c r="H1107" s="236"/>
      <c r="I1107" s="236"/>
      <c r="J1107" s="236"/>
      <c r="K1107" s="236"/>
      <c r="L1107" s="236"/>
      <c r="M1107" s="236"/>
      <c r="N1107" s="237"/>
      <c r="O1107" s="238"/>
      <c r="P1107" s="239"/>
      <c r="Q1107" s="236"/>
      <c r="R1107" s="239"/>
      <c r="S1107" s="236"/>
      <c r="T1107" s="239"/>
      <c r="U1107" s="236"/>
      <c r="V1107" s="239"/>
      <c r="W1107" s="236"/>
      <c r="X1107" s="239"/>
      <c r="Y1107" s="236"/>
      <c r="Z1107" s="239"/>
      <c r="AA1107" s="236"/>
      <c r="AB1107" s="239"/>
      <c r="AC1107" s="236"/>
      <c r="AD1107" s="80"/>
      <c r="AE1107" s="80"/>
      <c r="AF1107" s="80"/>
      <c r="AG1107" s="80"/>
      <c r="AH1107" s="239"/>
      <c r="AI1107" s="236"/>
    </row>
    <row r="1108" spans="3:35">
      <c r="C1108" s="221"/>
      <c r="D1108" s="236"/>
      <c r="E1108" s="236"/>
      <c r="F1108" s="236"/>
      <c r="G1108" s="236"/>
      <c r="H1108" s="236"/>
      <c r="I1108" s="236"/>
      <c r="J1108" s="236"/>
      <c r="K1108" s="236"/>
      <c r="L1108" s="236"/>
      <c r="M1108" s="236"/>
      <c r="N1108" s="237"/>
      <c r="O1108" s="238"/>
      <c r="P1108" s="239"/>
      <c r="Q1108" s="236"/>
      <c r="R1108" s="239"/>
      <c r="S1108" s="236"/>
      <c r="T1108" s="239"/>
      <c r="U1108" s="236"/>
      <c r="V1108" s="239"/>
      <c r="W1108" s="236"/>
      <c r="X1108" s="239"/>
      <c r="Y1108" s="236"/>
      <c r="Z1108" s="239"/>
      <c r="AA1108" s="236"/>
      <c r="AB1108" s="239"/>
      <c r="AC1108" s="236"/>
      <c r="AD1108" s="80"/>
      <c r="AE1108" s="80"/>
      <c r="AF1108" s="80"/>
      <c r="AG1108" s="80"/>
      <c r="AH1108" s="239"/>
      <c r="AI1108" s="236"/>
    </row>
    <row r="1109" spans="3:35">
      <c r="C1109" s="221"/>
      <c r="D1109" s="236"/>
      <c r="E1109" s="236"/>
      <c r="F1109" s="236"/>
      <c r="G1109" s="236"/>
      <c r="H1109" s="236"/>
      <c r="I1109" s="236"/>
      <c r="J1109" s="236"/>
      <c r="K1109" s="236"/>
      <c r="L1109" s="236"/>
      <c r="M1109" s="236"/>
      <c r="N1109" s="237"/>
      <c r="O1109" s="238"/>
      <c r="P1109" s="239"/>
      <c r="Q1109" s="236"/>
      <c r="R1109" s="239"/>
      <c r="S1109" s="236"/>
      <c r="T1109" s="239"/>
      <c r="U1109" s="236"/>
      <c r="V1109" s="239"/>
      <c r="W1109" s="236"/>
      <c r="X1109" s="239"/>
      <c r="Y1109" s="236"/>
      <c r="Z1109" s="239"/>
      <c r="AA1109" s="236"/>
      <c r="AB1109" s="239"/>
      <c r="AC1109" s="236"/>
      <c r="AD1109" s="80"/>
      <c r="AE1109" s="80"/>
      <c r="AF1109" s="80"/>
      <c r="AG1109" s="80"/>
      <c r="AH1109" s="239"/>
      <c r="AI1109" s="236"/>
    </row>
    <row r="1110" spans="3:35">
      <c r="C1110" s="221"/>
      <c r="D1110" s="236"/>
      <c r="E1110" s="236"/>
      <c r="F1110" s="236"/>
      <c r="G1110" s="236"/>
      <c r="H1110" s="236"/>
      <c r="I1110" s="236"/>
      <c r="J1110" s="236"/>
      <c r="K1110" s="236"/>
      <c r="L1110" s="236"/>
      <c r="M1110" s="236"/>
      <c r="N1110" s="237"/>
      <c r="O1110" s="238"/>
      <c r="P1110" s="239"/>
      <c r="Q1110" s="236"/>
      <c r="R1110" s="239"/>
      <c r="S1110" s="236"/>
      <c r="T1110" s="239"/>
      <c r="U1110" s="236"/>
      <c r="V1110" s="239"/>
      <c r="W1110" s="236"/>
      <c r="X1110" s="239"/>
      <c r="Y1110" s="236"/>
      <c r="Z1110" s="239"/>
      <c r="AA1110" s="236"/>
      <c r="AB1110" s="239"/>
      <c r="AC1110" s="236"/>
      <c r="AD1110" s="80"/>
      <c r="AE1110" s="80"/>
      <c r="AF1110" s="80"/>
      <c r="AG1110" s="80"/>
      <c r="AH1110" s="239"/>
      <c r="AI1110" s="236"/>
    </row>
    <row r="1111" spans="3:35">
      <c r="C1111" s="221"/>
      <c r="D1111" s="236"/>
      <c r="E1111" s="236"/>
      <c r="F1111" s="236"/>
      <c r="G1111" s="236"/>
      <c r="H1111" s="236"/>
      <c r="I1111" s="236"/>
      <c r="J1111" s="236"/>
      <c r="K1111" s="236"/>
      <c r="L1111" s="236"/>
      <c r="M1111" s="236"/>
      <c r="N1111" s="237"/>
      <c r="O1111" s="238"/>
      <c r="P1111" s="239"/>
      <c r="Q1111" s="236"/>
      <c r="R1111" s="239"/>
      <c r="S1111" s="236"/>
      <c r="T1111" s="239"/>
      <c r="U1111" s="236"/>
      <c r="V1111" s="239"/>
      <c r="W1111" s="236"/>
      <c r="X1111" s="239"/>
      <c r="Y1111" s="236"/>
      <c r="Z1111" s="239"/>
      <c r="AA1111" s="236"/>
      <c r="AB1111" s="239"/>
      <c r="AC1111" s="236"/>
      <c r="AD1111" s="80"/>
      <c r="AE1111" s="80"/>
      <c r="AF1111" s="80"/>
      <c r="AG1111" s="80"/>
      <c r="AH1111" s="239"/>
      <c r="AI1111" s="236"/>
    </row>
    <row r="1112" spans="3:35">
      <c r="C1112" s="221"/>
      <c r="D1112" s="236"/>
      <c r="E1112" s="236"/>
      <c r="F1112" s="236"/>
      <c r="G1112" s="236"/>
      <c r="H1112" s="236"/>
      <c r="I1112" s="236"/>
      <c r="J1112" s="236"/>
      <c r="K1112" s="236"/>
      <c r="L1112" s="236"/>
      <c r="M1112" s="236"/>
      <c r="N1112" s="237"/>
      <c r="O1112" s="238"/>
      <c r="P1112" s="239"/>
      <c r="Q1112" s="236"/>
      <c r="R1112" s="239"/>
      <c r="S1112" s="236"/>
      <c r="T1112" s="239"/>
      <c r="U1112" s="236"/>
      <c r="V1112" s="239"/>
      <c r="W1112" s="236"/>
      <c r="X1112" s="239"/>
      <c r="Y1112" s="236"/>
      <c r="Z1112" s="239"/>
      <c r="AA1112" s="236"/>
      <c r="AB1112" s="239"/>
      <c r="AC1112" s="236"/>
      <c r="AD1112" s="80"/>
      <c r="AE1112" s="80"/>
      <c r="AF1112" s="80"/>
      <c r="AG1112" s="80"/>
      <c r="AH1112" s="239"/>
      <c r="AI1112" s="236"/>
    </row>
    <row r="1113" spans="3:35">
      <c r="C1113" s="221"/>
      <c r="D1113" s="236"/>
      <c r="E1113" s="236"/>
      <c r="F1113" s="236"/>
      <c r="G1113" s="236"/>
      <c r="H1113" s="236"/>
      <c r="I1113" s="236"/>
      <c r="J1113" s="236"/>
      <c r="K1113" s="236"/>
      <c r="L1113" s="236"/>
      <c r="M1113" s="236"/>
      <c r="N1113" s="237"/>
      <c r="O1113" s="238"/>
      <c r="P1113" s="239"/>
      <c r="Q1113" s="236"/>
      <c r="R1113" s="239"/>
      <c r="S1113" s="236"/>
      <c r="T1113" s="239"/>
      <c r="U1113" s="236"/>
      <c r="V1113" s="239"/>
      <c r="W1113" s="236"/>
      <c r="X1113" s="239"/>
      <c r="Y1113" s="236"/>
      <c r="Z1113" s="239"/>
      <c r="AA1113" s="236"/>
      <c r="AB1113" s="239"/>
      <c r="AC1113" s="236"/>
      <c r="AD1113" s="80"/>
      <c r="AE1113" s="80"/>
      <c r="AF1113" s="80"/>
      <c r="AG1113" s="80"/>
      <c r="AH1113" s="239"/>
      <c r="AI1113" s="236"/>
    </row>
    <row r="1114" spans="3:35">
      <c r="C1114" s="221"/>
      <c r="D1114" s="236"/>
      <c r="E1114" s="236"/>
      <c r="F1114" s="236"/>
      <c r="G1114" s="236"/>
      <c r="H1114" s="236"/>
      <c r="I1114" s="236"/>
      <c r="J1114" s="236"/>
      <c r="K1114" s="236"/>
      <c r="L1114" s="236"/>
      <c r="M1114" s="236"/>
      <c r="N1114" s="237"/>
      <c r="O1114" s="238"/>
      <c r="P1114" s="239"/>
      <c r="Q1114" s="236"/>
      <c r="R1114" s="239"/>
      <c r="S1114" s="236"/>
      <c r="T1114" s="239"/>
      <c r="U1114" s="236"/>
      <c r="V1114" s="239"/>
      <c r="W1114" s="236"/>
      <c r="X1114" s="239"/>
      <c r="Y1114" s="236"/>
      <c r="Z1114" s="239"/>
      <c r="AA1114" s="236"/>
      <c r="AB1114" s="239"/>
      <c r="AC1114" s="236"/>
      <c r="AD1114" s="80"/>
      <c r="AE1114" s="80"/>
      <c r="AF1114" s="80"/>
      <c r="AG1114" s="80"/>
      <c r="AH1114" s="239"/>
      <c r="AI1114" s="236"/>
    </row>
    <row r="1115" spans="3:35">
      <c r="C1115" s="221"/>
      <c r="D1115" s="236"/>
      <c r="E1115" s="236"/>
      <c r="F1115" s="236"/>
      <c r="G1115" s="236"/>
      <c r="H1115" s="236"/>
      <c r="I1115" s="236"/>
      <c r="J1115" s="236"/>
      <c r="K1115" s="236"/>
      <c r="L1115" s="236"/>
      <c r="M1115" s="236"/>
      <c r="N1115" s="237"/>
      <c r="O1115" s="238"/>
      <c r="P1115" s="239"/>
      <c r="Q1115" s="236"/>
      <c r="R1115" s="239"/>
      <c r="S1115" s="236"/>
      <c r="T1115" s="239"/>
      <c r="U1115" s="236"/>
      <c r="V1115" s="239"/>
      <c r="W1115" s="236"/>
      <c r="X1115" s="239"/>
      <c r="Y1115" s="236"/>
      <c r="Z1115" s="239"/>
      <c r="AA1115" s="236"/>
      <c r="AB1115" s="239"/>
      <c r="AC1115" s="236"/>
      <c r="AD1115" s="80"/>
      <c r="AE1115" s="80"/>
      <c r="AF1115" s="80"/>
      <c r="AG1115" s="80"/>
      <c r="AH1115" s="239"/>
      <c r="AI1115" s="236"/>
    </row>
    <row r="1116" spans="3:35">
      <c r="C1116" s="221"/>
      <c r="D1116" s="236"/>
      <c r="E1116" s="236"/>
      <c r="F1116" s="236"/>
      <c r="G1116" s="236"/>
      <c r="H1116" s="236"/>
      <c r="I1116" s="236"/>
      <c r="J1116" s="236"/>
      <c r="K1116" s="236"/>
      <c r="L1116" s="236"/>
      <c r="M1116" s="236"/>
      <c r="N1116" s="237"/>
      <c r="O1116" s="238"/>
      <c r="P1116" s="239"/>
      <c r="Q1116" s="236"/>
      <c r="R1116" s="239"/>
      <c r="S1116" s="236"/>
      <c r="T1116" s="239"/>
      <c r="U1116" s="236"/>
      <c r="V1116" s="239"/>
      <c r="W1116" s="236"/>
      <c r="X1116" s="239"/>
      <c r="Y1116" s="236"/>
      <c r="Z1116" s="239"/>
      <c r="AA1116" s="236"/>
      <c r="AB1116" s="239"/>
      <c r="AC1116" s="236"/>
      <c r="AD1116" s="80"/>
      <c r="AE1116" s="80"/>
      <c r="AF1116" s="80"/>
      <c r="AG1116" s="80"/>
      <c r="AH1116" s="239"/>
      <c r="AI1116" s="236"/>
    </row>
    <row r="1117" spans="3:35">
      <c r="C1117" s="221"/>
      <c r="D1117" s="236"/>
      <c r="E1117" s="236"/>
      <c r="F1117" s="236"/>
      <c r="G1117" s="236"/>
      <c r="H1117" s="236"/>
      <c r="I1117" s="236"/>
      <c r="J1117" s="236"/>
      <c r="K1117" s="236"/>
      <c r="L1117" s="236"/>
      <c r="M1117" s="236"/>
      <c r="N1117" s="237"/>
      <c r="O1117" s="238"/>
      <c r="P1117" s="239"/>
      <c r="Q1117" s="236"/>
      <c r="R1117" s="239"/>
      <c r="S1117" s="236"/>
      <c r="T1117" s="239"/>
      <c r="U1117" s="236"/>
      <c r="V1117" s="239"/>
      <c r="W1117" s="236"/>
      <c r="X1117" s="239"/>
      <c r="Y1117" s="236"/>
      <c r="Z1117" s="239"/>
      <c r="AA1117" s="236"/>
      <c r="AB1117" s="239"/>
      <c r="AC1117" s="236"/>
      <c r="AD1117" s="80"/>
      <c r="AE1117" s="80"/>
      <c r="AF1117" s="80"/>
      <c r="AG1117" s="80"/>
      <c r="AH1117" s="239"/>
      <c r="AI1117" s="236"/>
    </row>
    <row r="1118" spans="3:35">
      <c r="C1118" s="221"/>
      <c r="D1118" s="236"/>
      <c r="E1118" s="236"/>
      <c r="F1118" s="236"/>
      <c r="G1118" s="236"/>
      <c r="H1118" s="236"/>
      <c r="I1118" s="236"/>
      <c r="J1118" s="236"/>
      <c r="K1118" s="236"/>
      <c r="L1118" s="236"/>
      <c r="M1118" s="236"/>
      <c r="N1118" s="237"/>
      <c r="O1118" s="238"/>
      <c r="P1118" s="239"/>
      <c r="Q1118" s="236"/>
      <c r="R1118" s="239"/>
      <c r="S1118" s="236"/>
      <c r="T1118" s="239"/>
      <c r="U1118" s="236"/>
      <c r="V1118" s="239"/>
      <c r="W1118" s="236"/>
      <c r="X1118" s="239"/>
      <c r="Y1118" s="236"/>
      <c r="Z1118" s="239"/>
      <c r="AA1118" s="236"/>
      <c r="AB1118" s="239"/>
      <c r="AC1118" s="236"/>
      <c r="AD1118" s="80"/>
      <c r="AE1118" s="80"/>
      <c r="AF1118" s="80"/>
      <c r="AG1118" s="80"/>
      <c r="AH1118" s="239"/>
      <c r="AI1118" s="236"/>
    </row>
    <row r="1119" spans="3:35">
      <c r="C1119" s="221"/>
      <c r="D1119" s="236"/>
      <c r="E1119" s="236"/>
      <c r="F1119" s="236"/>
      <c r="G1119" s="236"/>
      <c r="H1119" s="236"/>
      <c r="I1119" s="236"/>
      <c r="J1119" s="236"/>
      <c r="K1119" s="236"/>
      <c r="L1119" s="236"/>
      <c r="M1119" s="236"/>
      <c r="N1119" s="237"/>
      <c r="O1119" s="238"/>
      <c r="P1119" s="239"/>
      <c r="Q1119" s="236"/>
      <c r="R1119" s="239"/>
      <c r="S1119" s="236"/>
      <c r="T1119" s="239"/>
      <c r="U1119" s="236"/>
      <c r="V1119" s="239"/>
      <c r="W1119" s="236"/>
      <c r="X1119" s="239"/>
      <c r="Y1119" s="236"/>
      <c r="Z1119" s="239"/>
      <c r="AA1119" s="236"/>
      <c r="AB1119" s="239"/>
      <c r="AC1119" s="236"/>
      <c r="AD1119" s="80"/>
      <c r="AE1119" s="80"/>
      <c r="AF1119" s="80"/>
      <c r="AG1119" s="80"/>
      <c r="AH1119" s="239"/>
      <c r="AI1119" s="236"/>
    </row>
    <row r="1120" spans="3:35">
      <c r="C1120" s="221"/>
      <c r="D1120" s="236"/>
      <c r="E1120" s="236"/>
      <c r="F1120" s="236"/>
      <c r="G1120" s="236"/>
      <c r="H1120" s="236"/>
      <c r="I1120" s="236"/>
      <c r="J1120" s="236"/>
      <c r="K1120" s="236"/>
      <c r="L1120" s="236"/>
      <c r="M1120" s="236"/>
      <c r="N1120" s="237"/>
      <c r="O1120" s="238"/>
      <c r="P1120" s="239"/>
      <c r="Q1120" s="236"/>
      <c r="R1120" s="239"/>
      <c r="S1120" s="236"/>
      <c r="T1120" s="239"/>
      <c r="U1120" s="236"/>
      <c r="V1120" s="239"/>
      <c r="W1120" s="236"/>
      <c r="X1120" s="239"/>
      <c r="Y1120" s="236"/>
      <c r="Z1120" s="239"/>
      <c r="AA1120" s="236"/>
      <c r="AB1120" s="239"/>
      <c r="AC1120" s="236"/>
      <c r="AD1120" s="80"/>
      <c r="AE1120" s="80"/>
      <c r="AF1120" s="80"/>
      <c r="AG1120" s="80"/>
      <c r="AH1120" s="239"/>
      <c r="AI1120" s="236"/>
    </row>
    <row r="1121" spans="3:35">
      <c r="C1121" s="221"/>
      <c r="D1121" s="236"/>
      <c r="E1121" s="236"/>
      <c r="F1121" s="236"/>
      <c r="G1121" s="236"/>
      <c r="H1121" s="236"/>
      <c r="I1121" s="236"/>
      <c r="J1121" s="236"/>
      <c r="K1121" s="236"/>
      <c r="L1121" s="236"/>
      <c r="M1121" s="236"/>
      <c r="N1121" s="237"/>
      <c r="O1121" s="238"/>
      <c r="P1121" s="239"/>
      <c r="Q1121" s="236"/>
      <c r="R1121" s="239"/>
      <c r="S1121" s="236"/>
      <c r="T1121" s="239"/>
      <c r="U1121" s="236"/>
      <c r="V1121" s="239"/>
      <c r="W1121" s="236"/>
      <c r="X1121" s="239"/>
      <c r="Y1121" s="236"/>
      <c r="Z1121" s="239"/>
      <c r="AA1121" s="236"/>
      <c r="AB1121" s="239"/>
      <c r="AC1121" s="236"/>
      <c r="AD1121" s="80"/>
      <c r="AE1121" s="80"/>
      <c r="AF1121" s="80"/>
      <c r="AG1121" s="80"/>
      <c r="AH1121" s="239"/>
      <c r="AI1121" s="236"/>
    </row>
    <row r="1122" spans="3:35">
      <c r="C1122" s="221"/>
      <c r="D1122" s="236"/>
      <c r="E1122" s="236"/>
      <c r="F1122" s="236"/>
      <c r="G1122" s="236"/>
      <c r="H1122" s="236"/>
      <c r="I1122" s="236"/>
      <c r="J1122" s="236"/>
      <c r="K1122" s="236"/>
      <c r="L1122" s="236"/>
      <c r="M1122" s="236"/>
      <c r="N1122" s="237"/>
      <c r="O1122" s="238"/>
      <c r="P1122" s="239"/>
      <c r="Q1122" s="236"/>
      <c r="R1122" s="239"/>
      <c r="S1122" s="236"/>
      <c r="T1122" s="239"/>
      <c r="U1122" s="236"/>
      <c r="V1122" s="239"/>
      <c r="W1122" s="236"/>
      <c r="X1122" s="239"/>
      <c r="Y1122" s="236"/>
      <c r="Z1122" s="239"/>
      <c r="AA1122" s="236"/>
      <c r="AB1122" s="239"/>
      <c r="AC1122" s="236"/>
      <c r="AD1122" s="80"/>
      <c r="AE1122" s="80"/>
      <c r="AF1122" s="80"/>
      <c r="AG1122" s="80"/>
      <c r="AH1122" s="239"/>
      <c r="AI1122" s="236"/>
    </row>
    <row r="1123" spans="3:35">
      <c r="C1123" s="221"/>
      <c r="D1123" s="236"/>
      <c r="E1123" s="236"/>
      <c r="F1123" s="236"/>
      <c r="G1123" s="236"/>
      <c r="H1123" s="236"/>
      <c r="I1123" s="236"/>
      <c r="J1123" s="236"/>
      <c r="K1123" s="236"/>
      <c r="L1123" s="236"/>
      <c r="M1123" s="236"/>
      <c r="N1123" s="237"/>
      <c r="O1123" s="238"/>
      <c r="P1123" s="239"/>
      <c r="Q1123" s="236"/>
      <c r="R1123" s="239"/>
      <c r="S1123" s="236"/>
      <c r="T1123" s="239"/>
      <c r="U1123" s="236"/>
      <c r="V1123" s="239"/>
      <c r="W1123" s="236"/>
      <c r="X1123" s="239"/>
      <c r="Y1123" s="236"/>
      <c r="Z1123" s="239"/>
      <c r="AA1123" s="236"/>
      <c r="AB1123" s="239"/>
      <c r="AC1123" s="236"/>
      <c r="AD1123" s="80"/>
      <c r="AE1123" s="80"/>
      <c r="AF1123" s="80"/>
      <c r="AG1123" s="80"/>
      <c r="AH1123" s="239"/>
      <c r="AI1123" s="236"/>
    </row>
    <row r="1124" spans="3:35">
      <c r="C1124" s="221"/>
      <c r="D1124" s="236"/>
      <c r="E1124" s="236"/>
      <c r="F1124" s="236"/>
      <c r="G1124" s="236"/>
      <c r="H1124" s="236"/>
      <c r="I1124" s="236"/>
      <c r="J1124" s="236"/>
      <c r="K1124" s="236"/>
      <c r="L1124" s="236"/>
      <c r="M1124" s="236"/>
      <c r="N1124" s="237"/>
      <c r="O1124" s="238"/>
      <c r="P1124" s="239"/>
      <c r="Q1124" s="236"/>
      <c r="R1124" s="239"/>
      <c r="S1124" s="236"/>
      <c r="T1124" s="239"/>
      <c r="U1124" s="236"/>
      <c r="V1124" s="239"/>
      <c r="W1124" s="236"/>
      <c r="X1124" s="239"/>
      <c r="Y1124" s="236"/>
      <c r="Z1124" s="239"/>
      <c r="AA1124" s="236"/>
      <c r="AB1124" s="239"/>
      <c r="AC1124" s="236"/>
      <c r="AD1124" s="80"/>
      <c r="AE1124" s="80"/>
      <c r="AF1124" s="80"/>
      <c r="AG1124" s="80"/>
      <c r="AH1124" s="239"/>
      <c r="AI1124" s="236"/>
    </row>
    <row r="1125" spans="3:35">
      <c r="C1125" s="221"/>
      <c r="D1125" s="236"/>
      <c r="E1125" s="236"/>
      <c r="F1125" s="236"/>
      <c r="G1125" s="236"/>
      <c r="H1125" s="236"/>
      <c r="I1125" s="236"/>
      <c r="J1125" s="236"/>
      <c r="K1125" s="236"/>
      <c r="L1125" s="236"/>
      <c r="M1125" s="236"/>
      <c r="N1125" s="237"/>
      <c r="O1125" s="238"/>
      <c r="P1125" s="239"/>
      <c r="Q1125" s="236"/>
      <c r="R1125" s="239"/>
      <c r="S1125" s="236"/>
      <c r="T1125" s="239"/>
      <c r="U1125" s="236"/>
      <c r="V1125" s="239"/>
      <c r="W1125" s="236"/>
      <c r="X1125" s="239"/>
      <c r="Y1125" s="236"/>
      <c r="Z1125" s="239"/>
      <c r="AA1125" s="236"/>
      <c r="AB1125" s="239"/>
      <c r="AC1125" s="236"/>
      <c r="AD1125" s="80"/>
      <c r="AE1125" s="80"/>
      <c r="AF1125" s="80"/>
      <c r="AG1125" s="80"/>
      <c r="AH1125" s="239"/>
      <c r="AI1125" s="236"/>
    </row>
    <row r="1126" spans="3:35">
      <c r="C1126" s="221"/>
      <c r="D1126" s="236"/>
      <c r="E1126" s="236"/>
      <c r="F1126" s="236"/>
      <c r="G1126" s="236"/>
      <c r="H1126" s="236"/>
      <c r="I1126" s="236"/>
      <c r="J1126" s="236"/>
      <c r="K1126" s="236"/>
      <c r="L1126" s="236"/>
      <c r="M1126" s="236"/>
      <c r="N1126" s="237"/>
      <c r="O1126" s="238"/>
      <c r="P1126" s="239"/>
      <c r="Q1126" s="236"/>
      <c r="R1126" s="239"/>
      <c r="S1126" s="236"/>
      <c r="T1126" s="239"/>
      <c r="U1126" s="236"/>
      <c r="V1126" s="239"/>
      <c r="W1126" s="236"/>
      <c r="X1126" s="239"/>
      <c r="Y1126" s="236"/>
      <c r="Z1126" s="239"/>
      <c r="AA1126" s="236"/>
      <c r="AB1126" s="239"/>
      <c r="AC1126" s="236"/>
      <c r="AD1126" s="80"/>
      <c r="AE1126" s="80"/>
      <c r="AF1126" s="80"/>
      <c r="AG1126" s="80"/>
      <c r="AH1126" s="239"/>
      <c r="AI1126" s="236"/>
    </row>
    <row r="1127" spans="3:35">
      <c r="C1127" s="221"/>
      <c r="D1127" s="236"/>
      <c r="E1127" s="236"/>
      <c r="F1127" s="236"/>
      <c r="G1127" s="236"/>
      <c r="H1127" s="236"/>
      <c r="I1127" s="236"/>
      <c r="J1127" s="236"/>
      <c r="K1127" s="236"/>
      <c r="L1127" s="236"/>
      <c r="M1127" s="236"/>
      <c r="N1127" s="237"/>
      <c r="O1127" s="238"/>
      <c r="P1127" s="239"/>
      <c r="Q1127" s="236"/>
      <c r="R1127" s="239"/>
      <c r="S1127" s="236"/>
      <c r="T1127" s="239"/>
      <c r="U1127" s="236"/>
      <c r="V1127" s="239"/>
      <c r="W1127" s="236"/>
      <c r="X1127" s="239"/>
      <c r="Y1127" s="236"/>
      <c r="Z1127" s="239"/>
      <c r="AA1127" s="236"/>
      <c r="AB1127" s="239"/>
      <c r="AC1127" s="236"/>
      <c r="AD1127" s="80"/>
      <c r="AE1127" s="80"/>
      <c r="AF1127" s="80"/>
      <c r="AG1127" s="80"/>
      <c r="AH1127" s="239"/>
      <c r="AI1127" s="236"/>
    </row>
    <row r="1128" spans="3:35">
      <c r="C1128" s="221"/>
      <c r="D1128" s="236"/>
      <c r="E1128" s="236"/>
      <c r="F1128" s="236"/>
      <c r="G1128" s="236"/>
      <c r="H1128" s="236"/>
      <c r="I1128" s="236"/>
      <c r="J1128" s="236"/>
      <c r="K1128" s="236"/>
      <c r="L1128" s="236"/>
      <c r="M1128" s="236"/>
      <c r="N1128" s="237"/>
      <c r="O1128" s="238"/>
      <c r="P1128" s="239"/>
      <c r="Q1128" s="236"/>
      <c r="R1128" s="239"/>
      <c r="S1128" s="236"/>
      <c r="T1128" s="239"/>
      <c r="U1128" s="236"/>
      <c r="V1128" s="239"/>
      <c r="W1128" s="236"/>
      <c r="X1128" s="239"/>
      <c r="Y1128" s="236"/>
      <c r="Z1128" s="239"/>
      <c r="AA1128" s="236"/>
      <c r="AB1128" s="239"/>
      <c r="AC1128" s="236"/>
      <c r="AD1128" s="80"/>
      <c r="AE1128" s="80"/>
      <c r="AF1128" s="80"/>
      <c r="AG1128" s="80"/>
      <c r="AH1128" s="239"/>
      <c r="AI1128" s="236"/>
    </row>
    <row r="1129" spans="3:35">
      <c r="C1129" s="221"/>
      <c r="D1129" s="236"/>
      <c r="E1129" s="236"/>
      <c r="F1129" s="236"/>
      <c r="G1129" s="236"/>
      <c r="H1129" s="236"/>
      <c r="I1129" s="236"/>
      <c r="J1129" s="236"/>
      <c r="K1129" s="236"/>
      <c r="L1129" s="236"/>
      <c r="M1129" s="236"/>
      <c r="N1129" s="237"/>
      <c r="O1129" s="238"/>
      <c r="P1129" s="239"/>
      <c r="Q1129" s="236"/>
      <c r="R1129" s="239"/>
      <c r="S1129" s="236"/>
      <c r="T1129" s="239"/>
      <c r="U1129" s="236"/>
      <c r="V1129" s="239"/>
      <c r="W1129" s="236"/>
      <c r="X1129" s="239"/>
      <c r="Y1129" s="236"/>
      <c r="Z1129" s="239"/>
      <c r="AA1129" s="236"/>
      <c r="AB1129" s="239"/>
      <c r="AC1129" s="236"/>
      <c r="AD1129" s="80"/>
      <c r="AE1129" s="80"/>
      <c r="AF1129" s="80"/>
      <c r="AG1129" s="80"/>
      <c r="AH1129" s="239"/>
      <c r="AI1129" s="236"/>
    </row>
    <row r="1130" spans="3:35">
      <c r="C1130" s="221"/>
      <c r="D1130" s="236"/>
      <c r="E1130" s="236"/>
      <c r="F1130" s="236"/>
      <c r="G1130" s="236"/>
      <c r="H1130" s="236"/>
      <c r="I1130" s="236"/>
      <c r="J1130" s="236"/>
      <c r="K1130" s="236"/>
      <c r="L1130" s="236"/>
      <c r="M1130" s="236"/>
      <c r="N1130" s="237"/>
      <c r="O1130" s="238"/>
      <c r="P1130" s="239"/>
      <c r="Q1130" s="236"/>
      <c r="R1130" s="239"/>
      <c r="S1130" s="236"/>
      <c r="T1130" s="239"/>
      <c r="U1130" s="236"/>
      <c r="V1130" s="239"/>
      <c r="W1130" s="236"/>
      <c r="X1130" s="239"/>
      <c r="Y1130" s="236"/>
      <c r="Z1130" s="239"/>
      <c r="AA1130" s="236"/>
      <c r="AB1130" s="239"/>
      <c r="AC1130" s="236"/>
      <c r="AD1130" s="80"/>
      <c r="AE1130" s="80"/>
      <c r="AF1130" s="80"/>
      <c r="AG1130" s="80"/>
      <c r="AH1130" s="239"/>
      <c r="AI1130" s="236"/>
    </row>
    <row r="1131" spans="3:35">
      <c r="C1131" s="221"/>
      <c r="D1131" s="236"/>
      <c r="E1131" s="236"/>
      <c r="F1131" s="236"/>
      <c r="G1131" s="236"/>
      <c r="H1131" s="236"/>
      <c r="I1131" s="236"/>
      <c r="J1131" s="236"/>
      <c r="K1131" s="236"/>
      <c r="L1131" s="236"/>
      <c r="M1131" s="236"/>
      <c r="N1131" s="237"/>
      <c r="O1131" s="238"/>
      <c r="P1131" s="239"/>
      <c r="Q1131" s="236"/>
      <c r="R1131" s="239"/>
      <c r="S1131" s="236"/>
      <c r="T1131" s="239"/>
      <c r="U1131" s="236"/>
      <c r="V1131" s="239"/>
      <c r="W1131" s="236"/>
      <c r="X1131" s="239"/>
      <c r="Y1131" s="236"/>
      <c r="Z1131" s="239"/>
      <c r="AA1131" s="236"/>
      <c r="AB1131" s="239"/>
      <c r="AC1131" s="236"/>
      <c r="AD1131" s="80"/>
      <c r="AE1131" s="80"/>
      <c r="AF1131" s="80"/>
      <c r="AG1131" s="80"/>
      <c r="AH1131" s="239"/>
      <c r="AI1131" s="236"/>
    </row>
    <row r="1132" spans="3:35">
      <c r="C1132" s="221"/>
      <c r="D1132" s="236"/>
      <c r="E1132" s="236"/>
      <c r="F1132" s="236"/>
      <c r="G1132" s="236"/>
      <c r="H1132" s="236"/>
      <c r="I1132" s="236"/>
      <c r="J1132" s="236"/>
      <c r="K1132" s="236"/>
      <c r="L1132" s="236"/>
      <c r="M1132" s="236"/>
      <c r="N1132" s="237"/>
      <c r="O1132" s="238"/>
      <c r="P1132" s="239"/>
      <c r="Q1132" s="236"/>
      <c r="R1132" s="239"/>
      <c r="S1132" s="236"/>
      <c r="T1132" s="239"/>
      <c r="U1132" s="236"/>
      <c r="V1132" s="239"/>
      <c r="W1132" s="236"/>
      <c r="X1132" s="239"/>
      <c r="Y1132" s="236"/>
      <c r="Z1132" s="239"/>
      <c r="AA1132" s="236"/>
      <c r="AB1132" s="239"/>
      <c r="AC1132" s="236"/>
      <c r="AD1132" s="80"/>
      <c r="AE1132" s="80"/>
      <c r="AF1132" s="80"/>
      <c r="AG1132" s="80"/>
      <c r="AH1132" s="239"/>
      <c r="AI1132" s="236"/>
    </row>
    <row r="1133" spans="3:35">
      <c r="C1133" s="221"/>
      <c r="D1133" s="236"/>
      <c r="E1133" s="236"/>
      <c r="F1133" s="236"/>
      <c r="G1133" s="236"/>
      <c r="H1133" s="236"/>
      <c r="I1133" s="236"/>
      <c r="J1133" s="236"/>
      <c r="K1133" s="236"/>
      <c r="L1133" s="236"/>
      <c r="M1133" s="236"/>
      <c r="N1133" s="237"/>
      <c r="O1133" s="238"/>
      <c r="P1133" s="239"/>
      <c r="Q1133" s="236"/>
      <c r="R1133" s="239"/>
      <c r="S1133" s="236"/>
      <c r="T1133" s="239"/>
      <c r="U1133" s="236"/>
      <c r="V1133" s="239"/>
      <c r="W1133" s="236"/>
      <c r="X1133" s="239"/>
      <c r="Y1133" s="236"/>
      <c r="Z1133" s="239"/>
      <c r="AA1133" s="236"/>
      <c r="AB1133" s="239"/>
      <c r="AC1133" s="236"/>
      <c r="AD1133" s="80"/>
      <c r="AE1133" s="80"/>
      <c r="AF1133" s="80"/>
      <c r="AG1133" s="80"/>
      <c r="AH1133" s="239"/>
      <c r="AI1133" s="236"/>
    </row>
    <row r="1134" spans="3:35">
      <c r="C1134" s="221"/>
      <c r="D1134" s="236"/>
      <c r="E1134" s="236"/>
      <c r="F1134" s="236"/>
      <c r="G1134" s="236"/>
      <c r="H1134" s="236"/>
      <c r="I1134" s="236"/>
      <c r="J1134" s="236"/>
      <c r="K1134" s="236"/>
      <c r="L1134" s="236"/>
      <c r="M1134" s="236"/>
      <c r="N1134" s="237"/>
      <c r="O1134" s="238"/>
      <c r="P1134" s="239"/>
      <c r="Q1134" s="236"/>
      <c r="R1134" s="239"/>
      <c r="S1134" s="236"/>
      <c r="T1134" s="239"/>
      <c r="U1134" s="236"/>
      <c r="V1134" s="239"/>
      <c r="W1134" s="236"/>
      <c r="X1134" s="239"/>
      <c r="Y1134" s="236"/>
      <c r="Z1134" s="239"/>
      <c r="AA1134" s="236"/>
      <c r="AB1134" s="239"/>
      <c r="AC1134" s="236"/>
      <c r="AD1134" s="80"/>
      <c r="AE1134" s="80"/>
      <c r="AF1134" s="80"/>
      <c r="AG1134" s="80"/>
      <c r="AH1134" s="239"/>
      <c r="AI1134" s="236"/>
    </row>
    <row r="1135" spans="3:35">
      <c r="C1135" s="221"/>
      <c r="D1135" s="236"/>
      <c r="E1135" s="236"/>
      <c r="F1135" s="236"/>
      <c r="G1135" s="236"/>
      <c r="H1135" s="236"/>
      <c r="I1135" s="236"/>
      <c r="J1135" s="236"/>
      <c r="K1135" s="236"/>
      <c r="L1135" s="236"/>
      <c r="M1135" s="236"/>
      <c r="N1135" s="237"/>
      <c r="O1135" s="238"/>
      <c r="P1135" s="239"/>
      <c r="Q1135" s="236"/>
      <c r="R1135" s="239"/>
      <c r="S1135" s="236"/>
      <c r="T1135" s="239"/>
      <c r="U1135" s="236"/>
      <c r="V1135" s="239"/>
      <c r="W1135" s="236"/>
      <c r="X1135" s="239"/>
      <c r="Y1135" s="236"/>
      <c r="Z1135" s="239"/>
      <c r="AA1135" s="236"/>
      <c r="AB1135" s="239"/>
      <c r="AC1135" s="236"/>
      <c r="AD1135" s="80"/>
      <c r="AE1135" s="80"/>
      <c r="AF1135" s="80"/>
      <c r="AG1135" s="80"/>
      <c r="AH1135" s="239"/>
      <c r="AI1135" s="236"/>
    </row>
    <row r="1136" spans="3:35">
      <c r="C1136" s="221"/>
      <c r="D1136" s="236"/>
      <c r="E1136" s="236"/>
      <c r="F1136" s="236"/>
      <c r="G1136" s="236"/>
      <c r="H1136" s="236"/>
      <c r="I1136" s="236"/>
      <c r="J1136" s="236"/>
      <c r="K1136" s="236"/>
      <c r="L1136" s="236"/>
      <c r="M1136" s="236"/>
      <c r="N1136" s="237"/>
      <c r="O1136" s="238"/>
      <c r="P1136" s="239"/>
      <c r="Q1136" s="236"/>
      <c r="R1136" s="239"/>
      <c r="S1136" s="236"/>
      <c r="T1136" s="239"/>
      <c r="U1136" s="236"/>
      <c r="V1136" s="239"/>
      <c r="W1136" s="236"/>
      <c r="X1136" s="239"/>
      <c r="Y1136" s="236"/>
      <c r="Z1136" s="239"/>
      <c r="AA1136" s="236"/>
      <c r="AB1136" s="239"/>
      <c r="AC1136" s="236"/>
      <c r="AD1136" s="80"/>
      <c r="AE1136" s="80"/>
      <c r="AF1136" s="80"/>
      <c r="AG1136" s="80"/>
      <c r="AH1136" s="239"/>
      <c r="AI1136" s="236"/>
    </row>
    <row r="1137" spans="3:35">
      <c r="C1137" s="221"/>
      <c r="D1137" s="236"/>
      <c r="E1137" s="236"/>
      <c r="F1137" s="236"/>
      <c r="G1137" s="236"/>
      <c r="H1137" s="236"/>
      <c r="I1137" s="236"/>
      <c r="J1137" s="236"/>
      <c r="K1137" s="236"/>
      <c r="L1137" s="236"/>
      <c r="M1137" s="236"/>
      <c r="N1137" s="237"/>
      <c r="O1137" s="238"/>
      <c r="P1137" s="239"/>
      <c r="Q1137" s="236"/>
      <c r="R1137" s="239"/>
      <c r="S1137" s="236"/>
      <c r="T1137" s="239"/>
      <c r="U1137" s="236"/>
      <c r="V1137" s="239"/>
      <c r="W1137" s="236"/>
      <c r="X1137" s="239"/>
      <c r="Y1137" s="236"/>
      <c r="Z1137" s="239"/>
      <c r="AA1137" s="236"/>
      <c r="AB1137" s="239"/>
      <c r="AC1137" s="236"/>
      <c r="AD1137" s="80"/>
      <c r="AE1137" s="80"/>
      <c r="AF1137" s="80"/>
      <c r="AG1137" s="80"/>
      <c r="AH1137" s="239"/>
      <c r="AI1137" s="236"/>
    </row>
    <row r="1138" spans="3:35">
      <c r="C1138" s="221"/>
      <c r="D1138" s="236"/>
      <c r="E1138" s="236"/>
      <c r="F1138" s="236"/>
      <c r="G1138" s="236"/>
      <c r="H1138" s="236"/>
      <c r="I1138" s="236"/>
      <c r="J1138" s="236"/>
      <c r="K1138" s="236"/>
      <c r="L1138" s="236"/>
      <c r="M1138" s="236"/>
      <c r="N1138" s="237"/>
      <c r="O1138" s="238"/>
      <c r="P1138" s="239"/>
      <c r="Q1138" s="236"/>
      <c r="R1138" s="239"/>
      <c r="S1138" s="236"/>
      <c r="T1138" s="239"/>
      <c r="U1138" s="236"/>
      <c r="V1138" s="239"/>
      <c r="W1138" s="236"/>
      <c r="X1138" s="239"/>
      <c r="Y1138" s="236"/>
      <c r="Z1138" s="239"/>
      <c r="AA1138" s="236"/>
      <c r="AB1138" s="239"/>
      <c r="AC1138" s="236"/>
      <c r="AD1138" s="80"/>
      <c r="AE1138" s="80"/>
      <c r="AF1138" s="80"/>
      <c r="AG1138" s="80"/>
      <c r="AH1138" s="239"/>
      <c r="AI1138" s="236"/>
    </row>
    <row r="1139" spans="3:35">
      <c r="C1139" s="221"/>
      <c r="D1139" s="236"/>
      <c r="E1139" s="236"/>
      <c r="F1139" s="236"/>
      <c r="G1139" s="236"/>
      <c r="H1139" s="236"/>
      <c r="I1139" s="236"/>
      <c r="J1139" s="236"/>
      <c r="K1139" s="236"/>
      <c r="L1139" s="236"/>
      <c r="M1139" s="236"/>
      <c r="N1139" s="237"/>
      <c r="O1139" s="238"/>
      <c r="P1139" s="239"/>
      <c r="Q1139" s="236"/>
      <c r="R1139" s="239"/>
      <c r="S1139" s="236"/>
      <c r="T1139" s="239"/>
      <c r="U1139" s="236"/>
      <c r="V1139" s="239"/>
      <c r="W1139" s="236"/>
      <c r="X1139" s="239"/>
      <c r="Y1139" s="236"/>
      <c r="Z1139" s="239"/>
      <c r="AA1139" s="236"/>
      <c r="AB1139" s="239"/>
      <c r="AC1139" s="236"/>
      <c r="AD1139" s="80"/>
      <c r="AE1139" s="80"/>
      <c r="AF1139" s="80"/>
      <c r="AG1139" s="80"/>
      <c r="AH1139" s="239"/>
      <c r="AI1139" s="236"/>
    </row>
    <row r="1140" spans="3:35">
      <c r="C1140" s="221"/>
      <c r="D1140" s="236"/>
      <c r="E1140" s="236"/>
      <c r="F1140" s="236"/>
      <c r="G1140" s="236"/>
      <c r="H1140" s="236"/>
      <c r="I1140" s="236"/>
      <c r="J1140" s="236"/>
      <c r="K1140" s="236"/>
      <c r="L1140" s="236"/>
      <c r="M1140" s="236"/>
      <c r="N1140" s="237"/>
      <c r="O1140" s="238"/>
      <c r="P1140" s="239"/>
      <c r="Q1140" s="236"/>
      <c r="R1140" s="239"/>
      <c r="S1140" s="236"/>
      <c r="T1140" s="239"/>
      <c r="U1140" s="236"/>
      <c r="V1140" s="239"/>
      <c r="W1140" s="236"/>
      <c r="X1140" s="239"/>
      <c r="Y1140" s="236"/>
      <c r="Z1140" s="239"/>
      <c r="AA1140" s="236"/>
      <c r="AB1140" s="239"/>
      <c r="AC1140" s="236"/>
      <c r="AD1140" s="80"/>
      <c r="AE1140" s="80"/>
      <c r="AF1140" s="80"/>
      <c r="AG1140" s="80"/>
      <c r="AH1140" s="239"/>
      <c r="AI1140" s="236"/>
    </row>
    <row r="1141" spans="3:35">
      <c r="C1141" s="221"/>
      <c r="D1141" s="236"/>
      <c r="E1141" s="236"/>
      <c r="F1141" s="236"/>
      <c r="G1141" s="236"/>
      <c r="H1141" s="236"/>
      <c r="I1141" s="236"/>
      <c r="J1141" s="236"/>
      <c r="K1141" s="236"/>
      <c r="L1141" s="236"/>
      <c r="M1141" s="236"/>
      <c r="N1141" s="237"/>
      <c r="O1141" s="238"/>
      <c r="P1141" s="239"/>
      <c r="Q1141" s="236"/>
      <c r="R1141" s="239"/>
      <c r="S1141" s="236"/>
      <c r="T1141" s="239"/>
      <c r="U1141" s="236"/>
      <c r="V1141" s="239"/>
      <c r="W1141" s="236"/>
      <c r="X1141" s="239"/>
      <c r="Y1141" s="236"/>
      <c r="Z1141" s="239"/>
      <c r="AA1141" s="236"/>
      <c r="AB1141" s="239"/>
      <c r="AC1141" s="236"/>
      <c r="AD1141" s="80"/>
      <c r="AE1141" s="80"/>
      <c r="AF1141" s="80"/>
      <c r="AG1141" s="80"/>
      <c r="AH1141" s="239"/>
      <c r="AI1141" s="236"/>
    </row>
    <row r="1142" spans="3:35">
      <c r="C1142" s="221"/>
      <c r="D1142" s="236"/>
      <c r="E1142" s="236"/>
      <c r="F1142" s="236"/>
      <c r="G1142" s="236"/>
      <c r="H1142" s="236"/>
      <c r="I1142" s="236"/>
      <c r="J1142" s="236"/>
      <c r="K1142" s="236"/>
      <c r="L1142" s="236"/>
      <c r="M1142" s="236"/>
      <c r="N1142" s="237"/>
      <c r="O1142" s="238"/>
      <c r="P1142" s="239"/>
      <c r="Q1142" s="236"/>
      <c r="R1142" s="239"/>
      <c r="S1142" s="236"/>
      <c r="T1142" s="239"/>
      <c r="U1142" s="236"/>
      <c r="V1142" s="239"/>
      <c r="W1142" s="236"/>
      <c r="X1142" s="239"/>
      <c r="Y1142" s="236"/>
      <c r="Z1142" s="239"/>
      <c r="AA1142" s="236"/>
      <c r="AB1142" s="239"/>
      <c r="AC1142" s="236"/>
      <c r="AD1142" s="80"/>
      <c r="AE1142" s="80"/>
      <c r="AF1142" s="80"/>
      <c r="AG1142" s="80"/>
      <c r="AH1142" s="239"/>
      <c r="AI1142" s="236"/>
    </row>
    <row r="1143" spans="3:35">
      <c r="C1143" s="221"/>
      <c r="D1143" s="236"/>
      <c r="E1143" s="236"/>
      <c r="F1143" s="236"/>
      <c r="G1143" s="236"/>
      <c r="H1143" s="236"/>
      <c r="I1143" s="236"/>
      <c r="J1143" s="236"/>
      <c r="K1143" s="236"/>
      <c r="L1143" s="236"/>
      <c r="M1143" s="236"/>
      <c r="N1143" s="237"/>
      <c r="O1143" s="238"/>
      <c r="P1143" s="239"/>
      <c r="Q1143" s="236"/>
      <c r="R1143" s="239"/>
      <c r="S1143" s="236"/>
      <c r="T1143" s="239"/>
      <c r="U1143" s="236"/>
      <c r="V1143" s="239"/>
      <c r="W1143" s="236"/>
      <c r="X1143" s="239"/>
      <c r="Y1143" s="236"/>
      <c r="Z1143" s="239"/>
      <c r="AA1143" s="236"/>
      <c r="AB1143" s="239"/>
      <c r="AC1143" s="236"/>
      <c r="AD1143" s="80"/>
      <c r="AE1143" s="80"/>
      <c r="AF1143" s="80"/>
      <c r="AG1143" s="80"/>
      <c r="AH1143" s="239"/>
      <c r="AI1143" s="236"/>
    </row>
    <row r="1144" spans="3:35">
      <c r="C1144" s="221"/>
      <c r="D1144" s="236"/>
      <c r="E1144" s="236"/>
      <c r="F1144" s="236"/>
      <c r="G1144" s="236"/>
      <c r="H1144" s="236"/>
      <c r="I1144" s="236"/>
      <c r="J1144" s="236"/>
      <c r="K1144" s="236"/>
      <c r="L1144" s="236"/>
      <c r="M1144" s="236"/>
      <c r="N1144" s="237"/>
      <c r="O1144" s="238"/>
      <c r="P1144" s="239"/>
      <c r="Q1144" s="236"/>
      <c r="R1144" s="239"/>
      <c r="S1144" s="236"/>
      <c r="T1144" s="239"/>
      <c r="U1144" s="236"/>
      <c r="V1144" s="239"/>
      <c r="W1144" s="236"/>
      <c r="X1144" s="239"/>
      <c r="Y1144" s="236"/>
      <c r="Z1144" s="239"/>
      <c r="AA1144" s="236"/>
      <c r="AB1144" s="239"/>
      <c r="AC1144" s="236"/>
      <c r="AD1144" s="80"/>
      <c r="AE1144" s="80"/>
      <c r="AF1144" s="80"/>
      <c r="AG1144" s="80"/>
      <c r="AH1144" s="239"/>
      <c r="AI1144" s="236"/>
    </row>
    <row r="1145" spans="3:35">
      <c r="C1145" s="221"/>
      <c r="D1145" s="236"/>
      <c r="E1145" s="236"/>
      <c r="F1145" s="236"/>
      <c r="G1145" s="236"/>
      <c r="H1145" s="236"/>
      <c r="I1145" s="236"/>
      <c r="J1145" s="236"/>
      <c r="K1145" s="236"/>
      <c r="L1145" s="236"/>
      <c r="M1145" s="236"/>
      <c r="N1145" s="237"/>
      <c r="O1145" s="238"/>
      <c r="P1145" s="239"/>
      <c r="Q1145" s="236"/>
      <c r="R1145" s="239"/>
      <c r="S1145" s="236"/>
      <c r="T1145" s="239"/>
      <c r="U1145" s="236"/>
      <c r="V1145" s="239"/>
      <c r="W1145" s="236"/>
      <c r="X1145" s="239"/>
      <c r="Y1145" s="236"/>
      <c r="Z1145" s="239"/>
      <c r="AA1145" s="236"/>
      <c r="AB1145" s="239"/>
      <c r="AC1145" s="236"/>
      <c r="AD1145" s="80"/>
      <c r="AE1145" s="80"/>
      <c r="AF1145" s="80"/>
      <c r="AG1145" s="80"/>
      <c r="AH1145" s="239"/>
      <c r="AI1145" s="236"/>
    </row>
    <row r="1146" spans="3:35">
      <c r="C1146" s="221"/>
      <c r="D1146" s="236"/>
      <c r="E1146" s="236"/>
      <c r="F1146" s="236"/>
      <c r="G1146" s="236"/>
      <c r="H1146" s="236"/>
      <c r="I1146" s="236"/>
      <c r="J1146" s="236"/>
      <c r="K1146" s="236"/>
      <c r="L1146" s="236"/>
      <c r="M1146" s="236"/>
      <c r="N1146" s="237"/>
      <c r="O1146" s="238"/>
      <c r="P1146" s="239"/>
      <c r="Q1146" s="236"/>
      <c r="R1146" s="239"/>
      <c r="S1146" s="236"/>
      <c r="T1146" s="239"/>
      <c r="U1146" s="236"/>
      <c r="V1146" s="239"/>
      <c r="W1146" s="236"/>
      <c r="X1146" s="239"/>
      <c r="Y1146" s="236"/>
      <c r="Z1146" s="239"/>
      <c r="AA1146" s="236"/>
      <c r="AB1146" s="239"/>
      <c r="AC1146" s="236"/>
      <c r="AD1146" s="80"/>
      <c r="AE1146" s="80"/>
      <c r="AF1146" s="80"/>
      <c r="AG1146" s="80"/>
      <c r="AH1146" s="239"/>
      <c r="AI1146" s="236"/>
    </row>
    <row r="1147" spans="3:35">
      <c r="C1147" s="221"/>
      <c r="D1147" s="236"/>
      <c r="E1147" s="236"/>
      <c r="F1147" s="236"/>
      <c r="G1147" s="236"/>
      <c r="H1147" s="236"/>
      <c r="I1147" s="236"/>
      <c r="J1147" s="236"/>
      <c r="K1147" s="236"/>
      <c r="L1147" s="236"/>
      <c r="M1147" s="236"/>
      <c r="N1147" s="237"/>
      <c r="O1147" s="238"/>
      <c r="P1147" s="239"/>
      <c r="Q1147" s="236"/>
      <c r="R1147" s="239"/>
      <c r="S1147" s="236"/>
      <c r="T1147" s="239"/>
      <c r="U1147" s="236"/>
      <c r="V1147" s="239"/>
      <c r="W1147" s="236"/>
      <c r="X1147" s="239"/>
      <c r="Y1147" s="236"/>
      <c r="Z1147" s="239"/>
      <c r="AA1147" s="236"/>
      <c r="AB1147" s="239"/>
      <c r="AC1147" s="236"/>
      <c r="AD1147" s="80"/>
      <c r="AE1147" s="80"/>
      <c r="AF1147" s="80"/>
      <c r="AG1147" s="80"/>
      <c r="AH1147" s="239"/>
      <c r="AI1147" s="236"/>
    </row>
    <row r="1148" spans="3:35">
      <c r="C1148" s="221"/>
      <c r="D1148" s="236"/>
      <c r="E1148" s="236"/>
      <c r="F1148" s="236"/>
      <c r="G1148" s="236"/>
      <c r="H1148" s="236"/>
      <c r="I1148" s="236"/>
      <c r="J1148" s="236"/>
      <c r="K1148" s="236"/>
      <c r="L1148" s="236"/>
      <c r="M1148" s="236"/>
      <c r="N1148" s="237"/>
      <c r="O1148" s="238"/>
      <c r="P1148" s="239"/>
      <c r="Q1148" s="236"/>
      <c r="R1148" s="239"/>
      <c r="S1148" s="236"/>
      <c r="T1148" s="239"/>
      <c r="U1148" s="236"/>
      <c r="V1148" s="239"/>
      <c r="W1148" s="236"/>
      <c r="X1148" s="239"/>
      <c r="Y1148" s="236"/>
      <c r="Z1148" s="239"/>
      <c r="AA1148" s="236"/>
      <c r="AB1148" s="239"/>
      <c r="AC1148" s="236"/>
      <c r="AD1148" s="80"/>
      <c r="AE1148" s="80"/>
      <c r="AF1148" s="80"/>
      <c r="AG1148" s="80"/>
      <c r="AH1148" s="239"/>
      <c r="AI1148" s="236"/>
    </row>
    <row r="1149" spans="3:35">
      <c r="C1149" s="221"/>
      <c r="D1149" s="236"/>
      <c r="E1149" s="236"/>
      <c r="F1149" s="236"/>
      <c r="G1149" s="236"/>
      <c r="H1149" s="236"/>
      <c r="I1149" s="236"/>
      <c r="J1149" s="236"/>
      <c r="K1149" s="236"/>
      <c r="L1149" s="236"/>
      <c r="M1149" s="236"/>
      <c r="N1149" s="237"/>
      <c r="O1149" s="238"/>
      <c r="P1149" s="239"/>
      <c r="Q1149" s="236"/>
      <c r="R1149" s="239"/>
      <c r="S1149" s="236"/>
      <c r="T1149" s="239"/>
      <c r="U1149" s="236"/>
      <c r="V1149" s="239"/>
      <c r="W1149" s="236"/>
      <c r="X1149" s="239"/>
      <c r="Y1149" s="236"/>
      <c r="Z1149" s="239"/>
      <c r="AA1149" s="236"/>
      <c r="AB1149" s="239"/>
      <c r="AC1149" s="236"/>
      <c r="AD1149" s="80"/>
      <c r="AE1149" s="80"/>
      <c r="AF1149" s="80"/>
      <c r="AG1149" s="80"/>
      <c r="AH1149" s="239"/>
      <c r="AI1149" s="236"/>
    </row>
    <row r="1150" spans="3:35">
      <c r="C1150" s="221"/>
      <c r="D1150" s="236"/>
      <c r="E1150" s="236"/>
      <c r="F1150" s="236"/>
      <c r="G1150" s="236"/>
      <c r="H1150" s="236"/>
      <c r="I1150" s="236"/>
      <c r="J1150" s="236"/>
      <c r="K1150" s="236"/>
      <c r="L1150" s="236"/>
      <c r="M1150" s="236"/>
      <c r="N1150" s="237"/>
      <c r="O1150" s="238"/>
      <c r="P1150" s="239"/>
      <c r="Q1150" s="236"/>
      <c r="R1150" s="239"/>
      <c r="S1150" s="236"/>
      <c r="T1150" s="239"/>
      <c r="U1150" s="236"/>
      <c r="V1150" s="239"/>
      <c r="W1150" s="236"/>
      <c r="X1150" s="239"/>
      <c r="Y1150" s="236"/>
      <c r="Z1150" s="239"/>
      <c r="AA1150" s="236"/>
      <c r="AB1150" s="239"/>
      <c r="AC1150" s="236"/>
      <c r="AD1150" s="80"/>
      <c r="AE1150" s="80"/>
      <c r="AF1150" s="80"/>
      <c r="AG1150" s="80"/>
      <c r="AH1150" s="239"/>
      <c r="AI1150" s="236"/>
    </row>
    <row r="1151" spans="3:35">
      <c r="C1151" s="221"/>
      <c r="D1151" s="236"/>
      <c r="E1151" s="236"/>
      <c r="F1151" s="236"/>
      <c r="G1151" s="236"/>
      <c r="H1151" s="236"/>
      <c r="I1151" s="236"/>
      <c r="J1151" s="236"/>
      <c r="K1151" s="236"/>
      <c r="L1151" s="236"/>
      <c r="M1151" s="236"/>
      <c r="N1151" s="237"/>
      <c r="O1151" s="238"/>
      <c r="P1151" s="239"/>
      <c r="Q1151" s="236"/>
      <c r="R1151" s="239"/>
      <c r="S1151" s="236"/>
      <c r="T1151" s="239"/>
      <c r="U1151" s="236"/>
      <c r="V1151" s="239"/>
      <c r="W1151" s="236"/>
      <c r="X1151" s="239"/>
      <c r="Y1151" s="236"/>
      <c r="Z1151" s="239"/>
      <c r="AA1151" s="236"/>
      <c r="AB1151" s="239"/>
      <c r="AC1151" s="236"/>
      <c r="AD1151" s="80"/>
      <c r="AE1151" s="80"/>
      <c r="AF1151" s="80"/>
      <c r="AG1151" s="80"/>
      <c r="AH1151" s="239"/>
      <c r="AI1151" s="236"/>
    </row>
    <row r="1152" spans="3:35">
      <c r="C1152" s="221"/>
      <c r="D1152" s="236"/>
      <c r="E1152" s="236"/>
      <c r="F1152" s="236"/>
      <c r="G1152" s="236"/>
      <c r="H1152" s="236"/>
      <c r="I1152" s="236"/>
      <c r="J1152" s="236"/>
      <c r="K1152" s="236"/>
      <c r="L1152" s="236"/>
      <c r="M1152" s="236"/>
      <c r="N1152" s="237"/>
      <c r="O1152" s="238"/>
      <c r="P1152" s="239"/>
      <c r="Q1152" s="236"/>
      <c r="R1152" s="239"/>
      <c r="S1152" s="236"/>
      <c r="T1152" s="239"/>
      <c r="U1152" s="236"/>
      <c r="V1152" s="239"/>
      <c r="W1152" s="236"/>
      <c r="X1152" s="239"/>
      <c r="Y1152" s="236"/>
      <c r="Z1152" s="239"/>
      <c r="AA1152" s="236"/>
      <c r="AB1152" s="239"/>
      <c r="AC1152" s="236"/>
      <c r="AD1152" s="80"/>
      <c r="AE1152" s="80"/>
      <c r="AF1152" s="80"/>
      <c r="AG1152" s="80"/>
      <c r="AH1152" s="239"/>
      <c r="AI1152" s="236"/>
    </row>
    <row r="1153" spans="3:35">
      <c r="C1153" s="221"/>
      <c r="D1153" s="236"/>
      <c r="E1153" s="236"/>
      <c r="F1153" s="236"/>
      <c r="G1153" s="236"/>
      <c r="H1153" s="236"/>
      <c r="I1153" s="236"/>
      <c r="J1153" s="236"/>
      <c r="K1153" s="236"/>
      <c r="L1153" s="236"/>
      <c r="M1153" s="236"/>
      <c r="N1153" s="237"/>
      <c r="O1153" s="238"/>
      <c r="P1153" s="239"/>
      <c r="Q1153" s="236"/>
      <c r="R1153" s="239"/>
      <c r="S1153" s="236"/>
      <c r="T1153" s="239"/>
      <c r="U1153" s="236"/>
      <c r="V1153" s="239"/>
      <c r="W1153" s="236"/>
      <c r="X1153" s="239"/>
      <c r="Y1153" s="236"/>
      <c r="Z1153" s="239"/>
      <c r="AA1153" s="236"/>
      <c r="AB1153" s="239"/>
      <c r="AC1153" s="236"/>
      <c r="AD1153" s="80"/>
      <c r="AE1153" s="80"/>
      <c r="AF1153" s="80"/>
      <c r="AG1153" s="80"/>
      <c r="AH1153" s="239"/>
      <c r="AI1153" s="236"/>
    </row>
    <row r="1154" spans="3:35">
      <c r="C1154" s="221"/>
      <c r="D1154" s="236"/>
      <c r="E1154" s="236"/>
      <c r="F1154" s="236"/>
      <c r="G1154" s="236"/>
      <c r="H1154" s="236"/>
      <c r="I1154" s="236"/>
      <c r="J1154" s="236"/>
      <c r="K1154" s="236"/>
      <c r="L1154" s="236"/>
      <c r="M1154" s="236"/>
      <c r="N1154" s="237"/>
      <c r="O1154" s="238"/>
      <c r="P1154" s="239"/>
      <c r="Q1154" s="236"/>
      <c r="R1154" s="239"/>
      <c r="S1154" s="236"/>
      <c r="T1154" s="239"/>
      <c r="U1154" s="236"/>
      <c r="V1154" s="239"/>
      <c r="W1154" s="236"/>
      <c r="X1154" s="239"/>
      <c r="Y1154" s="236"/>
      <c r="Z1154" s="239"/>
      <c r="AA1154" s="236"/>
      <c r="AB1154" s="239"/>
      <c r="AC1154" s="236"/>
      <c r="AD1154" s="80"/>
      <c r="AE1154" s="80"/>
      <c r="AF1154" s="80"/>
      <c r="AG1154" s="80"/>
      <c r="AH1154" s="239"/>
      <c r="AI1154" s="236"/>
    </row>
    <row r="1155" spans="3:35">
      <c r="C1155" s="221"/>
      <c r="D1155" s="236"/>
      <c r="E1155" s="236"/>
      <c r="F1155" s="236"/>
      <c r="G1155" s="236"/>
      <c r="H1155" s="236"/>
      <c r="I1155" s="236"/>
      <c r="J1155" s="236"/>
      <c r="K1155" s="236"/>
      <c r="L1155" s="236"/>
      <c r="M1155" s="236"/>
      <c r="N1155" s="237"/>
      <c r="O1155" s="238"/>
      <c r="P1155" s="239"/>
      <c r="Q1155" s="236"/>
      <c r="R1155" s="239"/>
      <c r="S1155" s="236"/>
      <c r="T1155" s="239"/>
      <c r="U1155" s="236"/>
      <c r="V1155" s="239"/>
      <c r="W1155" s="236"/>
      <c r="X1155" s="239"/>
      <c r="Y1155" s="236"/>
      <c r="Z1155" s="239"/>
      <c r="AA1155" s="236"/>
      <c r="AB1155" s="239"/>
      <c r="AC1155" s="236"/>
      <c r="AD1155" s="80"/>
      <c r="AE1155" s="80"/>
      <c r="AF1155" s="80"/>
      <c r="AG1155" s="80"/>
      <c r="AH1155" s="239"/>
      <c r="AI1155" s="236"/>
    </row>
    <row r="1156" spans="3:35">
      <c r="C1156" s="221"/>
      <c r="D1156" s="236"/>
      <c r="E1156" s="236"/>
      <c r="F1156" s="236"/>
      <c r="G1156" s="236"/>
      <c r="H1156" s="236"/>
      <c r="I1156" s="236"/>
      <c r="J1156" s="236"/>
      <c r="K1156" s="236"/>
      <c r="L1156" s="236"/>
      <c r="M1156" s="236"/>
      <c r="N1156" s="237"/>
      <c r="O1156" s="238"/>
      <c r="P1156" s="239"/>
      <c r="Q1156" s="236"/>
      <c r="R1156" s="239"/>
      <c r="S1156" s="236"/>
      <c r="T1156" s="239"/>
      <c r="U1156" s="236"/>
      <c r="V1156" s="239"/>
      <c r="W1156" s="236"/>
      <c r="X1156" s="239"/>
      <c r="Y1156" s="236"/>
      <c r="Z1156" s="239"/>
      <c r="AA1156" s="236"/>
      <c r="AB1156" s="239"/>
      <c r="AC1156" s="236"/>
      <c r="AD1156" s="80"/>
      <c r="AE1156" s="80"/>
      <c r="AF1156" s="80"/>
      <c r="AG1156" s="80"/>
      <c r="AH1156" s="239"/>
      <c r="AI1156" s="236"/>
    </row>
    <row r="1157" spans="3:35">
      <c r="C1157" s="221"/>
      <c r="D1157" s="236"/>
      <c r="E1157" s="236"/>
      <c r="F1157" s="236"/>
      <c r="G1157" s="236"/>
      <c r="H1157" s="236"/>
      <c r="I1157" s="236"/>
      <c r="J1157" s="236"/>
      <c r="K1157" s="236"/>
      <c r="L1157" s="236"/>
      <c r="M1157" s="236"/>
      <c r="N1157" s="237"/>
      <c r="O1157" s="238"/>
      <c r="P1157" s="239"/>
      <c r="Q1157" s="236"/>
      <c r="R1157" s="239"/>
      <c r="S1157" s="236"/>
      <c r="T1157" s="239"/>
      <c r="U1157" s="236"/>
      <c r="V1157" s="239"/>
      <c r="W1157" s="236"/>
      <c r="X1157" s="239"/>
      <c r="Y1157" s="236"/>
      <c r="Z1157" s="239"/>
      <c r="AA1157" s="236"/>
      <c r="AB1157" s="239"/>
      <c r="AC1157" s="236"/>
      <c r="AD1157" s="80"/>
      <c r="AE1157" s="80"/>
      <c r="AF1157" s="80"/>
      <c r="AG1157" s="80"/>
      <c r="AH1157" s="239"/>
      <c r="AI1157" s="236"/>
    </row>
    <row r="1158" spans="3:35">
      <c r="C1158" s="221"/>
      <c r="D1158" s="236"/>
      <c r="E1158" s="236"/>
      <c r="F1158" s="236"/>
      <c r="G1158" s="236"/>
      <c r="H1158" s="236"/>
      <c r="I1158" s="236"/>
      <c r="J1158" s="236"/>
      <c r="K1158" s="236"/>
      <c r="L1158" s="236"/>
      <c r="M1158" s="236"/>
      <c r="N1158" s="237"/>
      <c r="O1158" s="238"/>
      <c r="P1158" s="239"/>
      <c r="Q1158" s="236"/>
      <c r="R1158" s="239"/>
      <c r="S1158" s="236"/>
      <c r="T1158" s="239"/>
      <c r="U1158" s="236"/>
      <c r="V1158" s="239"/>
      <c r="W1158" s="236"/>
      <c r="X1158" s="239"/>
      <c r="Y1158" s="236"/>
      <c r="Z1158" s="239"/>
      <c r="AA1158" s="236"/>
      <c r="AB1158" s="239"/>
      <c r="AC1158" s="236"/>
      <c r="AD1158" s="80"/>
      <c r="AE1158" s="80"/>
      <c r="AF1158" s="80"/>
      <c r="AG1158" s="80"/>
      <c r="AH1158" s="239"/>
      <c r="AI1158" s="236"/>
    </row>
    <row r="1159" spans="3:35">
      <c r="C1159" s="221"/>
      <c r="D1159" s="236"/>
      <c r="E1159" s="236"/>
      <c r="F1159" s="236"/>
      <c r="G1159" s="236"/>
      <c r="H1159" s="236"/>
      <c r="I1159" s="236"/>
      <c r="J1159" s="236"/>
      <c r="K1159" s="236"/>
      <c r="L1159" s="236"/>
      <c r="M1159" s="236"/>
      <c r="N1159" s="237"/>
      <c r="O1159" s="238"/>
      <c r="P1159" s="239"/>
      <c r="Q1159" s="236"/>
      <c r="R1159" s="239"/>
      <c r="S1159" s="236"/>
      <c r="T1159" s="239"/>
      <c r="U1159" s="236"/>
      <c r="V1159" s="239"/>
      <c r="W1159" s="236"/>
      <c r="X1159" s="239"/>
      <c r="Y1159" s="236"/>
      <c r="Z1159" s="239"/>
      <c r="AA1159" s="236"/>
      <c r="AB1159" s="239"/>
      <c r="AC1159" s="236"/>
      <c r="AD1159" s="80"/>
      <c r="AE1159" s="80"/>
      <c r="AF1159" s="80"/>
      <c r="AG1159" s="80"/>
      <c r="AH1159" s="239"/>
      <c r="AI1159" s="236"/>
    </row>
    <row r="1160" spans="3:35">
      <c r="C1160" s="221"/>
      <c r="D1160" s="236"/>
      <c r="E1160" s="236"/>
      <c r="F1160" s="236"/>
      <c r="G1160" s="236"/>
      <c r="H1160" s="236"/>
      <c r="I1160" s="236"/>
      <c r="J1160" s="236"/>
      <c r="K1160" s="236"/>
      <c r="L1160" s="236"/>
      <c r="M1160" s="236"/>
      <c r="N1160" s="237"/>
      <c r="O1160" s="238"/>
      <c r="P1160" s="239"/>
      <c r="Q1160" s="236"/>
      <c r="R1160" s="239"/>
      <c r="S1160" s="236"/>
      <c r="T1160" s="239"/>
      <c r="U1160" s="236"/>
      <c r="V1160" s="239"/>
      <c r="W1160" s="236"/>
      <c r="X1160" s="239"/>
      <c r="Y1160" s="236"/>
      <c r="Z1160" s="239"/>
      <c r="AA1160" s="236"/>
      <c r="AB1160" s="239"/>
      <c r="AC1160" s="236"/>
      <c r="AD1160" s="80"/>
      <c r="AE1160" s="80"/>
      <c r="AF1160" s="80"/>
      <c r="AG1160" s="80"/>
      <c r="AH1160" s="239"/>
      <c r="AI1160" s="236"/>
    </row>
    <row r="1161" spans="3:35">
      <c r="C1161" s="221"/>
      <c r="D1161" s="236"/>
      <c r="E1161" s="236"/>
      <c r="F1161" s="236"/>
      <c r="G1161" s="236"/>
      <c r="H1161" s="236"/>
      <c r="I1161" s="236"/>
      <c r="J1161" s="236"/>
      <c r="K1161" s="236"/>
      <c r="L1161" s="236"/>
      <c r="M1161" s="236"/>
      <c r="N1161" s="237"/>
      <c r="O1161" s="238"/>
      <c r="P1161" s="239"/>
      <c r="Q1161" s="236"/>
      <c r="R1161" s="239"/>
      <c r="S1161" s="236"/>
      <c r="T1161" s="239"/>
      <c r="U1161" s="236"/>
      <c r="V1161" s="239"/>
      <c r="W1161" s="236"/>
      <c r="X1161" s="239"/>
      <c r="Y1161" s="236"/>
      <c r="Z1161" s="239"/>
      <c r="AA1161" s="236"/>
      <c r="AB1161" s="239"/>
      <c r="AC1161" s="236"/>
      <c r="AD1161" s="80"/>
      <c r="AE1161" s="80"/>
      <c r="AF1161" s="80"/>
      <c r="AG1161" s="80"/>
      <c r="AH1161" s="239"/>
      <c r="AI1161" s="236"/>
    </row>
    <row r="1162" spans="3:35">
      <c r="C1162" s="221"/>
      <c r="D1162" s="236"/>
      <c r="E1162" s="236"/>
      <c r="F1162" s="236"/>
      <c r="G1162" s="236"/>
      <c r="H1162" s="236"/>
      <c r="I1162" s="236"/>
      <c r="J1162" s="236"/>
      <c r="K1162" s="236"/>
      <c r="L1162" s="236"/>
      <c r="M1162" s="236"/>
      <c r="N1162" s="237"/>
      <c r="O1162" s="238"/>
      <c r="P1162" s="239"/>
      <c r="Q1162" s="236"/>
      <c r="R1162" s="239"/>
      <c r="S1162" s="236"/>
      <c r="T1162" s="239"/>
      <c r="U1162" s="236"/>
      <c r="V1162" s="239"/>
      <c r="W1162" s="236"/>
      <c r="X1162" s="239"/>
      <c r="Y1162" s="236"/>
      <c r="Z1162" s="239"/>
      <c r="AA1162" s="236"/>
      <c r="AB1162" s="239"/>
      <c r="AC1162" s="236"/>
      <c r="AD1162" s="80"/>
      <c r="AE1162" s="80"/>
      <c r="AF1162" s="80"/>
      <c r="AG1162" s="80"/>
      <c r="AH1162" s="239"/>
      <c r="AI1162" s="236"/>
    </row>
    <row r="1163" spans="3:35">
      <c r="C1163" s="221"/>
      <c r="D1163" s="236"/>
      <c r="E1163" s="236"/>
      <c r="F1163" s="236"/>
      <c r="G1163" s="236"/>
      <c r="H1163" s="236"/>
      <c r="I1163" s="236"/>
      <c r="J1163" s="236"/>
      <c r="K1163" s="236"/>
      <c r="L1163" s="236"/>
      <c r="M1163" s="236"/>
      <c r="N1163" s="237"/>
      <c r="O1163" s="238"/>
      <c r="P1163" s="239"/>
      <c r="Q1163" s="236"/>
      <c r="R1163" s="239"/>
      <c r="S1163" s="236"/>
      <c r="T1163" s="239"/>
      <c r="U1163" s="236"/>
      <c r="V1163" s="239"/>
      <c r="W1163" s="236"/>
      <c r="X1163" s="239"/>
      <c r="Y1163" s="236"/>
      <c r="Z1163" s="239"/>
      <c r="AA1163" s="236"/>
      <c r="AB1163" s="239"/>
      <c r="AC1163" s="236"/>
      <c r="AD1163" s="80"/>
      <c r="AE1163" s="80"/>
      <c r="AF1163" s="80"/>
      <c r="AG1163" s="80"/>
      <c r="AH1163" s="239"/>
      <c r="AI1163" s="236"/>
    </row>
    <row r="1164" spans="3:35">
      <c r="C1164" s="221"/>
      <c r="D1164" s="236"/>
      <c r="E1164" s="236"/>
      <c r="F1164" s="236"/>
      <c r="G1164" s="236"/>
      <c r="H1164" s="236"/>
      <c r="I1164" s="236"/>
      <c r="J1164" s="236"/>
      <c r="K1164" s="236"/>
      <c r="L1164" s="236"/>
      <c r="M1164" s="236"/>
      <c r="N1164" s="237"/>
      <c r="O1164" s="238"/>
      <c r="P1164" s="239"/>
      <c r="Q1164" s="236"/>
      <c r="R1164" s="239"/>
      <c r="S1164" s="236"/>
      <c r="T1164" s="239"/>
      <c r="U1164" s="236"/>
      <c r="V1164" s="239"/>
      <c r="W1164" s="236"/>
      <c r="X1164" s="239"/>
      <c r="Y1164" s="236"/>
      <c r="Z1164" s="239"/>
      <c r="AA1164" s="236"/>
      <c r="AB1164" s="239"/>
      <c r="AC1164" s="236"/>
      <c r="AD1164" s="80"/>
      <c r="AE1164" s="80"/>
      <c r="AF1164" s="80"/>
      <c r="AG1164" s="80"/>
      <c r="AH1164" s="239"/>
      <c r="AI1164" s="236"/>
    </row>
    <row r="1165" spans="3:35">
      <c r="C1165" s="221"/>
      <c r="D1165" s="236"/>
      <c r="E1165" s="236"/>
      <c r="F1165" s="236"/>
      <c r="G1165" s="236"/>
      <c r="H1165" s="236"/>
      <c r="I1165" s="236"/>
      <c r="J1165" s="236"/>
      <c r="K1165" s="236"/>
      <c r="L1165" s="236"/>
      <c r="M1165" s="236"/>
      <c r="N1165" s="237"/>
      <c r="O1165" s="238"/>
      <c r="P1165" s="239"/>
      <c r="Q1165" s="236"/>
      <c r="R1165" s="239"/>
      <c r="S1165" s="236"/>
      <c r="T1165" s="239"/>
      <c r="U1165" s="236"/>
      <c r="V1165" s="239"/>
      <c r="W1165" s="236"/>
      <c r="X1165" s="239"/>
      <c r="Y1165" s="236"/>
      <c r="Z1165" s="239"/>
      <c r="AA1165" s="236"/>
      <c r="AB1165" s="239"/>
      <c r="AC1165" s="236"/>
      <c r="AD1165" s="80"/>
      <c r="AE1165" s="80"/>
      <c r="AF1165" s="80"/>
      <c r="AG1165" s="80"/>
      <c r="AH1165" s="239"/>
      <c r="AI1165" s="236"/>
    </row>
    <row r="1166" spans="3:35">
      <c r="C1166" s="221"/>
      <c r="D1166" s="236"/>
      <c r="E1166" s="236"/>
      <c r="F1166" s="236"/>
      <c r="G1166" s="236"/>
      <c r="H1166" s="236"/>
      <c r="I1166" s="236"/>
      <c r="J1166" s="236"/>
      <c r="K1166" s="236"/>
      <c r="L1166" s="236"/>
      <c r="M1166" s="236"/>
      <c r="N1166" s="237"/>
      <c r="O1166" s="238"/>
      <c r="P1166" s="239"/>
      <c r="Q1166" s="236"/>
      <c r="R1166" s="239"/>
      <c r="S1166" s="236"/>
      <c r="T1166" s="239"/>
      <c r="U1166" s="236"/>
      <c r="V1166" s="239"/>
      <c r="W1166" s="236"/>
      <c r="X1166" s="239"/>
      <c r="Y1166" s="236"/>
      <c r="Z1166" s="239"/>
      <c r="AA1166" s="236"/>
      <c r="AB1166" s="239"/>
      <c r="AC1166" s="236"/>
      <c r="AD1166" s="80"/>
      <c r="AE1166" s="80"/>
      <c r="AF1166" s="80"/>
      <c r="AG1166" s="80"/>
      <c r="AH1166" s="239"/>
      <c r="AI1166" s="236"/>
    </row>
    <row r="1167" spans="3:35">
      <c r="C1167" s="221"/>
      <c r="D1167" s="236"/>
      <c r="E1167" s="236"/>
      <c r="F1167" s="236"/>
      <c r="G1167" s="236"/>
      <c r="H1167" s="236"/>
      <c r="I1167" s="236"/>
      <c r="J1167" s="236"/>
      <c r="K1167" s="236"/>
      <c r="L1167" s="236"/>
      <c r="M1167" s="236"/>
      <c r="N1167" s="237"/>
      <c r="O1167" s="238"/>
      <c r="P1167" s="239"/>
      <c r="Q1167" s="236"/>
      <c r="R1167" s="239"/>
      <c r="S1167" s="236"/>
      <c r="T1167" s="239"/>
      <c r="U1167" s="236"/>
      <c r="V1167" s="239"/>
      <c r="W1167" s="236"/>
      <c r="X1167" s="239"/>
      <c r="Y1167" s="236"/>
      <c r="Z1167" s="239"/>
      <c r="AA1167" s="236"/>
      <c r="AB1167" s="239"/>
      <c r="AC1167" s="236"/>
      <c r="AD1167" s="80"/>
      <c r="AE1167" s="80"/>
      <c r="AF1167" s="80"/>
      <c r="AG1167" s="80"/>
      <c r="AH1167" s="239"/>
      <c r="AI1167" s="236"/>
    </row>
    <row r="1168" spans="3:35">
      <c r="C1168" s="221"/>
      <c r="D1168" s="236"/>
      <c r="E1168" s="236"/>
      <c r="F1168" s="236"/>
      <c r="G1168" s="236"/>
      <c r="H1168" s="236"/>
      <c r="I1168" s="236"/>
      <c r="J1168" s="236"/>
      <c r="K1168" s="236"/>
      <c r="L1168" s="236"/>
      <c r="M1168" s="236"/>
      <c r="N1168" s="237"/>
      <c r="O1168" s="238"/>
      <c r="P1168" s="239"/>
      <c r="Q1168" s="236"/>
      <c r="R1168" s="239"/>
      <c r="S1168" s="236"/>
      <c r="T1168" s="239"/>
      <c r="U1168" s="236"/>
      <c r="V1168" s="239"/>
      <c r="W1168" s="236"/>
      <c r="X1168" s="239"/>
      <c r="Y1168" s="236"/>
      <c r="Z1168" s="239"/>
      <c r="AA1168" s="236"/>
      <c r="AB1168" s="239"/>
      <c r="AC1168" s="236"/>
      <c r="AD1168" s="80"/>
      <c r="AE1168" s="80"/>
      <c r="AF1168" s="80"/>
      <c r="AG1168" s="80"/>
      <c r="AH1168" s="239"/>
      <c r="AI1168" s="236"/>
    </row>
    <row r="1169" spans="3:35">
      <c r="C1169" s="221"/>
      <c r="D1169" s="236"/>
      <c r="E1169" s="236"/>
      <c r="F1169" s="236"/>
      <c r="G1169" s="236"/>
      <c r="H1169" s="236"/>
      <c r="I1169" s="236"/>
      <c r="J1169" s="236"/>
      <c r="K1169" s="236"/>
      <c r="L1169" s="236"/>
      <c r="M1169" s="236"/>
      <c r="N1169" s="237"/>
      <c r="O1169" s="238"/>
      <c r="P1169" s="239"/>
      <c r="Q1169" s="236"/>
      <c r="R1169" s="239"/>
      <c r="S1169" s="236"/>
      <c r="T1169" s="239"/>
      <c r="U1169" s="236"/>
      <c r="V1169" s="239"/>
      <c r="W1169" s="236"/>
      <c r="X1169" s="239"/>
      <c r="Y1169" s="236"/>
      <c r="Z1169" s="239"/>
      <c r="AA1169" s="236"/>
      <c r="AB1169" s="239"/>
      <c r="AC1169" s="236"/>
      <c r="AD1169" s="80"/>
      <c r="AE1169" s="80"/>
      <c r="AF1169" s="80"/>
      <c r="AG1169" s="80"/>
      <c r="AH1169" s="239"/>
      <c r="AI1169" s="236"/>
    </row>
    <row r="1170" spans="3:35">
      <c r="C1170" s="221"/>
      <c r="D1170" s="236"/>
      <c r="E1170" s="236"/>
      <c r="F1170" s="236"/>
      <c r="G1170" s="236"/>
      <c r="H1170" s="236"/>
      <c r="I1170" s="236"/>
      <c r="J1170" s="236"/>
      <c r="K1170" s="236"/>
      <c r="L1170" s="236"/>
      <c r="M1170" s="236"/>
      <c r="N1170" s="237"/>
      <c r="O1170" s="238"/>
      <c r="P1170" s="239"/>
      <c r="Q1170" s="236"/>
      <c r="R1170" s="239"/>
      <c r="S1170" s="236"/>
      <c r="T1170" s="239"/>
      <c r="U1170" s="236"/>
      <c r="V1170" s="239"/>
      <c r="W1170" s="236"/>
      <c r="X1170" s="239"/>
      <c r="Y1170" s="236"/>
      <c r="Z1170" s="239"/>
      <c r="AA1170" s="236"/>
      <c r="AB1170" s="239"/>
      <c r="AC1170" s="236"/>
      <c r="AD1170" s="80"/>
      <c r="AE1170" s="80"/>
      <c r="AF1170" s="80"/>
      <c r="AG1170" s="80"/>
      <c r="AH1170" s="239"/>
      <c r="AI1170" s="236"/>
    </row>
    <row r="1171" spans="3:35">
      <c r="C1171" s="221"/>
      <c r="D1171" s="236"/>
      <c r="E1171" s="236"/>
      <c r="F1171" s="236"/>
      <c r="G1171" s="236"/>
      <c r="H1171" s="236"/>
      <c r="I1171" s="236"/>
      <c r="J1171" s="236"/>
      <c r="K1171" s="236"/>
      <c r="L1171" s="236"/>
      <c r="M1171" s="236"/>
      <c r="N1171" s="237"/>
      <c r="O1171" s="238"/>
      <c r="P1171" s="239"/>
      <c r="Q1171" s="236"/>
      <c r="R1171" s="239"/>
      <c r="S1171" s="236"/>
      <c r="T1171" s="239"/>
      <c r="U1171" s="236"/>
      <c r="V1171" s="239"/>
      <c r="W1171" s="236"/>
      <c r="X1171" s="239"/>
      <c r="Y1171" s="236"/>
      <c r="Z1171" s="239"/>
      <c r="AA1171" s="236"/>
      <c r="AB1171" s="239"/>
      <c r="AC1171" s="236"/>
      <c r="AD1171" s="80"/>
      <c r="AE1171" s="80"/>
      <c r="AF1171" s="80"/>
      <c r="AG1171" s="80"/>
      <c r="AH1171" s="239"/>
      <c r="AI1171" s="236"/>
    </row>
    <row r="1172" spans="3:35">
      <c r="C1172" s="221"/>
      <c r="D1172" s="236"/>
      <c r="E1172" s="236"/>
      <c r="F1172" s="236"/>
      <c r="G1172" s="236"/>
      <c r="H1172" s="236"/>
      <c r="I1172" s="236"/>
      <c r="J1172" s="236"/>
      <c r="K1172" s="236"/>
      <c r="L1172" s="236"/>
      <c r="M1172" s="236"/>
      <c r="N1172" s="237"/>
      <c r="O1172" s="238"/>
      <c r="P1172" s="239"/>
      <c r="Q1172" s="236"/>
      <c r="R1172" s="239"/>
      <c r="S1172" s="236"/>
      <c r="T1172" s="239"/>
      <c r="U1172" s="236"/>
      <c r="V1172" s="239"/>
      <c r="W1172" s="236"/>
      <c r="X1172" s="239"/>
      <c r="Y1172" s="236"/>
      <c r="Z1172" s="239"/>
      <c r="AA1172" s="236"/>
      <c r="AB1172" s="239"/>
      <c r="AC1172" s="236"/>
      <c r="AD1172" s="80"/>
      <c r="AE1172" s="80"/>
      <c r="AF1172" s="80"/>
      <c r="AG1172" s="80"/>
      <c r="AH1172" s="239"/>
      <c r="AI1172" s="236"/>
    </row>
    <row r="1173" spans="3:35">
      <c r="C1173" s="221"/>
      <c r="D1173" s="236"/>
      <c r="E1173" s="236"/>
      <c r="F1173" s="236"/>
      <c r="G1173" s="236"/>
      <c r="H1173" s="236"/>
      <c r="I1173" s="236"/>
      <c r="J1173" s="236"/>
      <c r="K1173" s="236"/>
      <c r="L1173" s="236"/>
      <c r="M1173" s="236"/>
      <c r="N1173" s="237"/>
      <c r="O1173" s="238"/>
      <c r="P1173" s="239"/>
      <c r="Q1173" s="236"/>
      <c r="R1173" s="239"/>
      <c r="S1173" s="236"/>
      <c r="T1173" s="239"/>
      <c r="U1173" s="236"/>
      <c r="V1173" s="239"/>
      <c r="W1173" s="236"/>
      <c r="X1173" s="239"/>
      <c r="Y1173" s="236"/>
      <c r="Z1173" s="239"/>
      <c r="AA1173" s="236"/>
      <c r="AB1173" s="239"/>
      <c r="AC1173" s="236"/>
      <c r="AD1173" s="80"/>
      <c r="AE1173" s="80"/>
      <c r="AF1173" s="80"/>
      <c r="AG1173" s="80"/>
      <c r="AH1173" s="239"/>
      <c r="AI1173" s="236"/>
    </row>
    <row r="1174" spans="3:35">
      <c r="C1174" s="221"/>
      <c r="D1174" s="236"/>
      <c r="E1174" s="236"/>
      <c r="F1174" s="236"/>
      <c r="G1174" s="236"/>
      <c r="H1174" s="236"/>
      <c r="I1174" s="236"/>
      <c r="J1174" s="236"/>
      <c r="K1174" s="236"/>
      <c r="L1174" s="236"/>
      <c r="M1174" s="236"/>
      <c r="N1174" s="237"/>
      <c r="O1174" s="238"/>
      <c r="P1174" s="239"/>
      <c r="Q1174" s="236"/>
      <c r="R1174" s="239"/>
      <c r="S1174" s="236"/>
      <c r="T1174" s="239"/>
      <c r="U1174" s="236"/>
      <c r="V1174" s="239"/>
      <c r="W1174" s="236"/>
      <c r="X1174" s="239"/>
      <c r="Y1174" s="236"/>
      <c r="Z1174" s="239"/>
      <c r="AA1174" s="236"/>
      <c r="AB1174" s="239"/>
      <c r="AC1174" s="236"/>
      <c r="AD1174" s="80"/>
      <c r="AE1174" s="80"/>
      <c r="AF1174" s="80"/>
      <c r="AG1174" s="80"/>
      <c r="AH1174" s="239"/>
      <c r="AI1174" s="236"/>
    </row>
    <row r="1175" spans="3:35">
      <c r="C1175" s="221"/>
      <c r="D1175" s="236"/>
      <c r="E1175" s="236"/>
      <c r="F1175" s="236"/>
      <c r="G1175" s="236"/>
      <c r="H1175" s="236"/>
      <c r="I1175" s="236"/>
      <c r="J1175" s="236"/>
      <c r="K1175" s="236"/>
      <c r="L1175" s="236"/>
      <c r="M1175" s="236"/>
      <c r="N1175" s="237"/>
      <c r="O1175" s="238"/>
      <c r="P1175" s="239"/>
      <c r="Q1175" s="236"/>
      <c r="R1175" s="239"/>
      <c r="S1175" s="236"/>
      <c r="T1175" s="239"/>
      <c r="U1175" s="236"/>
      <c r="V1175" s="239"/>
      <c r="W1175" s="236"/>
      <c r="X1175" s="239"/>
      <c r="Y1175" s="236"/>
      <c r="Z1175" s="239"/>
      <c r="AA1175" s="236"/>
      <c r="AB1175" s="239"/>
      <c r="AC1175" s="236"/>
      <c r="AD1175" s="80"/>
      <c r="AE1175" s="80"/>
      <c r="AF1175" s="80"/>
      <c r="AG1175" s="80"/>
      <c r="AH1175" s="239"/>
      <c r="AI1175" s="236"/>
    </row>
    <row r="1176" spans="3:35">
      <c r="C1176" s="221"/>
      <c r="D1176" s="236"/>
      <c r="E1176" s="236"/>
      <c r="F1176" s="236"/>
      <c r="G1176" s="236"/>
      <c r="H1176" s="236"/>
      <c r="I1176" s="236"/>
      <c r="J1176" s="236"/>
      <c r="K1176" s="236"/>
      <c r="L1176" s="236"/>
      <c r="M1176" s="236"/>
      <c r="N1176" s="237"/>
      <c r="O1176" s="238"/>
      <c r="P1176" s="239"/>
      <c r="Q1176" s="236"/>
      <c r="R1176" s="239"/>
      <c r="S1176" s="236"/>
      <c r="T1176" s="239"/>
      <c r="U1176" s="236"/>
      <c r="V1176" s="239"/>
      <c r="W1176" s="236"/>
      <c r="X1176" s="239"/>
      <c r="Y1176" s="236"/>
      <c r="Z1176" s="239"/>
      <c r="AA1176" s="236"/>
      <c r="AB1176" s="239"/>
      <c r="AC1176" s="236"/>
      <c r="AD1176" s="80"/>
      <c r="AE1176" s="80"/>
      <c r="AF1176" s="80"/>
      <c r="AG1176" s="80"/>
      <c r="AH1176" s="239"/>
      <c r="AI1176" s="236"/>
    </row>
    <row r="1177" spans="3:35">
      <c r="C1177" s="221"/>
      <c r="D1177" s="236"/>
      <c r="E1177" s="236"/>
      <c r="F1177" s="236"/>
      <c r="G1177" s="236"/>
      <c r="H1177" s="236"/>
      <c r="I1177" s="236"/>
      <c r="J1177" s="236"/>
      <c r="K1177" s="236"/>
      <c r="L1177" s="236"/>
      <c r="M1177" s="236"/>
      <c r="N1177" s="237"/>
      <c r="O1177" s="238"/>
      <c r="P1177" s="239"/>
      <c r="Q1177" s="236"/>
      <c r="R1177" s="239"/>
      <c r="S1177" s="236"/>
      <c r="T1177" s="239"/>
      <c r="U1177" s="236"/>
      <c r="V1177" s="239"/>
      <c r="W1177" s="236"/>
      <c r="X1177" s="239"/>
      <c r="Y1177" s="236"/>
      <c r="Z1177" s="239"/>
      <c r="AA1177" s="236"/>
      <c r="AB1177" s="239"/>
      <c r="AC1177" s="236"/>
      <c r="AD1177" s="80"/>
      <c r="AE1177" s="80"/>
      <c r="AF1177" s="80"/>
      <c r="AG1177" s="80"/>
      <c r="AH1177" s="239"/>
      <c r="AI1177" s="236"/>
    </row>
    <row r="1178" spans="3:35">
      <c r="C1178" s="221"/>
      <c r="D1178" s="236"/>
      <c r="E1178" s="236"/>
      <c r="F1178" s="236"/>
      <c r="G1178" s="236"/>
      <c r="H1178" s="236"/>
      <c r="I1178" s="236"/>
      <c r="J1178" s="236"/>
      <c r="K1178" s="236"/>
      <c r="L1178" s="236"/>
      <c r="M1178" s="236"/>
      <c r="N1178" s="237"/>
      <c r="O1178" s="238"/>
      <c r="P1178" s="239"/>
      <c r="Q1178" s="236"/>
      <c r="R1178" s="239"/>
      <c r="S1178" s="236"/>
      <c r="T1178" s="239"/>
      <c r="U1178" s="236"/>
      <c r="V1178" s="239"/>
      <c r="W1178" s="236"/>
      <c r="X1178" s="239"/>
      <c r="Y1178" s="236"/>
      <c r="Z1178" s="239"/>
      <c r="AA1178" s="236"/>
      <c r="AB1178" s="239"/>
      <c r="AC1178" s="236"/>
      <c r="AD1178" s="80"/>
      <c r="AE1178" s="80"/>
      <c r="AF1178" s="80"/>
      <c r="AG1178" s="80"/>
      <c r="AH1178" s="239"/>
      <c r="AI1178" s="236"/>
    </row>
    <row r="1179" spans="3:35">
      <c r="C1179" s="221"/>
      <c r="D1179" s="236"/>
      <c r="E1179" s="236"/>
      <c r="F1179" s="236"/>
      <c r="G1179" s="236"/>
      <c r="H1179" s="236"/>
      <c r="I1179" s="236"/>
      <c r="J1179" s="236"/>
      <c r="K1179" s="236"/>
      <c r="L1179" s="236"/>
      <c r="M1179" s="236"/>
      <c r="N1179" s="237"/>
      <c r="O1179" s="238"/>
      <c r="P1179" s="239"/>
      <c r="Q1179" s="236"/>
      <c r="R1179" s="239"/>
      <c r="S1179" s="236"/>
      <c r="T1179" s="239"/>
      <c r="U1179" s="236"/>
      <c r="V1179" s="239"/>
      <c r="W1179" s="236"/>
      <c r="X1179" s="239"/>
      <c r="Y1179" s="236"/>
      <c r="Z1179" s="239"/>
      <c r="AA1179" s="236"/>
      <c r="AB1179" s="239"/>
      <c r="AC1179" s="236"/>
      <c r="AD1179" s="80"/>
      <c r="AE1179" s="80"/>
      <c r="AF1179" s="80"/>
      <c r="AG1179" s="80"/>
      <c r="AH1179" s="239"/>
      <c r="AI1179" s="236"/>
    </row>
    <row r="1180" spans="3:35">
      <c r="C1180" s="221"/>
      <c r="D1180" s="236"/>
      <c r="E1180" s="236"/>
      <c r="F1180" s="236"/>
      <c r="G1180" s="236"/>
      <c r="H1180" s="236"/>
      <c r="I1180" s="236"/>
      <c r="J1180" s="236"/>
      <c r="K1180" s="236"/>
      <c r="L1180" s="236"/>
      <c r="M1180" s="236"/>
      <c r="N1180" s="237"/>
      <c r="O1180" s="238"/>
      <c r="P1180" s="239"/>
      <c r="Q1180" s="236"/>
      <c r="R1180" s="239"/>
      <c r="S1180" s="236"/>
      <c r="T1180" s="239"/>
      <c r="U1180" s="236"/>
      <c r="V1180" s="239"/>
      <c r="W1180" s="236"/>
      <c r="X1180" s="239"/>
      <c r="Y1180" s="236"/>
      <c r="Z1180" s="239"/>
      <c r="AA1180" s="236"/>
      <c r="AB1180" s="239"/>
      <c r="AC1180" s="236"/>
      <c r="AD1180" s="80"/>
      <c r="AE1180" s="80"/>
      <c r="AF1180" s="80"/>
      <c r="AG1180" s="80"/>
      <c r="AH1180" s="239"/>
      <c r="AI1180" s="236"/>
    </row>
    <row r="1181" spans="3:35">
      <c r="C1181" s="221"/>
      <c r="D1181" s="236"/>
      <c r="E1181" s="236"/>
      <c r="F1181" s="236"/>
      <c r="G1181" s="236"/>
      <c r="H1181" s="236"/>
      <c r="I1181" s="236"/>
      <c r="J1181" s="236"/>
      <c r="K1181" s="236"/>
      <c r="L1181" s="236"/>
      <c r="M1181" s="236"/>
      <c r="N1181" s="237"/>
      <c r="O1181" s="238"/>
      <c r="P1181" s="239"/>
      <c r="Q1181" s="236"/>
      <c r="R1181" s="239"/>
      <c r="S1181" s="236"/>
      <c r="T1181" s="239"/>
      <c r="U1181" s="236"/>
      <c r="V1181" s="239"/>
      <c r="W1181" s="236"/>
      <c r="X1181" s="239"/>
      <c r="Y1181" s="236"/>
      <c r="Z1181" s="239"/>
      <c r="AA1181" s="236"/>
      <c r="AB1181" s="239"/>
      <c r="AC1181" s="236"/>
      <c r="AD1181" s="80"/>
      <c r="AE1181" s="80"/>
      <c r="AF1181" s="80"/>
      <c r="AG1181" s="80"/>
      <c r="AH1181" s="239"/>
      <c r="AI1181" s="236"/>
    </row>
    <row r="1182" spans="3:35">
      <c r="C1182" s="221"/>
      <c r="D1182" s="236"/>
      <c r="E1182" s="236"/>
      <c r="F1182" s="236"/>
      <c r="G1182" s="236"/>
      <c r="H1182" s="236"/>
      <c r="I1182" s="236"/>
      <c r="J1182" s="236"/>
      <c r="K1182" s="236"/>
      <c r="L1182" s="236"/>
      <c r="M1182" s="236"/>
      <c r="N1182" s="237"/>
      <c r="O1182" s="238"/>
      <c r="P1182" s="239"/>
      <c r="Q1182" s="236"/>
      <c r="R1182" s="239"/>
      <c r="S1182" s="236"/>
      <c r="T1182" s="239"/>
      <c r="U1182" s="236"/>
      <c r="V1182" s="239"/>
      <c r="W1182" s="236"/>
      <c r="X1182" s="239"/>
      <c r="Y1182" s="236"/>
      <c r="Z1182" s="239"/>
      <c r="AA1182" s="236"/>
      <c r="AB1182" s="239"/>
      <c r="AC1182" s="236"/>
      <c r="AD1182" s="80"/>
      <c r="AE1182" s="80"/>
      <c r="AF1182" s="80"/>
      <c r="AG1182" s="80"/>
      <c r="AH1182" s="239"/>
      <c r="AI1182" s="236"/>
    </row>
    <row r="1183" spans="3:35">
      <c r="C1183" s="221"/>
      <c r="D1183" s="236"/>
      <c r="E1183" s="236"/>
      <c r="F1183" s="236"/>
      <c r="G1183" s="236"/>
      <c r="H1183" s="236"/>
      <c r="I1183" s="236"/>
      <c r="J1183" s="236"/>
      <c r="K1183" s="236"/>
      <c r="L1183" s="236"/>
      <c r="M1183" s="236"/>
      <c r="N1183" s="237"/>
      <c r="O1183" s="238"/>
      <c r="P1183" s="239"/>
      <c r="Q1183" s="236"/>
      <c r="R1183" s="239"/>
      <c r="S1183" s="236"/>
      <c r="T1183" s="239"/>
      <c r="U1183" s="236"/>
      <c r="V1183" s="239"/>
      <c r="W1183" s="236"/>
      <c r="X1183" s="239"/>
      <c r="Y1183" s="236"/>
      <c r="Z1183" s="239"/>
      <c r="AA1183" s="236"/>
      <c r="AB1183" s="239"/>
      <c r="AC1183" s="236"/>
      <c r="AD1183" s="80"/>
      <c r="AE1183" s="80"/>
      <c r="AF1183" s="80"/>
      <c r="AG1183" s="80"/>
      <c r="AH1183" s="239"/>
      <c r="AI1183" s="236"/>
    </row>
    <row r="1184" spans="3:35">
      <c r="C1184" s="221"/>
      <c r="D1184" s="236"/>
      <c r="E1184" s="236"/>
      <c r="F1184" s="236"/>
      <c r="G1184" s="236"/>
      <c r="H1184" s="236"/>
      <c r="I1184" s="236"/>
      <c r="J1184" s="236"/>
      <c r="K1184" s="236"/>
      <c r="L1184" s="236"/>
      <c r="M1184" s="236"/>
      <c r="N1184" s="237"/>
      <c r="O1184" s="238"/>
      <c r="P1184" s="239"/>
      <c r="Q1184" s="236"/>
      <c r="R1184" s="239"/>
      <c r="S1184" s="236"/>
      <c r="T1184" s="239"/>
      <c r="U1184" s="236"/>
      <c r="V1184" s="239"/>
      <c r="W1184" s="236"/>
      <c r="X1184" s="239"/>
      <c r="Y1184" s="236"/>
      <c r="Z1184" s="239"/>
      <c r="AA1184" s="236"/>
      <c r="AB1184" s="239"/>
      <c r="AC1184" s="236"/>
      <c r="AD1184" s="80"/>
      <c r="AE1184" s="80"/>
      <c r="AF1184" s="80"/>
      <c r="AG1184" s="80"/>
      <c r="AH1184" s="239"/>
      <c r="AI1184" s="236"/>
    </row>
    <row r="1185" spans="3:35">
      <c r="C1185" s="221"/>
      <c r="D1185" s="236"/>
      <c r="E1185" s="236"/>
      <c r="F1185" s="236"/>
      <c r="G1185" s="236"/>
      <c r="H1185" s="236"/>
      <c r="I1185" s="236"/>
      <c r="J1185" s="236"/>
      <c r="K1185" s="236"/>
      <c r="L1185" s="236"/>
      <c r="M1185" s="236"/>
      <c r="N1185" s="237"/>
      <c r="O1185" s="238"/>
      <c r="P1185" s="239"/>
      <c r="Q1185" s="236"/>
      <c r="R1185" s="239"/>
      <c r="S1185" s="236"/>
      <c r="T1185" s="239"/>
      <c r="U1185" s="236"/>
      <c r="V1185" s="239"/>
      <c r="W1185" s="236"/>
      <c r="X1185" s="239"/>
      <c r="Y1185" s="236"/>
      <c r="Z1185" s="239"/>
      <c r="AA1185" s="236"/>
      <c r="AB1185" s="239"/>
      <c r="AC1185" s="236"/>
      <c r="AD1185" s="80"/>
      <c r="AE1185" s="80"/>
      <c r="AF1185" s="80"/>
      <c r="AG1185" s="80"/>
      <c r="AH1185" s="239"/>
      <c r="AI1185" s="236"/>
    </row>
    <row r="1186" spans="3:35">
      <c r="C1186" s="221"/>
      <c r="D1186" s="236"/>
      <c r="E1186" s="236"/>
      <c r="F1186" s="236"/>
      <c r="G1186" s="236"/>
      <c r="H1186" s="236"/>
      <c r="I1186" s="236"/>
      <c r="J1186" s="236"/>
      <c r="K1186" s="236"/>
      <c r="L1186" s="236"/>
      <c r="M1186" s="236"/>
      <c r="N1186" s="237"/>
      <c r="O1186" s="238"/>
      <c r="P1186" s="239"/>
      <c r="Q1186" s="236"/>
      <c r="R1186" s="239"/>
      <c r="S1186" s="236"/>
      <c r="T1186" s="239"/>
      <c r="U1186" s="236"/>
      <c r="V1186" s="239"/>
      <c r="W1186" s="236"/>
      <c r="X1186" s="239"/>
      <c r="Y1186" s="236"/>
      <c r="Z1186" s="239"/>
      <c r="AA1186" s="236"/>
      <c r="AB1186" s="239"/>
      <c r="AC1186" s="236"/>
      <c r="AD1186" s="80"/>
      <c r="AE1186" s="80"/>
      <c r="AF1186" s="80"/>
      <c r="AG1186" s="80"/>
      <c r="AH1186" s="239"/>
      <c r="AI1186" s="236"/>
    </row>
    <row r="1187" spans="3:35">
      <c r="C1187" s="221"/>
      <c r="D1187" s="236"/>
      <c r="E1187" s="236"/>
      <c r="F1187" s="236"/>
      <c r="G1187" s="236"/>
      <c r="H1187" s="236"/>
      <c r="I1187" s="236"/>
      <c r="J1187" s="236"/>
      <c r="K1187" s="236"/>
      <c r="L1187" s="236"/>
      <c r="M1187" s="236"/>
      <c r="N1187" s="237"/>
      <c r="O1187" s="238"/>
      <c r="P1187" s="239"/>
      <c r="Q1187" s="236"/>
      <c r="R1187" s="239"/>
      <c r="S1187" s="236"/>
      <c r="T1187" s="239"/>
      <c r="U1187" s="236"/>
      <c r="V1187" s="239"/>
      <c r="W1187" s="236"/>
      <c r="X1187" s="239"/>
      <c r="Y1187" s="236"/>
      <c r="Z1187" s="239"/>
      <c r="AA1187" s="236"/>
      <c r="AB1187" s="239"/>
      <c r="AC1187" s="236"/>
      <c r="AD1187" s="80"/>
      <c r="AE1187" s="80"/>
      <c r="AF1187" s="80"/>
      <c r="AG1187" s="80"/>
      <c r="AH1187" s="239"/>
      <c r="AI1187" s="236"/>
    </row>
    <row r="1188" spans="3:35">
      <c r="C1188" s="221"/>
      <c r="D1188" s="236"/>
      <c r="E1188" s="236"/>
      <c r="F1188" s="236"/>
      <c r="G1188" s="236"/>
      <c r="H1188" s="236"/>
      <c r="I1188" s="236"/>
      <c r="J1188" s="236"/>
      <c r="K1188" s="236"/>
      <c r="L1188" s="236"/>
      <c r="M1188" s="236"/>
      <c r="N1188" s="237"/>
      <c r="O1188" s="238"/>
      <c r="P1188" s="239"/>
      <c r="Q1188" s="236"/>
      <c r="R1188" s="239"/>
      <c r="S1188" s="236"/>
      <c r="T1188" s="239"/>
      <c r="U1188" s="236"/>
      <c r="V1188" s="239"/>
      <c r="W1188" s="236"/>
      <c r="X1188" s="239"/>
      <c r="Y1188" s="236"/>
      <c r="Z1188" s="239"/>
      <c r="AA1188" s="236"/>
      <c r="AB1188" s="239"/>
      <c r="AC1188" s="236"/>
      <c r="AD1188" s="80"/>
      <c r="AE1188" s="80"/>
      <c r="AF1188" s="80"/>
      <c r="AG1188" s="80"/>
      <c r="AH1188" s="239"/>
      <c r="AI1188" s="236"/>
    </row>
    <row r="1189" spans="3:35">
      <c r="C1189" s="221"/>
      <c r="D1189" s="236"/>
      <c r="E1189" s="236"/>
      <c r="F1189" s="236"/>
      <c r="G1189" s="236"/>
      <c r="H1189" s="236"/>
      <c r="I1189" s="236"/>
      <c r="J1189" s="236"/>
      <c r="K1189" s="236"/>
      <c r="L1189" s="236"/>
      <c r="M1189" s="236"/>
      <c r="N1189" s="237"/>
      <c r="O1189" s="238"/>
      <c r="P1189" s="239"/>
      <c r="Q1189" s="236"/>
      <c r="R1189" s="239"/>
      <c r="S1189" s="236"/>
      <c r="T1189" s="239"/>
      <c r="U1189" s="236"/>
      <c r="V1189" s="239"/>
      <c r="W1189" s="236"/>
      <c r="X1189" s="239"/>
      <c r="Y1189" s="236"/>
      <c r="Z1189" s="239"/>
      <c r="AA1189" s="236"/>
      <c r="AB1189" s="239"/>
      <c r="AC1189" s="236"/>
      <c r="AD1189" s="80"/>
      <c r="AE1189" s="80"/>
      <c r="AF1189" s="80"/>
      <c r="AG1189" s="80"/>
      <c r="AH1189" s="239"/>
      <c r="AI1189" s="236"/>
    </row>
    <row r="1190" spans="3:35">
      <c r="C1190" s="221"/>
      <c r="D1190" s="236"/>
      <c r="E1190" s="236"/>
      <c r="F1190" s="236"/>
      <c r="G1190" s="236"/>
      <c r="H1190" s="236"/>
      <c r="I1190" s="236"/>
      <c r="J1190" s="236"/>
      <c r="K1190" s="236"/>
      <c r="L1190" s="236"/>
      <c r="M1190" s="236"/>
      <c r="N1190" s="237"/>
      <c r="O1190" s="238"/>
      <c r="P1190" s="239"/>
      <c r="Q1190" s="236"/>
      <c r="R1190" s="239"/>
      <c r="S1190" s="236"/>
      <c r="T1190" s="239"/>
      <c r="U1190" s="236"/>
      <c r="V1190" s="239"/>
      <c r="W1190" s="236"/>
      <c r="X1190" s="239"/>
      <c r="Y1190" s="236"/>
      <c r="Z1190" s="239"/>
      <c r="AA1190" s="236"/>
      <c r="AB1190" s="239"/>
      <c r="AC1190" s="236"/>
      <c r="AD1190" s="80"/>
      <c r="AE1190" s="80"/>
      <c r="AF1190" s="80"/>
      <c r="AG1190" s="80"/>
      <c r="AH1190" s="239"/>
      <c r="AI1190" s="236"/>
    </row>
    <row r="1191" spans="3:35">
      <c r="C1191" s="221"/>
      <c r="D1191" s="236"/>
      <c r="E1191" s="236"/>
      <c r="F1191" s="236"/>
      <c r="G1191" s="236"/>
      <c r="H1191" s="236"/>
      <c r="I1191" s="236"/>
      <c r="J1191" s="236"/>
      <c r="K1191" s="236"/>
      <c r="L1191" s="236"/>
      <c r="M1191" s="236"/>
      <c r="N1191" s="237"/>
      <c r="O1191" s="238"/>
      <c r="P1191" s="239"/>
      <c r="Q1191" s="236"/>
      <c r="R1191" s="239"/>
      <c r="S1191" s="236"/>
      <c r="T1191" s="239"/>
      <c r="U1191" s="236"/>
      <c r="V1191" s="239"/>
      <c r="W1191" s="236"/>
      <c r="X1191" s="239"/>
      <c r="Y1191" s="236"/>
      <c r="Z1191" s="239"/>
      <c r="AA1191" s="236"/>
      <c r="AB1191" s="239"/>
      <c r="AC1191" s="236"/>
      <c r="AD1191" s="80"/>
      <c r="AE1191" s="80"/>
      <c r="AF1191" s="80"/>
      <c r="AG1191" s="80"/>
      <c r="AH1191" s="239"/>
      <c r="AI1191" s="236"/>
    </row>
    <row r="1192" spans="3:35">
      <c r="C1192" s="221"/>
      <c r="D1192" s="236"/>
      <c r="E1192" s="236"/>
      <c r="F1192" s="236"/>
      <c r="G1192" s="236"/>
      <c r="H1192" s="236"/>
      <c r="I1192" s="236"/>
      <c r="J1192" s="236"/>
      <c r="K1192" s="236"/>
      <c r="L1192" s="236"/>
      <c r="M1192" s="236"/>
      <c r="N1192" s="237"/>
      <c r="O1192" s="238"/>
      <c r="P1192" s="239"/>
      <c r="Q1192" s="236"/>
      <c r="R1192" s="239"/>
      <c r="S1192" s="236"/>
      <c r="T1192" s="239"/>
      <c r="U1192" s="236"/>
      <c r="V1192" s="239"/>
      <c r="W1192" s="236"/>
      <c r="X1192" s="239"/>
      <c r="Y1192" s="236"/>
      <c r="Z1192" s="239"/>
      <c r="AA1192" s="236"/>
      <c r="AB1192" s="239"/>
      <c r="AC1192" s="236"/>
      <c r="AD1192" s="80"/>
      <c r="AE1192" s="80"/>
      <c r="AF1192" s="80"/>
      <c r="AG1192" s="80"/>
      <c r="AH1192" s="239"/>
      <c r="AI1192" s="236"/>
    </row>
    <row r="1193" spans="3:35">
      <c r="C1193" s="221"/>
      <c r="D1193" s="236"/>
      <c r="E1193" s="236"/>
      <c r="F1193" s="236"/>
      <c r="G1193" s="236"/>
      <c r="H1193" s="236"/>
      <c r="I1193" s="236"/>
      <c r="J1193" s="236"/>
      <c r="K1193" s="236"/>
      <c r="L1193" s="236"/>
      <c r="M1193" s="236"/>
      <c r="N1193" s="237"/>
      <c r="O1193" s="238"/>
      <c r="P1193" s="239"/>
      <c r="Q1193" s="236"/>
      <c r="R1193" s="239"/>
      <c r="S1193" s="236"/>
      <c r="T1193" s="239"/>
      <c r="U1193" s="236"/>
      <c r="V1193" s="239"/>
      <c r="W1193" s="236"/>
      <c r="X1193" s="239"/>
      <c r="Y1193" s="236"/>
      <c r="Z1193" s="239"/>
      <c r="AA1193" s="236"/>
      <c r="AB1193" s="239"/>
      <c r="AC1193" s="236"/>
      <c r="AD1193" s="80"/>
      <c r="AE1193" s="80"/>
      <c r="AF1193" s="80"/>
      <c r="AG1193" s="80"/>
      <c r="AH1193" s="239"/>
      <c r="AI1193" s="236"/>
    </row>
    <row r="1194" spans="3:35">
      <c r="C1194" s="221"/>
      <c r="D1194" s="236"/>
      <c r="E1194" s="236"/>
      <c r="F1194" s="236"/>
      <c r="G1194" s="236"/>
      <c r="H1194" s="236"/>
      <c r="I1194" s="236"/>
      <c r="J1194" s="236"/>
      <c r="K1194" s="236"/>
      <c r="L1194" s="236"/>
      <c r="M1194" s="236"/>
      <c r="N1194" s="237"/>
      <c r="O1194" s="238"/>
      <c r="P1194" s="239"/>
      <c r="Q1194" s="236"/>
      <c r="R1194" s="239"/>
      <c r="S1194" s="236"/>
      <c r="T1194" s="239"/>
      <c r="U1194" s="236"/>
      <c r="V1194" s="239"/>
      <c r="W1194" s="236"/>
      <c r="X1194" s="239"/>
      <c r="Y1194" s="236"/>
      <c r="Z1194" s="239"/>
      <c r="AA1194" s="236"/>
      <c r="AB1194" s="239"/>
      <c r="AC1194" s="236"/>
      <c r="AD1194" s="80"/>
      <c r="AE1194" s="80"/>
      <c r="AF1194" s="80"/>
      <c r="AG1194" s="80"/>
      <c r="AH1194" s="239"/>
      <c r="AI1194" s="236"/>
    </row>
    <row r="1195" spans="3:35">
      <c r="C1195" s="221"/>
      <c r="D1195" s="236"/>
      <c r="E1195" s="236"/>
      <c r="F1195" s="236"/>
      <c r="G1195" s="236"/>
      <c r="H1195" s="236"/>
      <c r="I1195" s="236"/>
      <c r="J1195" s="236"/>
      <c r="K1195" s="236"/>
      <c r="L1195" s="236"/>
      <c r="M1195" s="236"/>
      <c r="N1195" s="237"/>
      <c r="O1195" s="238"/>
      <c r="P1195" s="239"/>
      <c r="Q1195" s="236"/>
      <c r="R1195" s="239"/>
      <c r="S1195" s="236"/>
      <c r="T1195" s="239"/>
      <c r="U1195" s="236"/>
      <c r="V1195" s="239"/>
      <c r="W1195" s="236"/>
      <c r="X1195" s="239"/>
      <c r="Y1195" s="236"/>
      <c r="Z1195" s="239"/>
      <c r="AA1195" s="236"/>
      <c r="AB1195" s="239"/>
      <c r="AC1195" s="236"/>
      <c r="AD1195" s="80"/>
      <c r="AE1195" s="80"/>
      <c r="AF1195" s="80"/>
      <c r="AG1195" s="80"/>
      <c r="AH1195" s="239"/>
      <c r="AI1195" s="236"/>
    </row>
    <row r="1196" spans="3:35">
      <c r="C1196" s="221"/>
      <c r="D1196" s="236"/>
      <c r="E1196" s="236"/>
      <c r="F1196" s="236"/>
      <c r="G1196" s="236"/>
      <c r="H1196" s="236"/>
      <c r="I1196" s="236"/>
      <c r="J1196" s="236"/>
      <c r="K1196" s="236"/>
      <c r="L1196" s="236"/>
      <c r="M1196" s="236"/>
      <c r="N1196" s="237"/>
      <c r="O1196" s="238"/>
      <c r="P1196" s="239"/>
      <c r="Q1196" s="236"/>
      <c r="R1196" s="239"/>
      <c r="S1196" s="236"/>
      <c r="T1196" s="239"/>
      <c r="U1196" s="236"/>
      <c r="V1196" s="239"/>
      <c r="W1196" s="236"/>
      <c r="X1196" s="239"/>
      <c r="Y1196" s="236"/>
      <c r="Z1196" s="239"/>
      <c r="AA1196" s="236"/>
      <c r="AB1196" s="239"/>
      <c r="AC1196" s="236"/>
      <c r="AD1196" s="80"/>
      <c r="AE1196" s="80"/>
      <c r="AF1196" s="80"/>
      <c r="AG1196" s="80"/>
      <c r="AH1196" s="239"/>
      <c r="AI1196" s="236"/>
    </row>
    <row r="1197" spans="3:35">
      <c r="C1197" s="221"/>
      <c r="D1197" s="236"/>
      <c r="E1197" s="236"/>
      <c r="F1197" s="236"/>
      <c r="G1197" s="236"/>
      <c r="H1197" s="236"/>
      <c r="I1197" s="236"/>
      <c r="J1197" s="236"/>
      <c r="K1197" s="236"/>
      <c r="L1197" s="236"/>
      <c r="M1197" s="236"/>
      <c r="N1197" s="237"/>
      <c r="O1197" s="238"/>
      <c r="P1197" s="239"/>
      <c r="Q1197" s="236"/>
      <c r="R1197" s="239"/>
      <c r="S1197" s="236"/>
      <c r="T1197" s="239"/>
      <c r="U1197" s="236"/>
      <c r="V1197" s="239"/>
      <c r="W1197" s="236"/>
      <c r="X1197" s="239"/>
      <c r="Y1197" s="236"/>
      <c r="Z1197" s="239"/>
      <c r="AA1197" s="236"/>
      <c r="AB1197" s="239"/>
      <c r="AC1197" s="236"/>
      <c r="AD1197" s="80"/>
      <c r="AE1197" s="80"/>
      <c r="AF1197" s="80"/>
      <c r="AG1197" s="80"/>
      <c r="AH1197" s="239"/>
      <c r="AI1197" s="236"/>
    </row>
    <row r="1198" spans="3:35">
      <c r="C1198" s="221"/>
      <c r="D1198" s="236"/>
      <c r="E1198" s="236"/>
      <c r="F1198" s="236"/>
      <c r="G1198" s="236"/>
      <c r="H1198" s="236"/>
      <c r="I1198" s="236"/>
      <c r="J1198" s="236"/>
      <c r="K1198" s="236"/>
      <c r="L1198" s="236"/>
      <c r="M1198" s="236"/>
      <c r="N1198" s="237"/>
      <c r="O1198" s="238"/>
      <c r="P1198" s="239"/>
      <c r="Q1198" s="236"/>
      <c r="R1198" s="239"/>
      <c r="S1198" s="236"/>
      <c r="T1198" s="239"/>
      <c r="U1198" s="236"/>
      <c r="V1198" s="239"/>
      <c r="W1198" s="236"/>
      <c r="X1198" s="239"/>
      <c r="Y1198" s="236"/>
      <c r="Z1198" s="239"/>
      <c r="AA1198" s="236"/>
      <c r="AB1198" s="239"/>
      <c r="AC1198" s="236"/>
      <c r="AD1198" s="80"/>
      <c r="AE1198" s="80"/>
      <c r="AF1198" s="80"/>
      <c r="AG1198" s="80"/>
      <c r="AH1198" s="239"/>
      <c r="AI1198" s="236"/>
    </row>
    <row r="1199" spans="3:35">
      <c r="C1199" s="221"/>
      <c r="D1199" s="236"/>
      <c r="E1199" s="236"/>
      <c r="F1199" s="236"/>
      <c r="G1199" s="236"/>
      <c r="H1199" s="236"/>
      <c r="I1199" s="236"/>
      <c r="J1199" s="236"/>
      <c r="K1199" s="236"/>
      <c r="L1199" s="236"/>
      <c r="M1199" s="236"/>
      <c r="N1199" s="237"/>
      <c r="O1199" s="238"/>
      <c r="P1199" s="239"/>
      <c r="Q1199" s="236"/>
      <c r="R1199" s="239"/>
      <c r="S1199" s="236"/>
      <c r="T1199" s="239"/>
      <c r="U1199" s="236"/>
      <c r="V1199" s="239"/>
      <c r="W1199" s="236"/>
      <c r="X1199" s="239"/>
      <c r="Y1199" s="236"/>
      <c r="Z1199" s="239"/>
      <c r="AA1199" s="236"/>
      <c r="AB1199" s="239"/>
      <c r="AC1199" s="236"/>
      <c r="AD1199" s="80"/>
      <c r="AE1199" s="80"/>
      <c r="AF1199" s="80"/>
      <c r="AG1199" s="80"/>
      <c r="AH1199" s="239"/>
      <c r="AI1199" s="236"/>
    </row>
    <row r="1200" spans="3:35">
      <c r="C1200" s="221"/>
      <c r="D1200" s="236"/>
      <c r="E1200" s="236"/>
      <c r="F1200" s="236"/>
      <c r="G1200" s="236"/>
      <c r="H1200" s="236"/>
      <c r="I1200" s="236"/>
      <c r="J1200" s="236"/>
      <c r="K1200" s="236"/>
      <c r="L1200" s="236"/>
      <c r="M1200" s="236"/>
      <c r="N1200" s="237"/>
      <c r="O1200" s="238"/>
      <c r="P1200" s="239"/>
      <c r="Q1200" s="236"/>
      <c r="R1200" s="239"/>
      <c r="S1200" s="236"/>
      <c r="T1200" s="239"/>
      <c r="U1200" s="236"/>
      <c r="V1200" s="239"/>
      <c r="W1200" s="236"/>
      <c r="X1200" s="239"/>
      <c r="Y1200" s="236"/>
      <c r="Z1200" s="239"/>
      <c r="AA1200" s="236"/>
      <c r="AB1200" s="239"/>
      <c r="AC1200" s="236"/>
      <c r="AD1200" s="80"/>
      <c r="AE1200" s="80"/>
      <c r="AF1200" s="80"/>
      <c r="AG1200" s="80"/>
      <c r="AH1200" s="239"/>
      <c r="AI1200" s="236"/>
    </row>
    <row r="1201" spans="3:35">
      <c r="C1201" s="221"/>
      <c r="D1201" s="236"/>
      <c r="E1201" s="236"/>
      <c r="F1201" s="236"/>
      <c r="G1201" s="236"/>
      <c r="H1201" s="236"/>
      <c r="I1201" s="236"/>
      <c r="J1201" s="236"/>
      <c r="K1201" s="236"/>
      <c r="L1201" s="236"/>
      <c r="M1201" s="236"/>
      <c r="N1201" s="237"/>
      <c r="O1201" s="238"/>
      <c r="P1201" s="239"/>
      <c r="Q1201" s="236"/>
      <c r="R1201" s="239"/>
      <c r="S1201" s="236"/>
      <c r="T1201" s="239"/>
      <c r="U1201" s="236"/>
      <c r="V1201" s="239"/>
      <c r="W1201" s="236"/>
      <c r="X1201" s="239"/>
      <c r="Y1201" s="236"/>
      <c r="Z1201" s="239"/>
      <c r="AA1201" s="236"/>
      <c r="AB1201" s="239"/>
      <c r="AC1201" s="236"/>
      <c r="AD1201" s="80"/>
      <c r="AE1201" s="80"/>
      <c r="AF1201" s="80"/>
      <c r="AG1201" s="80"/>
      <c r="AH1201" s="239"/>
      <c r="AI1201" s="236"/>
    </row>
    <row r="1202" spans="3:35">
      <c r="C1202" s="221"/>
      <c r="D1202" s="236"/>
      <c r="E1202" s="236"/>
      <c r="F1202" s="236"/>
      <c r="G1202" s="236"/>
      <c r="H1202" s="236"/>
      <c r="I1202" s="236"/>
      <c r="J1202" s="236"/>
      <c r="K1202" s="236"/>
      <c r="L1202" s="236"/>
      <c r="M1202" s="236"/>
      <c r="N1202" s="237"/>
      <c r="O1202" s="238"/>
      <c r="P1202" s="239"/>
      <c r="Q1202" s="236"/>
      <c r="R1202" s="239"/>
      <c r="S1202" s="236"/>
      <c r="T1202" s="239"/>
      <c r="U1202" s="236"/>
      <c r="V1202" s="239"/>
      <c r="W1202" s="236"/>
      <c r="X1202" s="239"/>
      <c r="Y1202" s="236"/>
      <c r="Z1202" s="239"/>
      <c r="AA1202" s="236"/>
      <c r="AB1202" s="239"/>
      <c r="AC1202" s="236"/>
      <c r="AD1202" s="80"/>
      <c r="AE1202" s="80"/>
      <c r="AF1202" s="80"/>
      <c r="AG1202" s="80"/>
      <c r="AH1202" s="239"/>
      <c r="AI1202" s="236"/>
    </row>
    <row r="1203" spans="3:35">
      <c r="C1203" s="221"/>
      <c r="D1203" s="236"/>
      <c r="E1203" s="236"/>
      <c r="F1203" s="236"/>
      <c r="G1203" s="236"/>
      <c r="H1203" s="236"/>
      <c r="I1203" s="236"/>
      <c r="J1203" s="236"/>
      <c r="K1203" s="236"/>
      <c r="L1203" s="236"/>
      <c r="M1203" s="236"/>
      <c r="N1203" s="237"/>
      <c r="O1203" s="238"/>
      <c r="P1203" s="239"/>
      <c r="Q1203" s="236"/>
      <c r="R1203" s="239"/>
      <c r="S1203" s="236"/>
      <c r="T1203" s="239"/>
      <c r="U1203" s="236"/>
      <c r="V1203" s="239"/>
      <c r="W1203" s="236"/>
      <c r="X1203" s="239"/>
      <c r="Y1203" s="236"/>
      <c r="Z1203" s="239"/>
      <c r="AA1203" s="236"/>
      <c r="AB1203" s="239"/>
      <c r="AC1203" s="236"/>
      <c r="AD1203" s="80"/>
      <c r="AE1203" s="80"/>
      <c r="AF1203" s="80"/>
      <c r="AG1203" s="80"/>
      <c r="AH1203" s="239"/>
      <c r="AI1203" s="236"/>
    </row>
    <row r="1204" spans="3:35">
      <c r="C1204" s="221"/>
      <c r="D1204" s="236"/>
      <c r="E1204" s="236"/>
      <c r="F1204" s="236"/>
      <c r="G1204" s="236"/>
      <c r="H1204" s="236"/>
      <c r="I1204" s="236"/>
      <c r="J1204" s="236"/>
      <c r="K1204" s="236"/>
      <c r="L1204" s="236"/>
      <c r="M1204" s="236"/>
      <c r="N1204" s="237"/>
      <c r="O1204" s="238"/>
      <c r="P1204" s="239"/>
      <c r="Q1204" s="236"/>
      <c r="R1204" s="239"/>
      <c r="S1204" s="236"/>
      <c r="T1204" s="239"/>
      <c r="U1204" s="236"/>
      <c r="V1204" s="239"/>
      <c r="W1204" s="236"/>
      <c r="X1204" s="239"/>
      <c r="Y1204" s="236"/>
      <c r="Z1204" s="239"/>
      <c r="AA1204" s="236"/>
      <c r="AB1204" s="239"/>
      <c r="AC1204" s="236"/>
      <c r="AD1204" s="80"/>
      <c r="AE1204" s="80"/>
      <c r="AF1204" s="80"/>
      <c r="AG1204" s="80"/>
      <c r="AH1204" s="239"/>
      <c r="AI1204" s="236"/>
    </row>
    <row r="1205" spans="3:35">
      <c r="C1205" s="221"/>
      <c r="D1205" s="236"/>
      <c r="E1205" s="236"/>
      <c r="F1205" s="236"/>
      <c r="G1205" s="236"/>
      <c r="H1205" s="236"/>
      <c r="I1205" s="236"/>
      <c r="J1205" s="236"/>
      <c r="K1205" s="236"/>
      <c r="L1205" s="236"/>
      <c r="M1205" s="236"/>
      <c r="N1205" s="237"/>
      <c r="O1205" s="238"/>
      <c r="P1205" s="239"/>
      <c r="Q1205" s="236"/>
      <c r="R1205" s="239"/>
      <c r="S1205" s="236"/>
      <c r="T1205" s="239"/>
      <c r="U1205" s="236"/>
      <c r="V1205" s="239"/>
      <c r="W1205" s="236"/>
      <c r="X1205" s="239"/>
      <c r="Y1205" s="236"/>
      <c r="Z1205" s="239"/>
      <c r="AA1205" s="236"/>
      <c r="AB1205" s="239"/>
      <c r="AC1205" s="236"/>
      <c r="AD1205" s="80"/>
      <c r="AE1205" s="80"/>
      <c r="AF1205" s="80"/>
      <c r="AG1205" s="80"/>
      <c r="AH1205" s="239"/>
      <c r="AI1205" s="236"/>
    </row>
    <row r="1206" spans="3:35">
      <c r="C1206" s="221"/>
      <c r="D1206" s="236"/>
      <c r="E1206" s="236"/>
      <c r="F1206" s="236"/>
      <c r="G1206" s="236"/>
      <c r="H1206" s="236"/>
      <c r="I1206" s="236"/>
      <c r="J1206" s="236"/>
      <c r="K1206" s="236"/>
      <c r="L1206" s="236"/>
      <c r="M1206" s="236"/>
      <c r="N1206" s="237"/>
      <c r="O1206" s="238"/>
      <c r="P1206" s="239"/>
      <c r="Q1206" s="236"/>
      <c r="R1206" s="239"/>
      <c r="S1206" s="236"/>
      <c r="T1206" s="239"/>
      <c r="U1206" s="236"/>
      <c r="V1206" s="239"/>
      <c r="W1206" s="236"/>
      <c r="X1206" s="239"/>
      <c r="Y1206" s="236"/>
      <c r="Z1206" s="239"/>
      <c r="AA1206" s="236"/>
      <c r="AB1206" s="239"/>
      <c r="AC1206" s="236"/>
      <c r="AD1206" s="80"/>
      <c r="AE1206" s="80"/>
      <c r="AF1206" s="80"/>
      <c r="AG1206" s="80"/>
      <c r="AH1206" s="239"/>
      <c r="AI1206" s="236"/>
    </row>
    <row r="1207" spans="3:35">
      <c r="C1207" s="221"/>
      <c r="D1207" s="236"/>
      <c r="E1207" s="236"/>
      <c r="F1207" s="236"/>
      <c r="G1207" s="236"/>
      <c r="H1207" s="236"/>
      <c r="I1207" s="236"/>
      <c r="J1207" s="236"/>
      <c r="K1207" s="236"/>
      <c r="L1207" s="236"/>
      <c r="M1207" s="236"/>
      <c r="N1207" s="237"/>
      <c r="O1207" s="238"/>
      <c r="P1207" s="239"/>
      <c r="Q1207" s="236"/>
      <c r="R1207" s="239"/>
      <c r="S1207" s="236"/>
      <c r="T1207" s="239"/>
      <c r="U1207" s="236"/>
      <c r="V1207" s="239"/>
      <c r="W1207" s="236"/>
      <c r="X1207" s="239"/>
      <c r="Y1207" s="236"/>
      <c r="Z1207" s="239"/>
      <c r="AA1207" s="236"/>
      <c r="AB1207" s="239"/>
      <c r="AC1207" s="236"/>
      <c r="AD1207" s="80"/>
      <c r="AE1207" s="80"/>
      <c r="AF1207" s="80"/>
      <c r="AG1207" s="80"/>
      <c r="AH1207" s="239"/>
      <c r="AI1207" s="236"/>
    </row>
    <row r="1208" spans="3:35">
      <c r="C1208" s="221"/>
      <c r="D1208" s="236"/>
      <c r="E1208" s="236"/>
      <c r="F1208" s="236"/>
      <c r="G1208" s="236"/>
      <c r="H1208" s="236"/>
      <c r="I1208" s="236"/>
      <c r="J1208" s="236"/>
      <c r="K1208" s="236"/>
      <c r="L1208" s="236"/>
      <c r="M1208" s="236"/>
      <c r="N1208" s="237"/>
      <c r="O1208" s="238"/>
      <c r="P1208" s="239"/>
      <c r="Q1208" s="236"/>
      <c r="R1208" s="239"/>
      <c r="S1208" s="236"/>
      <c r="T1208" s="239"/>
      <c r="U1208" s="236"/>
      <c r="V1208" s="239"/>
      <c r="W1208" s="236"/>
      <c r="X1208" s="239"/>
      <c r="Y1208" s="236"/>
      <c r="Z1208" s="239"/>
      <c r="AA1208" s="236"/>
      <c r="AB1208" s="239"/>
      <c r="AC1208" s="236"/>
      <c r="AD1208" s="80"/>
      <c r="AE1208" s="80"/>
      <c r="AF1208" s="80"/>
      <c r="AG1208" s="80"/>
      <c r="AH1208" s="239"/>
      <c r="AI1208" s="236"/>
    </row>
    <row r="1209" spans="3:35">
      <c r="C1209" s="221"/>
      <c r="D1209" s="236"/>
      <c r="E1209" s="236"/>
      <c r="F1209" s="236"/>
      <c r="G1209" s="236"/>
      <c r="H1209" s="236"/>
      <c r="I1209" s="236"/>
      <c r="J1209" s="236"/>
      <c r="K1209" s="236"/>
      <c r="L1209" s="236"/>
      <c r="M1209" s="236"/>
      <c r="N1209" s="237"/>
      <c r="O1209" s="238"/>
      <c r="P1209" s="239"/>
      <c r="Q1209" s="236"/>
      <c r="R1209" s="239"/>
      <c r="S1209" s="236"/>
      <c r="T1209" s="239"/>
      <c r="U1209" s="236"/>
      <c r="V1209" s="239"/>
      <c r="W1209" s="236"/>
      <c r="X1209" s="239"/>
      <c r="Y1209" s="236"/>
      <c r="Z1209" s="239"/>
      <c r="AA1209" s="236"/>
      <c r="AB1209" s="239"/>
      <c r="AC1209" s="236"/>
      <c r="AD1209" s="80"/>
      <c r="AE1209" s="80"/>
      <c r="AF1209" s="80"/>
      <c r="AG1209" s="80"/>
      <c r="AH1209" s="239"/>
      <c r="AI1209" s="236"/>
    </row>
    <row r="1210" spans="3:35">
      <c r="C1210" s="221"/>
      <c r="D1210" s="236"/>
      <c r="E1210" s="236"/>
      <c r="F1210" s="236"/>
      <c r="G1210" s="236"/>
      <c r="H1210" s="236"/>
      <c r="I1210" s="236"/>
      <c r="J1210" s="236"/>
      <c r="K1210" s="236"/>
      <c r="L1210" s="236"/>
      <c r="M1210" s="236"/>
      <c r="N1210" s="237"/>
      <c r="O1210" s="238"/>
      <c r="P1210" s="239"/>
      <c r="Q1210" s="236"/>
      <c r="R1210" s="239"/>
      <c r="S1210" s="236"/>
      <c r="T1210" s="239"/>
      <c r="U1210" s="236"/>
      <c r="V1210" s="239"/>
      <c r="W1210" s="236"/>
      <c r="X1210" s="239"/>
      <c r="Y1210" s="236"/>
      <c r="Z1210" s="239"/>
      <c r="AA1210" s="236"/>
      <c r="AB1210" s="239"/>
      <c r="AC1210" s="236"/>
      <c r="AD1210" s="80"/>
      <c r="AE1210" s="80"/>
      <c r="AF1210" s="80"/>
      <c r="AG1210" s="80"/>
      <c r="AH1210" s="239"/>
      <c r="AI1210" s="236"/>
    </row>
    <row r="1211" spans="3:35">
      <c r="C1211" s="221"/>
      <c r="D1211" s="236"/>
      <c r="E1211" s="236"/>
      <c r="F1211" s="236"/>
      <c r="G1211" s="236"/>
      <c r="H1211" s="236"/>
      <c r="I1211" s="236"/>
      <c r="J1211" s="236"/>
      <c r="K1211" s="236"/>
      <c r="L1211" s="236"/>
      <c r="M1211" s="236"/>
      <c r="N1211" s="237"/>
      <c r="O1211" s="238"/>
      <c r="P1211" s="239"/>
      <c r="Q1211" s="236"/>
      <c r="R1211" s="239"/>
      <c r="S1211" s="236"/>
      <c r="T1211" s="239"/>
      <c r="U1211" s="236"/>
      <c r="V1211" s="239"/>
      <c r="W1211" s="236"/>
      <c r="X1211" s="239"/>
      <c r="Y1211" s="236"/>
      <c r="Z1211" s="239"/>
      <c r="AA1211" s="236"/>
      <c r="AB1211" s="239"/>
      <c r="AC1211" s="236"/>
      <c r="AD1211" s="80"/>
      <c r="AE1211" s="80"/>
      <c r="AF1211" s="80"/>
      <c r="AG1211" s="80"/>
      <c r="AH1211" s="239"/>
      <c r="AI1211" s="236"/>
    </row>
    <row r="1212" spans="3:35">
      <c r="C1212" s="221"/>
      <c r="D1212" s="236"/>
      <c r="E1212" s="236"/>
      <c r="F1212" s="236"/>
      <c r="G1212" s="236"/>
      <c r="H1212" s="236"/>
      <c r="I1212" s="236"/>
      <c r="J1212" s="236"/>
      <c r="K1212" s="236"/>
      <c r="L1212" s="236"/>
      <c r="M1212" s="236"/>
      <c r="N1212" s="237"/>
      <c r="O1212" s="238"/>
      <c r="P1212" s="239"/>
      <c r="Q1212" s="236"/>
      <c r="R1212" s="239"/>
      <c r="S1212" s="236"/>
      <c r="T1212" s="239"/>
      <c r="U1212" s="236"/>
      <c r="V1212" s="239"/>
      <c r="W1212" s="236"/>
      <c r="X1212" s="239"/>
      <c r="Y1212" s="236"/>
      <c r="Z1212" s="239"/>
      <c r="AA1212" s="236"/>
      <c r="AB1212" s="239"/>
      <c r="AC1212" s="236"/>
      <c r="AD1212" s="80"/>
      <c r="AE1212" s="80"/>
      <c r="AF1212" s="80"/>
      <c r="AG1212" s="80"/>
      <c r="AH1212" s="239"/>
      <c r="AI1212" s="236"/>
    </row>
    <row r="1213" spans="3:35">
      <c r="C1213" s="221"/>
      <c r="D1213" s="236"/>
      <c r="E1213" s="236"/>
      <c r="F1213" s="236"/>
      <c r="G1213" s="236"/>
      <c r="H1213" s="236"/>
      <c r="I1213" s="236"/>
      <c r="J1213" s="236"/>
      <c r="K1213" s="236"/>
      <c r="L1213" s="236"/>
      <c r="M1213" s="236"/>
      <c r="N1213" s="237"/>
      <c r="O1213" s="238"/>
      <c r="P1213" s="239"/>
      <c r="Q1213" s="236"/>
      <c r="R1213" s="239"/>
      <c r="S1213" s="236"/>
      <c r="T1213" s="239"/>
      <c r="U1213" s="236"/>
      <c r="V1213" s="239"/>
      <c r="W1213" s="236"/>
      <c r="X1213" s="239"/>
      <c r="Y1213" s="236"/>
      <c r="Z1213" s="239"/>
      <c r="AA1213" s="236"/>
      <c r="AB1213" s="239"/>
      <c r="AC1213" s="236"/>
      <c r="AD1213" s="80"/>
      <c r="AE1213" s="80"/>
      <c r="AF1213" s="80"/>
      <c r="AG1213" s="80"/>
      <c r="AH1213" s="239"/>
      <c r="AI1213" s="236"/>
    </row>
    <row r="1214" spans="3:35">
      <c r="C1214" s="221"/>
      <c r="D1214" s="236"/>
      <c r="E1214" s="236"/>
      <c r="F1214" s="236"/>
      <c r="G1214" s="236"/>
      <c r="H1214" s="236"/>
      <c r="I1214" s="236"/>
      <c r="J1214" s="236"/>
      <c r="K1214" s="236"/>
      <c r="L1214" s="236"/>
      <c r="M1214" s="236"/>
      <c r="N1214" s="237"/>
      <c r="O1214" s="238"/>
      <c r="P1214" s="239"/>
      <c r="Q1214" s="236"/>
      <c r="R1214" s="239"/>
      <c r="S1214" s="236"/>
      <c r="T1214" s="239"/>
      <c r="U1214" s="236"/>
      <c r="V1214" s="239"/>
      <c r="W1214" s="236"/>
      <c r="X1214" s="239"/>
      <c r="Y1214" s="236"/>
      <c r="Z1214" s="239"/>
      <c r="AA1214" s="236"/>
      <c r="AB1214" s="239"/>
      <c r="AC1214" s="236"/>
      <c r="AD1214" s="80"/>
      <c r="AE1214" s="80"/>
      <c r="AF1214" s="80"/>
      <c r="AG1214" s="80"/>
      <c r="AH1214" s="239"/>
      <c r="AI1214" s="236"/>
    </row>
    <row r="1215" spans="3:35">
      <c r="C1215" s="221"/>
      <c r="D1215" s="236"/>
      <c r="E1215" s="236"/>
      <c r="F1215" s="236"/>
      <c r="G1215" s="236"/>
      <c r="H1215" s="236"/>
      <c r="I1215" s="236"/>
      <c r="J1215" s="236"/>
      <c r="K1215" s="236"/>
      <c r="L1215" s="236"/>
      <c r="M1215" s="236"/>
      <c r="N1215" s="237"/>
      <c r="O1215" s="238"/>
      <c r="P1215" s="239"/>
      <c r="Q1215" s="236"/>
      <c r="R1215" s="239"/>
      <c r="S1215" s="236"/>
      <c r="T1215" s="239"/>
      <c r="U1215" s="236"/>
      <c r="V1215" s="239"/>
      <c r="W1215" s="236"/>
      <c r="X1215" s="239"/>
      <c r="Y1215" s="236"/>
      <c r="Z1215" s="239"/>
      <c r="AA1215" s="236"/>
      <c r="AB1215" s="239"/>
      <c r="AC1215" s="236"/>
      <c r="AD1215" s="80"/>
      <c r="AE1215" s="80"/>
      <c r="AF1215" s="80"/>
      <c r="AG1215" s="80"/>
      <c r="AH1215" s="239"/>
      <c r="AI1215" s="236"/>
    </row>
    <row r="1216" spans="3:35">
      <c r="C1216" s="221"/>
      <c r="D1216" s="236"/>
      <c r="E1216" s="236"/>
      <c r="F1216" s="236"/>
      <c r="G1216" s="236"/>
      <c r="H1216" s="236"/>
      <c r="I1216" s="236"/>
      <c r="J1216" s="236"/>
      <c r="K1216" s="236"/>
      <c r="L1216" s="236"/>
      <c r="M1216" s="236"/>
      <c r="N1216" s="237"/>
      <c r="O1216" s="238"/>
      <c r="P1216" s="239"/>
      <c r="Q1216" s="236"/>
      <c r="R1216" s="239"/>
      <c r="S1216" s="236"/>
      <c r="T1216" s="239"/>
      <c r="U1216" s="236"/>
      <c r="V1216" s="239"/>
      <c r="W1216" s="236"/>
      <c r="X1216" s="239"/>
      <c r="Y1216" s="236"/>
      <c r="Z1216" s="239"/>
      <c r="AA1216" s="236"/>
      <c r="AB1216" s="239"/>
      <c r="AC1216" s="236"/>
      <c r="AD1216" s="80"/>
      <c r="AE1216" s="80"/>
      <c r="AF1216" s="80"/>
      <c r="AG1216" s="80"/>
      <c r="AH1216" s="239"/>
      <c r="AI1216" s="236"/>
    </row>
    <row r="1217" spans="3:35">
      <c r="C1217" s="221"/>
      <c r="D1217" s="236"/>
      <c r="E1217" s="236"/>
      <c r="F1217" s="236"/>
      <c r="G1217" s="236"/>
      <c r="H1217" s="236"/>
      <c r="I1217" s="236"/>
      <c r="J1217" s="236"/>
      <c r="K1217" s="236"/>
      <c r="L1217" s="236"/>
      <c r="M1217" s="236"/>
      <c r="N1217" s="237"/>
      <c r="O1217" s="238"/>
      <c r="P1217" s="239"/>
      <c r="Q1217" s="236"/>
      <c r="R1217" s="239"/>
      <c r="S1217" s="236"/>
      <c r="T1217" s="239"/>
      <c r="U1217" s="236"/>
      <c r="V1217" s="239"/>
      <c r="W1217" s="236"/>
      <c r="X1217" s="239"/>
      <c r="Y1217" s="236"/>
      <c r="Z1217" s="239"/>
      <c r="AA1217" s="236"/>
      <c r="AB1217" s="239"/>
      <c r="AC1217" s="236"/>
      <c r="AD1217" s="80"/>
      <c r="AE1217" s="80"/>
      <c r="AF1217" s="80"/>
      <c r="AG1217" s="80"/>
      <c r="AH1217" s="239"/>
      <c r="AI1217" s="236"/>
    </row>
    <row r="1218" spans="3:35">
      <c r="C1218" s="221"/>
      <c r="D1218" s="236"/>
      <c r="E1218" s="236"/>
      <c r="F1218" s="236"/>
      <c r="G1218" s="236"/>
      <c r="H1218" s="236"/>
      <c r="I1218" s="236"/>
      <c r="J1218" s="236"/>
      <c r="K1218" s="236"/>
      <c r="L1218" s="236"/>
      <c r="M1218" s="236"/>
      <c r="N1218" s="237"/>
      <c r="O1218" s="238"/>
      <c r="P1218" s="239"/>
      <c r="Q1218" s="236"/>
      <c r="R1218" s="239"/>
      <c r="S1218" s="236"/>
      <c r="T1218" s="239"/>
      <c r="U1218" s="236"/>
      <c r="V1218" s="239"/>
      <c r="W1218" s="236"/>
      <c r="X1218" s="239"/>
      <c r="Y1218" s="236"/>
      <c r="Z1218" s="239"/>
      <c r="AA1218" s="236"/>
      <c r="AB1218" s="239"/>
      <c r="AC1218" s="236"/>
      <c r="AD1218" s="80"/>
      <c r="AE1218" s="80"/>
      <c r="AF1218" s="80"/>
      <c r="AG1218" s="80"/>
      <c r="AH1218" s="239"/>
      <c r="AI1218" s="236"/>
    </row>
    <row r="1219" spans="3:35">
      <c r="C1219" s="221"/>
      <c r="D1219" s="236"/>
      <c r="E1219" s="236"/>
      <c r="F1219" s="236"/>
      <c r="G1219" s="236"/>
      <c r="H1219" s="236"/>
      <c r="I1219" s="236"/>
      <c r="J1219" s="236"/>
      <c r="K1219" s="236"/>
      <c r="L1219" s="236"/>
      <c r="M1219" s="236"/>
      <c r="N1219" s="237"/>
      <c r="O1219" s="238"/>
      <c r="P1219" s="239"/>
      <c r="Q1219" s="236"/>
      <c r="R1219" s="239"/>
      <c r="S1219" s="236"/>
      <c r="T1219" s="239"/>
      <c r="U1219" s="236"/>
      <c r="V1219" s="239"/>
      <c r="W1219" s="236"/>
      <c r="X1219" s="239"/>
      <c r="Y1219" s="236"/>
      <c r="Z1219" s="239"/>
      <c r="AA1219" s="236"/>
      <c r="AB1219" s="239"/>
      <c r="AC1219" s="236"/>
      <c r="AD1219" s="80"/>
      <c r="AE1219" s="80"/>
      <c r="AF1219" s="80"/>
      <c r="AG1219" s="80"/>
      <c r="AH1219" s="239"/>
      <c r="AI1219" s="236"/>
    </row>
    <row r="1220" spans="3:35">
      <c r="C1220" s="221"/>
      <c r="D1220" s="236"/>
      <c r="E1220" s="236"/>
      <c r="F1220" s="236"/>
      <c r="G1220" s="236"/>
      <c r="H1220" s="236"/>
      <c r="I1220" s="236"/>
      <c r="J1220" s="236"/>
      <c r="K1220" s="236"/>
      <c r="L1220" s="236"/>
      <c r="M1220" s="236"/>
      <c r="N1220" s="237"/>
      <c r="O1220" s="238"/>
      <c r="P1220" s="239"/>
      <c r="Q1220" s="236"/>
      <c r="R1220" s="239"/>
      <c r="S1220" s="236"/>
      <c r="T1220" s="239"/>
      <c r="U1220" s="236"/>
      <c r="V1220" s="239"/>
      <c r="W1220" s="236"/>
      <c r="X1220" s="239"/>
      <c r="Y1220" s="236"/>
      <c r="Z1220" s="239"/>
      <c r="AA1220" s="236"/>
      <c r="AB1220" s="239"/>
      <c r="AC1220" s="236"/>
      <c r="AD1220" s="80"/>
      <c r="AE1220" s="80"/>
      <c r="AF1220" s="80"/>
      <c r="AG1220" s="80"/>
      <c r="AH1220" s="239"/>
      <c r="AI1220" s="236"/>
    </row>
    <row r="1221" spans="3:35">
      <c r="C1221" s="221"/>
      <c r="D1221" s="236"/>
      <c r="E1221" s="236"/>
      <c r="F1221" s="236"/>
      <c r="G1221" s="236"/>
      <c r="H1221" s="236"/>
      <c r="I1221" s="236"/>
      <c r="J1221" s="236"/>
      <c r="K1221" s="236"/>
      <c r="L1221" s="236"/>
      <c r="M1221" s="236"/>
      <c r="N1221" s="237"/>
      <c r="O1221" s="238"/>
      <c r="P1221" s="239"/>
      <c r="Q1221" s="236"/>
      <c r="R1221" s="239"/>
      <c r="S1221" s="236"/>
      <c r="T1221" s="239"/>
      <c r="U1221" s="236"/>
      <c r="V1221" s="239"/>
      <c r="W1221" s="236"/>
      <c r="X1221" s="239"/>
      <c r="Y1221" s="236"/>
      <c r="Z1221" s="239"/>
      <c r="AA1221" s="236"/>
      <c r="AB1221" s="239"/>
      <c r="AC1221" s="236"/>
      <c r="AD1221" s="80"/>
      <c r="AE1221" s="80"/>
      <c r="AF1221" s="80"/>
      <c r="AG1221" s="80"/>
      <c r="AH1221" s="239"/>
      <c r="AI1221" s="236"/>
    </row>
    <row r="1222" spans="3:35">
      <c r="C1222" s="221"/>
      <c r="D1222" s="236"/>
      <c r="E1222" s="236"/>
      <c r="F1222" s="236"/>
      <c r="G1222" s="236"/>
      <c r="H1222" s="236"/>
      <c r="I1222" s="236"/>
      <c r="J1222" s="236"/>
      <c r="K1222" s="236"/>
      <c r="L1222" s="236"/>
      <c r="M1222" s="236"/>
      <c r="N1222" s="237"/>
      <c r="O1222" s="238"/>
      <c r="P1222" s="239"/>
      <c r="Q1222" s="236"/>
      <c r="R1222" s="239"/>
      <c r="S1222" s="236"/>
      <c r="T1222" s="239"/>
      <c r="U1222" s="236"/>
      <c r="V1222" s="239"/>
      <c r="W1222" s="236"/>
      <c r="X1222" s="239"/>
      <c r="Y1222" s="236"/>
      <c r="Z1222" s="239"/>
      <c r="AA1222" s="236"/>
      <c r="AB1222" s="239"/>
      <c r="AC1222" s="236"/>
      <c r="AD1222" s="80"/>
      <c r="AE1222" s="80"/>
      <c r="AF1222" s="80"/>
      <c r="AG1222" s="80"/>
      <c r="AH1222" s="239"/>
      <c r="AI1222" s="236"/>
    </row>
    <row r="1223" spans="3:35">
      <c r="C1223" s="221"/>
      <c r="D1223" s="236"/>
      <c r="E1223" s="236"/>
      <c r="F1223" s="236"/>
      <c r="G1223" s="236"/>
      <c r="H1223" s="236"/>
      <c r="I1223" s="236"/>
      <c r="J1223" s="236"/>
      <c r="K1223" s="236"/>
      <c r="L1223" s="236"/>
      <c r="M1223" s="236"/>
      <c r="N1223" s="237"/>
      <c r="O1223" s="238"/>
      <c r="P1223" s="239"/>
      <c r="Q1223" s="236"/>
      <c r="R1223" s="239"/>
      <c r="S1223" s="236"/>
      <c r="T1223" s="239"/>
      <c r="U1223" s="236"/>
      <c r="V1223" s="239"/>
      <c r="W1223" s="236"/>
      <c r="X1223" s="239"/>
      <c r="Y1223" s="236"/>
      <c r="Z1223" s="239"/>
      <c r="AA1223" s="236"/>
      <c r="AB1223" s="239"/>
      <c r="AC1223" s="236"/>
      <c r="AD1223" s="80"/>
      <c r="AE1223" s="80"/>
      <c r="AF1223" s="80"/>
      <c r="AG1223" s="80"/>
      <c r="AH1223" s="239"/>
      <c r="AI1223" s="236"/>
    </row>
    <row r="1224" spans="3:35">
      <c r="C1224" s="221"/>
      <c r="D1224" s="236"/>
      <c r="E1224" s="236"/>
      <c r="F1224" s="236"/>
      <c r="G1224" s="236"/>
      <c r="H1224" s="236"/>
      <c r="I1224" s="236"/>
      <c r="J1224" s="236"/>
      <c r="K1224" s="236"/>
      <c r="L1224" s="236"/>
      <c r="M1224" s="236"/>
      <c r="N1224" s="237"/>
      <c r="O1224" s="238"/>
      <c r="P1224" s="239"/>
      <c r="Q1224" s="236"/>
      <c r="R1224" s="239"/>
      <c r="S1224" s="236"/>
      <c r="T1224" s="239"/>
      <c r="U1224" s="236"/>
      <c r="V1224" s="239"/>
      <c r="W1224" s="236"/>
      <c r="X1224" s="239"/>
      <c r="Y1224" s="236"/>
      <c r="Z1224" s="239"/>
      <c r="AA1224" s="236"/>
      <c r="AB1224" s="239"/>
      <c r="AC1224" s="236"/>
      <c r="AD1224" s="80"/>
      <c r="AE1224" s="80"/>
      <c r="AF1224" s="80"/>
      <c r="AG1224" s="80"/>
      <c r="AH1224" s="239"/>
      <c r="AI1224" s="236"/>
    </row>
    <row r="1225" spans="3:35">
      <c r="C1225" s="221"/>
      <c r="D1225" s="236"/>
      <c r="E1225" s="236"/>
      <c r="F1225" s="236"/>
      <c r="G1225" s="236"/>
      <c r="H1225" s="236"/>
      <c r="I1225" s="236"/>
      <c r="J1225" s="236"/>
      <c r="K1225" s="236"/>
      <c r="L1225" s="236"/>
      <c r="M1225" s="236"/>
      <c r="N1225" s="237"/>
      <c r="O1225" s="238"/>
      <c r="P1225" s="239"/>
      <c r="Q1225" s="236"/>
      <c r="R1225" s="239"/>
      <c r="S1225" s="236"/>
      <c r="T1225" s="239"/>
      <c r="U1225" s="236"/>
      <c r="V1225" s="239"/>
      <c r="W1225" s="236"/>
      <c r="X1225" s="239"/>
      <c r="Y1225" s="236"/>
      <c r="Z1225" s="239"/>
      <c r="AA1225" s="236"/>
      <c r="AB1225" s="239"/>
      <c r="AC1225" s="236"/>
      <c r="AD1225" s="80"/>
      <c r="AE1225" s="80"/>
      <c r="AF1225" s="80"/>
      <c r="AG1225" s="80"/>
      <c r="AH1225" s="239"/>
      <c r="AI1225" s="236"/>
    </row>
    <row r="1226" spans="3:35">
      <c r="C1226" s="221"/>
      <c r="D1226" s="236"/>
      <c r="E1226" s="236"/>
      <c r="F1226" s="236"/>
      <c r="G1226" s="236"/>
      <c r="H1226" s="236"/>
      <c r="I1226" s="236"/>
      <c r="J1226" s="236"/>
      <c r="K1226" s="236"/>
      <c r="L1226" s="236"/>
      <c r="M1226" s="236"/>
      <c r="N1226" s="237"/>
      <c r="O1226" s="238"/>
      <c r="P1226" s="239"/>
      <c r="Q1226" s="236"/>
      <c r="R1226" s="239"/>
      <c r="S1226" s="236"/>
      <c r="T1226" s="239"/>
      <c r="U1226" s="236"/>
      <c r="V1226" s="239"/>
      <c r="W1226" s="236"/>
      <c r="X1226" s="239"/>
      <c r="Y1226" s="236"/>
      <c r="Z1226" s="239"/>
      <c r="AA1226" s="236"/>
      <c r="AB1226" s="239"/>
      <c r="AC1226" s="236"/>
      <c r="AD1226" s="80"/>
      <c r="AE1226" s="80"/>
      <c r="AF1226" s="80"/>
      <c r="AG1226" s="80"/>
      <c r="AH1226" s="239"/>
      <c r="AI1226" s="236"/>
    </row>
    <row r="1227" spans="3:35">
      <c r="C1227" s="221"/>
      <c r="D1227" s="236"/>
      <c r="E1227" s="236"/>
      <c r="F1227" s="236"/>
      <c r="G1227" s="236"/>
      <c r="H1227" s="236"/>
      <c r="I1227" s="236"/>
      <c r="J1227" s="236"/>
      <c r="K1227" s="236"/>
      <c r="L1227" s="236"/>
      <c r="M1227" s="236"/>
      <c r="N1227" s="237"/>
      <c r="O1227" s="238"/>
      <c r="P1227" s="239"/>
      <c r="Q1227" s="236"/>
      <c r="R1227" s="239"/>
      <c r="S1227" s="236"/>
      <c r="T1227" s="239"/>
      <c r="U1227" s="236"/>
      <c r="V1227" s="239"/>
      <c r="W1227" s="236"/>
      <c r="X1227" s="239"/>
      <c r="Y1227" s="236"/>
      <c r="Z1227" s="239"/>
      <c r="AA1227" s="236"/>
      <c r="AB1227" s="239"/>
      <c r="AC1227" s="236"/>
      <c r="AD1227" s="80"/>
      <c r="AE1227" s="80"/>
      <c r="AF1227" s="80"/>
      <c r="AG1227" s="80"/>
      <c r="AH1227" s="239"/>
      <c r="AI1227" s="236"/>
    </row>
    <row r="1228" spans="3:35">
      <c r="C1228" s="221"/>
      <c r="D1228" s="236"/>
      <c r="E1228" s="236"/>
      <c r="F1228" s="236"/>
      <c r="G1228" s="236"/>
      <c r="H1228" s="236"/>
      <c r="I1228" s="236"/>
      <c r="J1228" s="236"/>
      <c r="K1228" s="236"/>
      <c r="L1228" s="236"/>
      <c r="M1228" s="236"/>
      <c r="N1228" s="237"/>
      <c r="O1228" s="238"/>
      <c r="P1228" s="239"/>
      <c r="Q1228" s="236"/>
      <c r="R1228" s="239"/>
      <c r="S1228" s="236"/>
      <c r="T1228" s="239"/>
      <c r="U1228" s="236"/>
      <c r="V1228" s="239"/>
      <c r="W1228" s="236"/>
      <c r="X1228" s="239"/>
      <c r="Y1228" s="236"/>
      <c r="Z1228" s="239"/>
      <c r="AA1228" s="236"/>
      <c r="AB1228" s="239"/>
      <c r="AC1228" s="236"/>
      <c r="AD1228" s="80"/>
      <c r="AE1228" s="80"/>
      <c r="AF1228" s="80"/>
      <c r="AG1228" s="80"/>
      <c r="AH1228" s="239"/>
      <c r="AI1228" s="236"/>
    </row>
    <row r="1229" spans="3:35">
      <c r="C1229" s="221"/>
      <c r="D1229" s="236"/>
      <c r="E1229" s="236"/>
      <c r="F1229" s="236"/>
      <c r="G1229" s="236"/>
      <c r="H1229" s="236"/>
      <c r="I1229" s="236"/>
      <c r="J1229" s="236"/>
      <c r="K1229" s="236"/>
      <c r="L1229" s="236"/>
      <c r="M1229" s="236"/>
      <c r="N1229" s="237"/>
      <c r="O1229" s="238"/>
      <c r="P1229" s="239"/>
      <c r="Q1229" s="236"/>
      <c r="R1229" s="239"/>
      <c r="S1229" s="236"/>
      <c r="T1229" s="239"/>
      <c r="U1229" s="236"/>
      <c r="V1229" s="239"/>
      <c r="W1229" s="236"/>
      <c r="X1229" s="239"/>
      <c r="Y1229" s="236"/>
      <c r="Z1229" s="239"/>
      <c r="AA1229" s="236"/>
      <c r="AB1229" s="239"/>
      <c r="AC1229" s="236"/>
      <c r="AD1229" s="80"/>
      <c r="AE1229" s="80"/>
      <c r="AF1229" s="80"/>
      <c r="AG1229" s="80"/>
      <c r="AH1229" s="239"/>
      <c r="AI1229" s="236"/>
    </row>
    <row r="1230" spans="3:35">
      <c r="C1230" s="221"/>
      <c r="D1230" s="236"/>
      <c r="E1230" s="236"/>
      <c r="F1230" s="236"/>
      <c r="G1230" s="236"/>
      <c r="H1230" s="236"/>
      <c r="I1230" s="236"/>
      <c r="J1230" s="236"/>
      <c r="K1230" s="236"/>
      <c r="L1230" s="236"/>
      <c r="M1230" s="236"/>
      <c r="N1230" s="237"/>
      <c r="O1230" s="238"/>
      <c r="P1230" s="239"/>
      <c r="Q1230" s="236"/>
      <c r="R1230" s="239"/>
      <c r="S1230" s="236"/>
      <c r="T1230" s="239"/>
      <c r="U1230" s="236"/>
      <c r="V1230" s="239"/>
      <c r="W1230" s="236"/>
      <c r="X1230" s="239"/>
      <c r="Y1230" s="236"/>
      <c r="Z1230" s="239"/>
      <c r="AA1230" s="236"/>
      <c r="AB1230" s="239"/>
      <c r="AC1230" s="236"/>
      <c r="AD1230" s="80"/>
      <c r="AE1230" s="80"/>
      <c r="AF1230" s="80"/>
      <c r="AG1230" s="80"/>
      <c r="AH1230" s="239"/>
      <c r="AI1230" s="236"/>
    </row>
    <row r="1231" spans="3:35">
      <c r="C1231" s="221"/>
      <c r="D1231" s="236"/>
      <c r="E1231" s="236"/>
      <c r="F1231" s="236"/>
      <c r="G1231" s="236"/>
      <c r="H1231" s="236"/>
      <c r="I1231" s="236"/>
      <c r="J1231" s="236"/>
      <c r="K1231" s="236"/>
      <c r="L1231" s="236"/>
      <c r="M1231" s="236"/>
      <c r="N1231" s="237"/>
      <c r="O1231" s="238"/>
      <c r="P1231" s="239"/>
      <c r="Q1231" s="236"/>
      <c r="R1231" s="239"/>
      <c r="S1231" s="236"/>
      <c r="T1231" s="239"/>
      <c r="U1231" s="236"/>
      <c r="V1231" s="239"/>
      <c r="W1231" s="236"/>
      <c r="X1231" s="239"/>
      <c r="Y1231" s="236"/>
      <c r="Z1231" s="239"/>
      <c r="AA1231" s="236"/>
      <c r="AB1231" s="239"/>
      <c r="AC1231" s="236"/>
      <c r="AD1231" s="80"/>
      <c r="AE1231" s="80"/>
      <c r="AF1231" s="80"/>
      <c r="AG1231" s="80"/>
      <c r="AH1231" s="239"/>
      <c r="AI1231" s="236"/>
    </row>
    <row r="1232" spans="3:35">
      <c r="C1232" s="221"/>
      <c r="D1232" s="236"/>
      <c r="E1232" s="236"/>
      <c r="F1232" s="236"/>
      <c r="G1232" s="236"/>
      <c r="H1232" s="236"/>
      <c r="I1232" s="236"/>
      <c r="J1232" s="236"/>
      <c r="K1232" s="236"/>
      <c r="L1232" s="236"/>
      <c r="M1232" s="236"/>
      <c r="N1232" s="237"/>
      <c r="O1232" s="238"/>
      <c r="P1232" s="239"/>
      <c r="Q1232" s="236"/>
      <c r="R1232" s="239"/>
      <c r="S1232" s="236"/>
      <c r="T1232" s="239"/>
      <c r="U1232" s="236"/>
      <c r="V1232" s="239"/>
      <c r="W1232" s="236"/>
      <c r="X1232" s="239"/>
      <c r="Y1232" s="236"/>
      <c r="Z1232" s="239"/>
      <c r="AA1232" s="236"/>
      <c r="AB1232" s="239"/>
      <c r="AC1232" s="236"/>
      <c r="AD1232" s="80"/>
      <c r="AE1232" s="80"/>
      <c r="AF1232" s="80"/>
      <c r="AG1232" s="80"/>
      <c r="AH1232" s="239"/>
      <c r="AI1232" s="236"/>
    </row>
    <row r="1233" spans="3:35">
      <c r="C1233" s="221"/>
      <c r="D1233" s="236"/>
      <c r="E1233" s="236"/>
      <c r="F1233" s="236"/>
      <c r="G1233" s="236"/>
      <c r="H1233" s="236"/>
      <c r="I1233" s="236"/>
      <c r="J1233" s="236"/>
      <c r="K1233" s="236"/>
      <c r="L1233" s="236"/>
      <c r="M1233" s="236"/>
      <c r="N1233" s="237"/>
      <c r="O1233" s="238"/>
      <c r="P1233" s="239"/>
      <c r="Q1233" s="236"/>
      <c r="R1233" s="239"/>
      <c r="S1233" s="236"/>
      <c r="T1233" s="239"/>
      <c r="U1233" s="236"/>
      <c r="V1233" s="239"/>
      <c r="W1233" s="236"/>
      <c r="X1233" s="239"/>
      <c r="Y1233" s="236"/>
      <c r="Z1233" s="239"/>
      <c r="AA1233" s="236"/>
      <c r="AB1233" s="239"/>
      <c r="AC1233" s="236"/>
      <c r="AD1233" s="80"/>
      <c r="AE1233" s="80"/>
      <c r="AF1233" s="80"/>
      <c r="AG1233" s="80"/>
      <c r="AH1233" s="239"/>
      <c r="AI1233" s="236"/>
    </row>
    <row r="1234" spans="3:35">
      <c r="C1234" s="221"/>
      <c r="D1234" s="236"/>
      <c r="E1234" s="236"/>
      <c r="F1234" s="236"/>
      <c r="G1234" s="236"/>
      <c r="H1234" s="236"/>
      <c r="I1234" s="236"/>
      <c r="J1234" s="236"/>
      <c r="K1234" s="236"/>
      <c r="L1234" s="236"/>
      <c r="M1234" s="236"/>
      <c r="N1234" s="237"/>
      <c r="O1234" s="238"/>
      <c r="P1234" s="239"/>
      <c r="Q1234" s="236"/>
      <c r="R1234" s="239"/>
      <c r="S1234" s="236"/>
      <c r="T1234" s="239"/>
      <c r="U1234" s="236"/>
      <c r="V1234" s="239"/>
      <c r="W1234" s="236"/>
      <c r="X1234" s="239"/>
      <c r="Y1234" s="236"/>
      <c r="Z1234" s="239"/>
      <c r="AA1234" s="236"/>
      <c r="AB1234" s="239"/>
      <c r="AC1234" s="236"/>
      <c r="AD1234" s="80"/>
      <c r="AE1234" s="80"/>
      <c r="AF1234" s="80"/>
      <c r="AG1234" s="80"/>
      <c r="AH1234" s="239"/>
      <c r="AI1234" s="236"/>
    </row>
    <row r="1235" spans="3:35">
      <c r="C1235" s="221"/>
      <c r="D1235" s="236"/>
      <c r="E1235" s="236"/>
      <c r="F1235" s="236"/>
      <c r="G1235" s="236"/>
      <c r="H1235" s="236"/>
      <c r="I1235" s="236"/>
      <c r="J1235" s="236"/>
      <c r="K1235" s="236"/>
      <c r="L1235" s="236"/>
      <c r="M1235" s="236"/>
      <c r="N1235" s="237"/>
      <c r="O1235" s="238"/>
      <c r="P1235" s="239"/>
      <c r="Q1235" s="236"/>
      <c r="R1235" s="239"/>
      <c r="S1235" s="236"/>
      <c r="T1235" s="239"/>
      <c r="U1235" s="236"/>
      <c r="V1235" s="239"/>
      <c r="W1235" s="236"/>
      <c r="X1235" s="239"/>
      <c r="Y1235" s="236"/>
      <c r="Z1235" s="239"/>
      <c r="AA1235" s="236"/>
      <c r="AB1235" s="239"/>
      <c r="AC1235" s="236"/>
      <c r="AD1235" s="80"/>
      <c r="AE1235" s="80"/>
      <c r="AF1235" s="80"/>
      <c r="AG1235" s="80"/>
      <c r="AH1235" s="239"/>
      <c r="AI1235" s="236"/>
    </row>
    <row r="1236" spans="3:35">
      <c r="C1236" s="221"/>
      <c r="D1236" s="236"/>
      <c r="E1236" s="236"/>
      <c r="F1236" s="236"/>
      <c r="G1236" s="236"/>
      <c r="H1236" s="236"/>
      <c r="I1236" s="236"/>
      <c r="J1236" s="236"/>
      <c r="K1236" s="236"/>
      <c r="L1236" s="236"/>
      <c r="M1236" s="236"/>
      <c r="N1236" s="237"/>
      <c r="O1236" s="238"/>
      <c r="P1236" s="239"/>
      <c r="Q1236" s="236"/>
      <c r="R1236" s="239"/>
      <c r="S1236" s="236"/>
      <c r="T1236" s="239"/>
      <c r="U1236" s="236"/>
      <c r="V1236" s="239"/>
      <c r="W1236" s="236"/>
      <c r="X1236" s="239"/>
      <c r="Y1236" s="236"/>
      <c r="Z1236" s="239"/>
      <c r="AA1236" s="236"/>
      <c r="AB1236" s="239"/>
      <c r="AC1236" s="236"/>
      <c r="AD1236" s="80"/>
      <c r="AE1236" s="80"/>
      <c r="AF1236" s="80"/>
      <c r="AG1236" s="80"/>
      <c r="AH1236" s="239"/>
      <c r="AI1236" s="236"/>
    </row>
    <row r="1237" spans="3:35">
      <c r="C1237" s="221"/>
      <c r="D1237" s="236"/>
      <c r="E1237" s="236"/>
      <c r="F1237" s="236"/>
      <c r="G1237" s="236"/>
      <c r="H1237" s="236"/>
      <c r="I1237" s="236"/>
      <c r="J1237" s="236"/>
      <c r="K1237" s="236"/>
      <c r="L1237" s="236"/>
      <c r="M1237" s="236"/>
      <c r="N1237" s="237"/>
      <c r="O1237" s="238"/>
      <c r="P1237" s="239"/>
      <c r="Q1237" s="236"/>
      <c r="R1237" s="239"/>
      <c r="S1237" s="236"/>
      <c r="T1237" s="239"/>
      <c r="U1237" s="236"/>
      <c r="V1237" s="239"/>
      <c r="W1237" s="236"/>
      <c r="X1237" s="239"/>
      <c r="Y1237" s="236"/>
      <c r="Z1237" s="239"/>
      <c r="AA1237" s="236"/>
      <c r="AB1237" s="239"/>
      <c r="AC1237" s="236"/>
      <c r="AD1237" s="80"/>
      <c r="AE1237" s="80"/>
      <c r="AF1237" s="80"/>
      <c r="AG1237" s="80"/>
      <c r="AH1237" s="239"/>
      <c r="AI1237" s="236"/>
    </row>
    <row r="1238" spans="3:35">
      <c r="C1238" s="221"/>
      <c r="D1238" s="236"/>
      <c r="E1238" s="236"/>
      <c r="F1238" s="236"/>
      <c r="G1238" s="236"/>
      <c r="H1238" s="236"/>
      <c r="I1238" s="236"/>
      <c r="J1238" s="236"/>
      <c r="K1238" s="236"/>
      <c r="L1238" s="236"/>
      <c r="M1238" s="236"/>
      <c r="N1238" s="237"/>
      <c r="O1238" s="238"/>
      <c r="P1238" s="239"/>
      <c r="Q1238" s="236"/>
      <c r="R1238" s="239"/>
      <c r="S1238" s="236"/>
      <c r="T1238" s="239"/>
      <c r="U1238" s="236"/>
      <c r="V1238" s="239"/>
      <c r="W1238" s="236"/>
      <c r="X1238" s="239"/>
      <c r="Y1238" s="236"/>
      <c r="Z1238" s="239"/>
      <c r="AA1238" s="236"/>
      <c r="AB1238" s="239"/>
      <c r="AC1238" s="236"/>
      <c r="AD1238" s="80"/>
      <c r="AE1238" s="80"/>
      <c r="AF1238" s="80"/>
      <c r="AG1238" s="80"/>
      <c r="AH1238" s="239"/>
      <c r="AI1238" s="236"/>
    </row>
    <row r="1239" spans="3:35">
      <c r="C1239" s="221"/>
      <c r="D1239" s="236"/>
      <c r="E1239" s="236"/>
      <c r="F1239" s="236"/>
      <c r="G1239" s="236"/>
      <c r="H1239" s="236"/>
      <c r="I1239" s="236"/>
      <c r="J1239" s="236"/>
      <c r="K1239" s="236"/>
      <c r="L1239" s="236"/>
      <c r="M1239" s="236"/>
      <c r="N1239" s="237"/>
      <c r="O1239" s="238"/>
      <c r="P1239" s="239"/>
      <c r="Q1239" s="236"/>
      <c r="R1239" s="239"/>
      <c r="S1239" s="236"/>
      <c r="T1239" s="239"/>
      <c r="U1239" s="236"/>
      <c r="V1239" s="239"/>
      <c r="W1239" s="236"/>
      <c r="X1239" s="239"/>
      <c r="Y1239" s="236"/>
      <c r="Z1239" s="239"/>
      <c r="AA1239" s="236"/>
      <c r="AB1239" s="239"/>
      <c r="AC1239" s="236"/>
      <c r="AD1239" s="80"/>
      <c r="AE1239" s="80"/>
      <c r="AF1239" s="80"/>
      <c r="AG1239" s="80"/>
      <c r="AH1239" s="239"/>
      <c r="AI1239" s="236"/>
    </row>
    <row r="1240" spans="3:35">
      <c r="C1240" s="221"/>
      <c r="D1240" s="236"/>
      <c r="E1240" s="236"/>
      <c r="F1240" s="236"/>
      <c r="G1240" s="236"/>
      <c r="H1240" s="236"/>
      <c r="I1240" s="236"/>
      <c r="J1240" s="236"/>
      <c r="K1240" s="236"/>
      <c r="L1240" s="236"/>
      <c r="M1240" s="236"/>
      <c r="N1240" s="237"/>
      <c r="O1240" s="238"/>
      <c r="P1240" s="239"/>
      <c r="Q1240" s="236"/>
      <c r="R1240" s="239"/>
      <c r="S1240" s="236"/>
      <c r="T1240" s="239"/>
      <c r="U1240" s="236"/>
      <c r="V1240" s="239"/>
      <c r="W1240" s="236"/>
      <c r="X1240" s="239"/>
      <c r="Y1240" s="236"/>
      <c r="Z1240" s="239"/>
      <c r="AA1240" s="236"/>
      <c r="AB1240" s="239"/>
      <c r="AC1240" s="236"/>
      <c r="AD1240" s="80"/>
      <c r="AE1240" s="80"/>
      <c r="AF1240" s="80"/>
      <c r="AG1240" s="80"/>
      <c r="AH1240" s="239"/>
      <c r="AI1240" s="236"/>
    </row>
    <row r="1241" spans="3:35">
      <c r="C1241" s="221"/>
      <c r="D1241" s="236"/>
      <c r="E1241" s="236"/>
      <c r="F1241" s="236"/>
      <c r="G1241" s="236"/>
      <c r="H1241" s="236"/>
      <c r="I1241" s="236"/>
      <c r="J1241" s="236"/>
      <c r="K1241" s="236"/>
      <c r="L1241" s="236"/>
      <c r="M1241" s="236"/>
      <c r="N1241" s="237"/>
      <c r="O1241" s="238"/>
      <c r="P1241" s="239"/>
      <c r="Q1241" s="236"/>
      <c r="R1241" s="239"/>
      <c r="S1241" s="236"/>
      <c r="T1241" s="239"/>
      <c r="U1241" s="236"/>
      <c r="V1241" s="239"/>
      <c r="W1241" s="236"/>
      <c r="X1241" s="239"/>
      <c r="Y1241" s="236"/>
      <c r="Z1241" s="239"/>
      <c r="AA1241" s="236"/>
      <c r="AB1241" s="239"/>
      <c r="AC1241" s="236"/>
      <c r="AD1241" s="80"/>
      <c r="AE1241" s="80"/>
      <c r="AF1241" s="80"/>
      <c r="AG1241" s="80"/>
      <c r="AH1241" s="239"/>
      <c r="AI1241" s="236"/>
    </row>
    <row r="1242" spans="3:35">
      <c r="C1242" s="221"/>
      <c r="D1242" s="236"/>
      <c r="E1242" s="236"/>
      <c r="F1242" s="236"/>
      <c r="G1242" s="236"/>
      <c r="H1242" s="236"/>
      <c r="I1242" s="236"/>
      <c r="J1242" s="236"/>
      <c r="K1242" s="236"/>
      <c r="L1242" s="236"/>
      <c r="M1242" s="236"/>
      <c r="N1242" s="237"/>
      <c r="O1242" s="238"/>
      <c r="P1242" s="239"/>
      <c r="Q1242" s="236"/>
      <c r="R1242" s="239"/>
      <c r="S1242" s="236"/>
      <c r="T1242" s="239"/>
      <c r="U1242" s="236"/>
      <c r="V1242" s="239"/>
      <c r="W1242" s="236"/>
      <c r="X1242" s="239"/>
      <c r="Y1242" s="236"/>
      <c r="Z1242" s="239"/>
      <c r="AA1242" s="236"/>
      <c r="AB1242" s="239"/>
      <c r="AC1242" s="236"/>
      <c r="AD1242" s="80"/>
      <c r="AE1242" s="80"/>
      <c r="AF1242" s="80"/>
      <c r="AG1242" s="80"/>
      <c r="AH1242" s="239"/>
      <c r="AI1242" s="236"/>
    </row>
    <row r="1243" spans="3:35">
      <c r="C1243" s="221"/>
      <c r="D1243" s="236"/>
      <c r="E1243" s="236"/>
      <c r="F1243" s="236"/>
      <c r="G1243" s="236"/>
      <c r="H1243" s="236"/>
      <c r="I1243" s="236"/>
      <c r="J1243" s="236"/>
      <c r="K1243" s="236"/>
      <c r="L1243" s="236"/>
      <c r="M1243" s="236"/>
      <c r="N1243" s="237"/>
      <c r="O1243" s="238"/>
      <c r="P1243" s="239"/>
      <c r="Q1243" s="236"/>
      <c r="R1243" s="239"/>
      <c r="S1243" s="236"/>
      <c r="T1243" s="239"/>
      <c r="U1243" s="236"/>
      <c r="V1243" s="239"/>
      <c r="W1243" s="236"/>
      <c r="X1243" s="239"/>
      <c r="Y1243" s="236"/>
      <c r="Z1243" s="239"/>
      <c r="AA1243" s="236"/>
      <c r="AB1243" s="239"/>
      <c r="AC1243" s="236"/>
      <c r="AD1243" s="80"/>
      <c r="AE1243" s="80"/>
      <c r="AF1243" s="80"/>
      <c r="AG1243" s="80"/>
      <c r="AH1243" s="239"/>
      <c r="AI1243" s="236"/>
    </row>
    <row r="1244" spans="3:35">
      <c r="C1244" s="221"/>
      <c r="D1244" s="236"/>
      <c r="E1244" s="236"/>
      <c r="F1244" s="236"/>
      <c r="G1244" s="236"/>
      <c r="H1244" s="236"/>
      <c r="I1244" s="236"/>
      <c r="J1244" s="236"/>
      <c r="K1244" s="236"/>
      <c r="L1244" s="236"/>
      <c r="M1244" s="236"/>
      <c r="N1244" s="237"/>
      <c r="O1244" s="238"/>
      <c r="P1244" s="239"/>
      <c r="Q1244" s="236"/>
      <c r="R1244" s="239"/>
      <c r="S1244" s="236"/>
      <c r="T1244" s="239"/>
      <c r="U1244" s="236"/>
      <c r="V1244" s="239"/>
      <c r="W1244" s="236"/>
      <c r="X1244" s="239"/>
      <c r="Y1244" s="236"/>
      <c r="Z1244" s="239"/>
      <c r="AA1244" s="236"/>
      <c r="AB1244" s="239"/>
      <c r="AC1244" s="236"/>
      <c r="AD1244" s="80"/>
      <c r="AE1244" s="80"/>
      <c r="AF1244" s="80"/>
      <c r="AG1244" s="80"/>
      <c r="AH1244" s="239"/>
      <c r="AI1244" s="236"/>
    </row>
    <row r="1245" spans="3:35">
      <c r="C1245" s="221"/>
      <c r="D1245" s="236"/>
      <c r="E1245" s="236"/>
      <c r="F1245" s="236"/>
      <c r="G1245" s="236"/>
      <c r="H1245" s="236"/>
      <c r="I1245" s="236"/>
      <c r="J1245" s="236"/>
      <c r="K1245" s="236"/>
      <c r="L1245" s="236"/>
      <c r="M1245" s="236"/>
      <c r="N1245" s="237"/>
      <c r="O1245" s="238"/>
      <c r="P1245" s="239"/>
      <c r="Q1245" s="236"/>
      <c r="R1245" s="239"/>
      <c r="S1245" s="236"/>
      <c r="T1245" s="239"/>
      <c r="U1245" s="236"/>
      <c r="V1245" s="239"/>
      <c r="W1245" s="236"/>
      <c r="X1245" s="239"/>
      <c r="Y1245" s="236"/>
      <c r="Z1245" s="239"/>
      <c r="AA1245" s="236"/>
      <c r="AB1245" s="239"/>
      <c r="AC1245" s="236"/>
      <c r="AD1245" s="80"/>
      <c r="AE1245" s="80"/>
      <c r="AF1245" s="80"/>
      <c r="AG1245" s="80"/>
      <c r="AH1245" s="239"/>
      <c r="AI1245" s="236"/>
    </row>
    <row r="1246" spans="3:35">
      <c r="C1246" s="221"/>
      <c r="D1246" s="236"/>
      <c r="E1246" s="236"/>
      <c r="F1246" s="236"/>
      <c r="G1246" s="236"/>
      <c r="H1246" s="236"/>
      <c r="I1246" s="236"/>
      <c r="J1246" s="236"/>
      <c r="K1246" s="236"/>
      <c r="L1246" s="236"/>
      <c r="M1246" s="236"/>
      <c r="N1246" s="237"/>
      <c r="O1246" s="238"/>
      <c r="P1246" s="239"/>
      <c r="Q1246" s="236"/>
      <c r="R1246" s="239"/>
      <c r="S1246" s="236"/>
      <c r="T1246" s="239"/>
      <c r="U1246" s="236"/>
      <c r="V1246" s="239"/>
      <c r="W1246" s="236"/>
      <c r="X1246" s="239"/>
      <c r="Y1246" s="236"/>
      <c r="Z1246" s="239"/>
      <c r="AA1246" s="236"/>
      <c r="AB1246" s="239"/>
      <c r="AC1246" s="236"/>
      <c r="AD1246" s="80"/>
      <c r="AE1246" s="80"/>
      <c r="AF1246" s="80"/>
      <c r="AG1246" s="80"/>
      <c r="AH1246" s="239"/>
      <c r="AI1246" s="236"/>
    </row>
    <row r="1247" spans="3:35">
      <c r="C1247" s="221"/>
      <c r="D1247" s="236"/>
      <c r="E1247" s="236"/>
      <c r="F1247" s="236"/>
      <c r="G1247" s="236"/>
      <c r="H1247" s="236"/>
      <c r="I1247" s="236"/>
      <c r="J1247" s="236"/>
      <c r="K1247" s="236"/>
      <c r="L1247" s="236"/>
      <c r="M1247" s="236"/>
      <c r="N1247" s="237"/>
      <c r="O1247" s="238"/>
      <c r="P1247" s="239"/>
      <c r="Q1247" s="236"/>
      <c r="R1247" s="239"/>
      <c r="S1247" s="236"/>
      <c r="T1247" s="239"/>
      <c r="U1247" s="236"/>
      <c r="V1247" s="239"/>
      <c r="W1247" s="236"/>
      <c r="X1247" s="239"/>
      <c r="Y1247" s="236"/>
      <c r="Z1247" s="239"/>
      <c r="AA1247" s="236"/>
      <c r="AB1247" s="239"/>
      <c r="AC1247" s="236"/>
      <c r="AD1247" s="80"/>
      <c r="AE1247" s="80"/>
      <c r="AF1247" s="80"/>
      <c r="AG1247" s="80"/>
      <c r="AH1247" s="239"/>
      <c r="AI1247" s="236"/>
    </row>
    <row r="1248" spans="3:35">
      <c r="C1248" s="221"/>
      <c r="D1248" s="236"/>
      <c r="E1248" s="236"/>
      <c r="F1248" s="236"/>
      <c r="G1248" s="236"/>
      <c r="H1248" s="236"/>
      <c r="I1248" s="236"/>
      <c r="J1248" s="236"/>
      <c r="K1248" s="236"/>
      <c r="L1248" s="236"/>
      <c r="M1248" s="236"/>
      <c r="N1248" s="237"/>
      <c r="O1248" s="238"/>
      <c r="P1248" s="239"/>
      <c r="Q1248" s="236"/>
      <c r="R1248" s="239"/>
      <c r="S1248" s="236"/>
      <c r="T1248" s="239"/>
      <c r="U1248" s="236"/>
      <c r="V1248" s="239"/>
      <c r="W1248" s="236"/>
      <c r="X1248" s="239"/>
      <c r="Y1248" s="236"/>
      <c r="Z1248" s="239"/>
      <c r="AA1248" s="236"/>
      <c r="AB1248" s="239"/>
      <c r="AC1248" s="236"/>
      <c r="AD1248" s="80"/>
      <c r="AE1248" s="80"/>
      <c r="AF1248" s="80"/>
      <c r="AG1248" s="80"/>
      <c r="AH1248" s="239"/>
      <c r="AI1248" s="236"/>
    </row>
    <row r="1249" spans="3:35">
      <c r="C1249" s="221"/>
      <c r="D1249" s="236"/>
      <c r="E1249" s="236"/>
      <c r="F1249" s="236"/>
      <c r="G1249" s="236"/>
      <c r="H1249" s="236"/>
      <c r="I1249" s="236"/>
      <c r="J1249" s="236"/>
      <c r="K1249" s="236"/>
      <c r="L1249" s="236"/>
      <c r="M1249" s="236"/>
      <c r="N1249" s="237"/>
      <c r="O1249" s="238"/>
      <c r="P1249" s="239"/>
      <c r="Q1249" s="236"/>
      <c r="R1249" s="239"/>
      <c r="S1249" s="236"/>
      <c r="T1249" s="239"/>
      <c r="U1249" s="236"/>
      <c r="V1249" s="239"/>
      <c r="W1249" s="236"/>
      <c r="X1249" s="239"/>
      <c r="Y1249" s="236"/>
      <c r="Z1249" s="239"/>
      <c r="AA1249" s="236"/>
      <c r="AB1249" s="239"/>
      <c r="AC1249" s="236"/>
      <c r="AD1249" s="80"/>
      <c r="AE1249" s="80"/>
      <c r="AF1249" s="80"/>
      <c r="AG1249" s="80"/>
      <c r="AH1249" s="239"/>
      <c r="AI1249" s="236"/>
    </row>
    <row r="1250" spans="3:35">
      <c r="C1250" s="221"/>
      <c r="D1250" s="236"/>
      <c r="E1250" s="236"/>
      <c r="F1250" s="236"/>
      <c r="G1250" s="236"/>
      <c r="H1250" s="236"/>
      <c r="I1250" s="236"/>
      <c r="J1250" s="236"/>
      <c r="K1250" s="236"/>
      <c r="L1250" s="236"/>
      <c r="M1250" s="236"/>
      <c r="N1250" s="237"/>
      <c r="O1250" s="238"/>
      <c r="P1250" s="239"/>
      <c r="Q1250" s="236"/>
      <c r="R1250" s="239"/>
      <c r="S1250" s="236"/>
      <c r="T1250" s="239"/>
      <c r="U1250" s="236"/>
      <c r="V1250" s="239"/>
      <c r="W1250" s="236"/>
      <c r="X1250" s="239"/>
      <c r="Y1250" s="236"/>
      <c r="Z1250" s="239"/>
      <c r="AA1250" s="236"/>
      <c r="AB1250" s="239"/>
      <c r="AC1250" s="236"/>
      <c r="AD1250" s="80"/>
      <c r="AE1250" s="80"/>
      <c r="AF1250" s="80"/>
      <c r="AG1250" s="80"/>
      <c r="AH1250" s="239"/>
      <c r="AI1250" s="236"/>
    </row>
    <row r="1251" spans="3:35">
      <c r="C1251" s="221"/>
      <c r="D1251" s="236"/>
      <c r="E1251" s="236"/>
      <c r="F1251" s="236"/>
      <c r="G1251" s="236"/>
      <c r="H1251" s="236"/>
      <c r="I1251" s="236"/>
      <c r="J1251" s="236"/>
      <c r="K1251" s="236"/>
      <c r="L1251" s="236"/>
      <c r="M1251" s="236"/>
      <c r="N1251" s="237"/>
      <c r="O1251" s="238"/>
      <c r="P1251" s="239"/>
      <c r="Q1251" s="236"/>
      <c r="R1251" s="239"/>
      <c r="S1251" s="236"/>
      <c r="T1251" s="239"/>
      <c r="U1251" s="236"/>
      <c r="V1251" s="239"/>
      <c r="W1251" s="236"/>
      <c r="X1251" s="239"/>
      <c r="Y1251" s="236"/>
      <c r="Z1251" s="239"/>
      <c r="AA1251" s="236"/>
      <c r="AB1251" s="239"/>
      <c r="AC1251" s="236"/>
      <c r="AD1251" s="80"/>
      <c r="AE1251" s="80"/>
      <c r="AF1251" s="80"/>
      <c r="AG1251" s="80"/>
      <c r="AH1251" s="239"/>
      <c r="AI1251" s="236"/>
    </row>
    <row r="1252" spans="3:35">
      <c r="C1252" s="221"/>
      <c r="D1252" s="236"/>
      <c r="E1252" s="236"/>
      <c r="F1252" s="236"/>
      <c r="G1252" s="236"/>
      <c r="H1252" s="236"/>
      <c r="I1252" s="236"/>
      <c r="J1252" s="236"/>
      <c r="K1252" s="236"/>
      <c r="L1252" s="236"/>
      <c r="M1252" s="236"/>
      <c r="N1252" s="237"/>
      <c r="O1252" s="238"/>
      <c r="P1252" s="239"/>
      <c r="Q1252" s="236"/>
      <c r="R1252" s="239"/>
      <c r="S1252" s="236"/>
      <c r="T1252" s="239"/>
      <c r="U1252" s="236"/>
      <c r="V1252" s="239"/>
      <c r="W1252" s="236"/>
      <c r="X1252" s="239"/>
      <c r="Y1252" s="236"/>
      <c r="Z1252" s="239"/>
      <c r="AA1252" s="236"/>
      <c r="AB1252" s="239"/>
      <c r="AC1252" s="236"/>
      <c r="AD1252" s="80"/>
      <c r="AE1252" s="80"/>
      <c r="AF1252" s="80"/>
      <c r="AG1252" s="80"/>
      <c r="AH1252" s="239"/>
      <c r="AI1252" s="236"/>
    </row>
    <row r="1253" spans="3:35">
      <c r="C1253" s="221"/>
      <c r="D1253" s="236"/>
      <c r="E1253" s="236"/>
      <c r="F1253" s="236"/>
      <c r="G1253" s="236"/>
      <c r="H1253" s="236"/>
      <c r="I1253" s="236"/>
      <c r="J1253" s="236"/>
      <c r="K1253" s="236"/>
      <c r="L1253" s="236"/>
      <c r="M1253" s="236"/>
      <c r="N1253" s="237"/>
      <c r="O1253" s="238"/>
      <c r="P1253" s="239"/>
      <c r="Q1253" s="236"/>
      <c r="R1253" s="239"/>
      <c r="S1253" s="236"/>
      <c r="T1253" s="239"/>
      <c r="U1253" s="236"/>
      <c r="V1253" s="239"/>
      <c r="W1253" s="236"/>
      <c r="X1253" s="239"/>
      <c r="Y1253" s="236"/>
      <c r="Z1253" s="239"/>
      <c r="AA1253" s="236"/>
      <c r="AB1253" s="239"/>
      <c r="AC1253" s="236"/>
      <c r="AD1253" s="80"/>
      <c r="AE1253" s="80"/>
      <c r="AF1253" s="80"/>
      <c r="AG1253" s="80"/>
      <c r="AH1253" s="239"/>
      <c r="AI1253" s="236"/>
    </row>
    <row r="1254" spans="3:35">
      <c r="C1254" s="221"/>
      <c r="D1254" s="236"/>
      <c r="E1254" s="236"/>
      <c r="F1254" s="236"/>
      <c r="G1254" s="236"/>
      <c r="H1254" s="236"/>
      <c r="I1254" s="236"/>
      <c r="J1254" s="236"/>
      <c r="K1254" s="236"/>
      <c r="L1254" s="236"/>
      <c r="M1254" s="236"/>
      <c r="N1254" s="237"/>
      <c r="O1254" s="238"/>
      <c r="P1254" s="239"/>
      <c r="Q1254" s="236"/>
      <c r="R1254" s="239"/>
      <c r="S1254" s="236"/>
      <c r="T1254" s="239"/>
      <c r="U1254" s="236"/>
      <c r="V1254" s="239"/>
      <c r="W1254" s="236"/>
      <c r="X1254" s="239"/>
      <c r="Y1254" s="236"/>
      <c r="Z1254" s="239"/>
      <c r="AA1254" s="236"/>
      <c r="AB1254" s="239"/>
      <c r="AC1254" s="236"/>
      <c r="AD1254" s="80"/>
      <c r="AE1254" s="80"/>
      <c r="AF1254" s="80"/>
      <c r="AG1254" s="80"/>
      <c r="AH1254" s="239"/>
      <c r="AI1254" s="236"/>
    </row>
    <row r="1255" spans="3:35">
      <c r="C1255" s="221"/>
      <c r="D1255" s="236"/>
      <c r="E1255" s="236"/>
      <c r="F1255" s="236"/>
      <c r="G1255" s="236"/>
      <c r="H1255" s="236"/>
      <c r="I1255" s="236"/>
      <c r="J1255" s="236"/>
      <c r="K1255" s="236"/>
      <c r="L1255" s="236"/>
      <c r="M1255" s="236"/>
      <c r="N1255" s="237"/>
      <c r="O1255" s="238"/>
      <c r="P1255" s="239"/>
      <c r="Q1255" s="236"/>
      <c r="R1255" s="239"/>
      <c r="S1255" s="236"/>
      <c r="T1255" s="239"/>
      <c r="U1255" s="236"/>
      <c r="V1255" s="239"/>
      <c r="W1255" s="236"/>
      <c r="X1255" s="239"/>
      <c r="Y1255" s="236"/>
      <c r="Z1255" s="239"/>
      <c r="AA1255" s="236"/>
      <c r="AB1255" s="239"/>
      <c r="AC1255" s="236"/>
      <c r="AD1255" s="80"/>
      <c r="AE1255" s="80"/>
      <c r="AF1255" s="80"/>
      <c r="AG1255" s="80"/>
      <c r="AH1255" s="239"/>
      <c r="AI1255" s="236"/>
    </row>
    <row r="1256" spans="3:35">
      <c r="C1256" s="221"/>
      <c r="D1256" s="236"/>
      <c r="E1256" s="236"/>
      <c r="F1256" s="236"/>
      <c r="G1256" s="236"/>
      <c r="H1256" s="236"/>
      <c r="I1256" s="236"/>
      <c r="J1256" s="236"/>
      <c r="K1256" s="236"/>
      <c r="L1256" s="236"/>
      <c r="M1256" s="236"/>
      <c r="N1256" s="237"/>
      <c r="O1256" s="238"/>
      <c r="P1256" s="239"/>
      <c r="Q1256" s="236"/>
      <c r="R1256" s="239"/>
      <c r="S1256" s="236"/>
      <c r="T1256" s="239"/>
      <c r="U1256" s="236"/>
      <c r="V1256" s="239"/>
      <c r="W1256" s="236"/>
      <c r="X1256" s="239"/>
      <c r="Y1256" s="236"/>
      <c r="Z1256" s="239"/>
      <c r="AA1256" s="236"/>
      <c r="AB1256" s="239"/>
      <c r="AC1256" s="236"/>
      <c r="AD1256" s="80"/>
      <c r="AE1256" s="80"/>
      <c r="AF1256" s="80"/>
      <c r="AG1256" s="80"/>
      <c r="AH1256" s="239"/>
      <c r="AI1256" s="236"/>
    </row>
    <row r="1257" spans="3:35">
      <c r="C1257" s="221"/>
      <c r="D1257" s="236"/>
      <c r="E1257" s="236"/>
      <c r="F1257" s="236"/>
      <c r="G1257" s="236"/>
      <c r="H1257" s="236"/>
      <c r="I1257" s="236"/>
      <c r="J1257" s="236"/>
      <c r="K1257" s="236"/>
      <c r="L1257" s="236"/>
      <c r="M1257" s="236"/>
      <c r="N1257" s="237"/>
      <c r="O1257" s="238"/>
      <c r="P1257" s="239"/>
      <c r="Q1257" s="236"/>
      <c r="R1257" s="239"/>
      <c r="S1257" s="236"/>
      <c r="T1257" s="239"/>
      <c r="U1257" s="236"/>
      <c r="V1257" s="239"/>
      <c r="W1257" s="236"/>
      <c r="X1257" s="239"/>
      <c r="Y1257" s="236"/>
      <c r="Z1257" s="239"/>
      <c r="AA1257" s="236"/>
      <c r="AB1257" s="239"/>
      <c r="AC1257" s="236"/>
      <c r="AD1257" s="80"/>
      <c r="AE1257" s="80"/>
      <c r="AF1257" s="80"/>
      <c r="AG1257" s="80"/>
      <c r="AH1257" s="239"/>
      <c r="AI1257" s="236"/>
    </row>
    <row r="1258" spans="3:35">
      <c r="C1258" s="221"/>
      <c r="D1258" s="236"/>
      <c r="E1258" s="236"/>
      <c r="F1258" s="236"/>
      <c r="G1258" s="236"/>
      <c r="H1258" s="236"/>
      <c r="I1258" s="236"/>
      <c r="J1258" s="236"/>
      <c r="K1258" s="236"/>
      <c r="L1258" s="236"/>
      <c r="M1258" s="236"/>
      <c r="N1258" s="237"/>
      <c r="O1258" s="238"/>
      <c r="P1258" s="239"/>
      <c r="Q1258" s="236"/>
      <c r="R1258" s="239"/>
      <c r="S1258" s="236"/>
      <c r="T1258" s="239"/>
      <c r="U1258" s="236"/>
      <c r="V1258" s="239"/>
      <c r="W1258" s="236"/>
      <c r="X1258" s="239"/>
      <c r="Y1258" s="236"/>
      <c r="Z1258" s="239"/>
      <c r="AA1258" s="236"/>
      <c r="AB1258" s="239"/>
      <c r="AC1258" s="236"/>
      <c r="AD1258" s="80"/>
      <c r="AE1258" s="80"/>
      <c r="AF1258" s="80"/>
      <c r="AG1258" s="80"/>
      <c r="AH1258" s="239"/>
      <c r="AI1258" s="236"/>
    </row>
    <row r="1259" spans="3:35">
      <c r="C1259" s="221"/>
      <c r="D1259" s="236"/>
      <c r="E1259" s="236"/>
      <c r="F1259" s="236"/>
      <c r="G1259" s="236"/>
      <c r="H1259" s="236"/>
      <c r="I1259" s="236"/>
      <c r="J1259" s="236"/>
      <c r="K1259" s="236"/>
      <c r="L1259" s="236"/>
      <c r="M1259" s="236"/>
      <c r="N1259" s="237"/>
      <c r="O1259" s="238"/>
      <c r="P1259" s="239"/>
      <c r="Q1259" s="236"/>
      <c r="R1259" s="239"/>
      <c r="S1259" s="236"/>
      <c r="T1259" s="239"/>
      <c r="U1259" s="236"/>
      <c r="V1259" s="239"/>
      <c r="W1259" s="236"/>
      <c r="X1259" s="239"/>
      <c r="Y1259" s="236"/>
      <c r="Z1259" s="239"/>
      <c r="AA1259" s="236"/>
      <c r="AB1259" s="239"/>
      <c r="AC1259" s="236"/>
      <c r="AD1259" s="80"/>
      <c r="AE1259" s="80"/>
      <c r="AF1259" s="80"/>
      <c r="AG1259" s="80"/>
      <c r="AH1259" s="239"/>
      <c r="AI1259" s="236"/>
    </row>
    <row r="1260" spans="3:35">
      <c r="C1260" s="221"/>
      <c r="D1260" s="236"/>
      <c r="E1260" s="236"/>
      <c r="F1260" s="236"/>
      <c r="G1260" s="236"/>
      <c r="H1260" s="236"/>
      <c r="I1260" s="236"/>
      <c r="J1260" s="236"/>
      <c r="K1260" s="236"/>
      <c r="L1260" s="236"/>
      <c r="M1260" s="236"/>
      <c r="N1260" s="237"/>
      <c r="O1260" s="238"/>
      <c r="P1260" s="239"/>
      <c r="Q1260" s="236"/>
      <c r="R1260" s="239"/>
      <c r="S1260" s="236"/>
      <c r="T1260" s="239"/>
      <c r="U1260" s="236"/>
      <c r="V1260" s="239"/>
      <c r="W1260" s="236"/>
      <c r="X1260" s="239"/>
      <c r="Y1260" s="236"/>
      <c r="Z1260" s="239"/>
      <c r="AA1260" s="236"/>
      <c r="AB1260" s="239"/>
      <c r="AC1260" s="236"/>
      <c r="AD1260" s="80"/>
      <c r="AE1260" s="80"/>
      <c r="AF1260" s="80"/>
      <c r="AG1260" s="80"/>
      <c r="AH1260" s="239"/>
      <c r="AI1260" s="236"/>
    </row>
    <row r="1261" spans="3:35">
      <c r="C1261" s="221"/>
      <c r="D1261" s="236"/>
      <c r="E1261" s="236"/>
      <c r="F1261" s="236"/>
      <c r="G1261" s="236"/>
      <c r="H1261" s="236"/>
      <c r="I1261" s="236"/>
      <c r="J1261" s="236"/>
      <c r="K1261" s="236"/>
      <c r="L1261" s="236"/>
      <c r="M1261" s="236"/>
      <c r="N1261" s="237"/>
      <c r="O1261" s="238"/>
      <c r="P1261" s="239"/>
      <c r="Q1261" s="236"/>
      <c r="R1261" s="239"/>
      <c r="S1261" s="236"/>
      <c r="T1261" s="239"/>
      <c r="U1261" s="236"/>
      <c r="V1261" s="239"/>
      <c r="W1261" s="236"/>
      <c r="X1261" s="239"/>
      <c r="Y1261" s="236"/>
      <c r="Z1261" s="239"/>
      <c r="AA1261" s="236"/>
      <c r="AB1261" s="239"/>
      <c r="AC1261" s="236"/>
      <c r="AD1261" s="80"/>
      <c r="AE1261" s="80"/>
      <c r="AF1261" s="80"/>
      <c r="AG1261" s="80"/>
      <c r="AH1261" s="239"/>
      <c r="AI1261" s="236"/>
    </row>
    <row r="1262" spans="3:35">
      <c r="C1262" s="221"/>
      <c r="D1262" s="236"/>
      <c r="E1262" s="236"/>
      <c r="F1262" s="236"/>
      <c r="G1262" s="236"/>
      <c r="H1262" s="236"/>
      <c r="I1262" s="236"/>
      <c r="J1262" s="236"/>
      <c r="K1262" s="236"/>
      <c r="L1262" s="236"/>
      <c r="M1262" s="236"/>
      <c r="N1262" s="237"/>
      <c r="O1262" s="238"/>
      <c r="P1262" s="239"/>
      <c r="Q1262" s="236"/>
      <c r="R1262" s="239"/>
      <c r="S1262" s="236"/>
      <c r="T1262" s="239"/>
      <c r="U1262" s="236"/>
      <c r="V1262" s="239"/>
      <c r="W1262" s="236"/>
      <c r="X1262" s="239"/>
      <c r="Y1262" s="236"/>
      <c r="Z1262" s="239"/>
      <c r="AA1262" s="236"/>
      <c r="AB1262" s="239"/>
      <c r="AC1262" s="236"/>
      <c r="AD1262" s="80"/>
      <c r="AE1262" s="80"/>
      <c r="AF1262" s="80"/>
      <c r="AG1262" s="80"/>
      <c r="AH1262" s="239"/>
      <c r="AI1262" s="236"/>
    </row>
    <row r="1263" spans="3:35">
      <c r="C1263" s="221"/>
      <c r="D1263" s="236"/>
      <c r="E1263" s="236"/>
      <c r="F1263" s="236"/>
      <c r="G1263" s="236"/>
      <c r="H1263" s="236"/>
      <c r="I1263" s="236"/>
      <c r="J1263" s="236"/>
      <c r="K1263" s="236"/>
      <c r="L1263" s="236"/>
      <c r="M1263" s="236"/>
      <c r="N1263" s="237"/>
      <c r="O1263" s="238"/>
      <c r="P1263" s="239"/>
      <c r="Q1263" s="236"/>
      <c r="R1263" s="239"/>
      <c r="S1263" s="236"/>
      <c r="T1263" s="239"/>
      <c r="U1263" s="236"/>
      <c r="V1263" s="239"/>
      <c r="W1263" s="236"/>
      <c r="X1263" s="239"/>
      <c r="Y1263" s="236"/>
      <c r="Z1263" s="239"/>
      <c r="AA1263" s="236"/>
      <c r="AB1263" s="239"/>
      <c r="AC1263" s="236"/>
      <c r="AD1263" s="80"/>
      <c r="AE1263" s="80"/>
      <c r="AF1263" s="80"/>
      <c r="AG1263" s="80"/>
      <c r="AH1263" s="239"/>
      <c r="AI1263" s="236"/>
    </row>
    <row r="1264" spans="3:35">
      <c r="C1264" s="221"/>
      <c r="D1264" s="236"/>
      <c r="E1264" s="236"/>
      <c r="F1264" s="236"/>
      <c r="G1264" s="236"/>
      <c r="H1264" s="236"/>
      <c r="I1264" s="236"/>
      <c r="J1264" s="236"/>
      <c r="K1264" s="236"/>
      <c r="L1264" s="236"/>
      <c r="M1264" s="236"/>
      <c r="N1264" s="237"/>
      <c r="O1264" s="238"/>
      <c r="P1264" s="239"/>
      <c r="Q1264" s="236"/>
      <c r="R1264" s="239"/>
      <c r="S1264" s="236"/>
      <c r="T1264" s="239"/>
      <c r="U1264" s="236"/>
      <c r="V1264" s="239"/>
      <c r="W1264" s="236"/>
      <c r="X1264" s="239"/>
      <c r="Y1264" s="236"/>
      <c r="Z1264" s="239"/>
      <c r="AA1264" s="236"/>
      <c r="AB1264" s="239"/>
      <c r="AC1264" s="236"/>
      <c r="AD1264" s="80"/>
      <c r="AE1264" s="80"/>
      <c r="AF1264" s="80"/>
      <c r="AG1264" s="80"/>
      <c r="AH1264" s="239"/>
      <c r="AI1264" s="236"/>
    </row>
    <row r="1265" spans="3:35">
      <c r="C1265" s="221"/>
      <c r="D1265" s="236"/>
      <c r="E1265" s="236"/>
      <c r="F1265" s="236"/>
      <c r="G1265" s="236"/>
      <c r="H1265" s="236"/>
      <c r="I1265" s="236"/>
      <c r="J1265" s="236"/>
      <c r="K1265" s="236"/>
      <c r="L1265" s="236"/>
      <c r="M1265" s="236"/>
      <c r="N1265" s="237"/>
      <c r="O1265" s="238"/>
      <c r="P1265" s="239"/>
      <c r="Q1265" s="236"/>
      <c r="R1265" s="239"/>
      <c r="S1265" s="236"/>
      <c r="T1265" s="239"/>
      <c r="U1265" s="236"/>
      <c r="V1265" s="239"/>
      <c r="W1265" s="236"/>
      <c r="X1265" s="239"/>
      <c r="Y1265" s="236"/>
      <c r="Z1265" s="239"/>
      <c r="AA1265" s="236"/>
      <c r="AB1265" s="239"/>
      <c r="AC1265" s="236"/>
      <c r="AD1265" s="80"/>
      <c r="AE1265" s="80"/>
      <c r="AF1265" s="80"/>
      <c r="AG1265" s="80"/>
      <c r="AH1265" s="239"/>
      <c r="AI1265" s="236"/>
    </row>
    <row r="1266" spans="3:35">
      <c r="C1266" s="221"/>
      <c r="D1266" s="236"/>
      <c r="E1266" s="236"/>
      <c r="F1266" s="236"/>
      <c r="G1266" s="236"/>
      <c r="H1266" s="236"/>
      <c r="I1266" s="236"/>
      <c r="J1266" s="236"/>
      <c r="K1266" s="236"/>
      <c r="L1266" s="236"/>
      <c r="M1266" s="236"/>
      <c r="N1266" s="237"/>
      <c r="O1266" s="238"/>
      <c r="P1266" s="239"/>
      <c r="Q1266" s="236"/>
      <c r="R1266" s="239"/>
      <c r="S1266" s="236"/>
      <c r="T1266" s="239"/>
      <c r="U1266" s="236"/>
      <c r="V1266" s="239"/>
      <c r="W1266" s="236"/>
      <c r="X1266" s="239"/>
      <c r="Y1266" s="236"/>
      <c r="Z1266" s="239"/>
      <c r="AA1266" s="236"/>
      <c r="AB1266" s="239"/>
      <c r="AC1266" s="236"/>
      <c r="AD1266" s="80"/>
      <c r="AE1266" s="80"/>
      <c r="AF1266" s="80"/>
      <c r="AG1266" s="80"/>
      <c r="AH1266" s="239"/>
      <c r="AI1266" s="236"/>
    </row>
    <row r="1267" spans="3:35">
      <c r="C1267" s="221"/>
      <c r="D1267" s="236"/>
      <c r="E1267" s="236"/>
      <c r="F1267" s="236"/>
      <c r="G1267" s="236"/>
      <c r="H1267" s="236"/>
      <c r="I1267" s="236"/>
      <c r="J1267" s="236"/>
      <c r="K1267" s="236"/>
      <c r="L1267" s="236"/>
      <c r="M1267" s="236"/>
      <c r="N1267" s="237"/>
      <c r="O1267" s="238"/>
      <c r="P1267" s="239"/>
      <c r="Q1267" s="236"/>
      <c r="R1267" s="239"/>
      <c r="S1267" s="236"/>
      <c r="T1267" s="239"/>
      <c r="U1267" s="236"/>
      <c r="V1267" s="239"/>
      <c r="W1267" s="236"/>
      <c r="X1267" s="239"/>
      <c r="Y1267" s="236"/>
      <c r="Z1267" s="239"/>
      <c r="AA1267" s="236"/>
      <c r="AB1267" s="239"/>
      <c r="AC1267" s="236"/>
      <c r="AD1267" s="80"/>
      <c r="AE1267" s="80"/>
      <c r="AF1267" s="80"/>
      <c r="AG1267" s="80"/>
      <c r="AH1267" s="239"/>
      <c r="AI1267" s="236"/>
    </row>
    <row r="1268" spans="3:35">
      <c r="C1268" s="221"/>
      <c r="D1268" s="236"/>
      <c r="E1268" s="236"/>
      <c r="F1268" s="236"/>
      <c r="G1268" s="236"/>
      <c r="H1268" s="236"/>
      <c r="I1268" s="236"/>
      <c r="J1268" s="236"/>
      <c r="K1268" s="236"/>
      <c r="L1268" s="236"/>
      <c r="M1268" s="236"/>
      <c r="N1268" s="237"/>
      <c r="O1268" s="238"/>
      <c r="P1268" s="239"/>
      <c r="Q1268" s="236"/>
      <c r="R1268" s="239"/>
      <c r="S1268" s="236"/>
      <c r="T1268" s="239"/>
      <c r="U1268" s="236"/>
      <c r="V1268" s="239"/>
      <c r="W1268" s="236"/>
      <c r="X1268" s="239"/>
      <c r="Y1268" s="236"/>
      <c r="Z1268" s="239"/>
      <c r="AA1268" s="236"/>
      <c r="AB1268" s="239"/>
      <c r="AC1268" s="236"/>
      <c r="AD1268" s="80"/>
      <c r="AE1268" s="80"/>
      <c r="AF1268" s="80"/>
      <c r="AG1268" s="80"/>
      <c r="AH1268" s="239"/>
      <c r="AI1268" s="236"/>
    </row>
    <row r="1269" spans="3:35">
      <c r="C1269" s="221"/>
      <c r="D1269" s="236"/>
      <c r="E1269" s="236"/>
      <c r="F1269" s="236"/>
      <c r="G1269" s="236"/>
      <c r="H1269" s="236"/>
      <c r="I1269" s="236"/>
      <c r="J1269" s="236"/>
      <c r="K1269" s="236"/>
      <c r="L1269" s="236"/>
      <c r="M1269" s="236"/>
      <c r="N1269" s="237"/>
      <c r="O1269" s="238"/>
      <c r="P1269" s="239"/>
      <c r="Q1269" s="236"/>
      <c r="R1269" s="239"/>
      <c r="S1269" s="236"/>
      <c r="T1269" s="239"/>
      <c r="U1269" s="236"/>
      <c r="V1269" s="239"/>
      <c r="W1269" s="236"/>
      <c r="X1269" s="239"/>
      <c r="Y1269" s="236"/>
      <c r="Z1269" s="239"/>
      <c r="AA1269" s="236"/>
      <c r="AB1269" s="239"/>
      <c r="AC1269" s="236"/>
      <c r="AD1269" s="80"/>
      <c r="AE1269" s="80"/>
      <c r="AF1269" s="80"/>
      <c r="AG1269" s="80"/>
      <c r="AH1269" s="239"/>
      <c r="AI1269" s="236"/>
    </row>
    <row r="1270" spans="3:35">
      <c r="C1270" s="221"/>
      <c r="D1270" s="236"/>
      <c r="E1270" s="236"/>
      <c r="F1270" s="236"/>
      <c r="G1270" s="236"/>
      <c r="H1270" s="236"/>
      <c r="I1270" s="236"/>
      <c r="J1270" s="236"/>
      <c r="K1270" s="236"/>
      <c r="L1270" s="236"/>
      <c r="M1270" s="236"/>
      <c r="N1270" s="237"/>
      <c r="O1270" s="238"/>
      <c r="P1270" s="239"/>
      <c r="Q1270" s="236"/>
      <c r="R1270" s="239"/>
      <c r="S1270" s="236"/>
      <c r="T1270" s="239"/>
      <c r="U1270" s="236"/>
      <c r="V1270" s="239"/>
      <c r="W1270" s="236"/>
      <c r="X1270" s="239"/>
      <c r="Y1270" s="236"/>
      <c r="Z1270" s="239"/>
      <c r="AA1270" s="236"/>
      <c r="AB1270" s="239"/>
      <c r="AC1270" s="236"/>
      <c r="AD1270" s="80"/>
      <c r="AE1270" s="80"/>
      <c r="AF1270" s="80"/>
      <c r="AG1270" s="80"/>
      <c r="AH1270" s="239"/>
      <c r="AI1270" s="236"/>
    </row>
    <row r="1271" spans="3:35">
      <c r="C1271" s="221"/>
      <c r="D1271" s="236"/>
      <c r="E1271" s="236"/>
      <c r="F1271" s="236"/>
      <c r="G1271" s="236"/>
      <c r="H1271" s="236"/>
      <c r="I1271" s="236"/>
      <c r="J1271" s="236"/>
      <c r="K1271" s="236"/>
      <c r="L1271" s="236"/>
      <c r="M1271" s="236"/>
      <c r="N1271" s="237"/>
      <c r="O1271" s="238"/>
      <c r="P1271" s="239"/>
      <c r="Q1271" s="236"/>
      <c r="R1271" s="239"/>
      <c r="S1271" s="236"/>
      <c r="T1271" s="239"/>
      <c r="U1271" s="236"/>
      <c r="V1271" s="239"/>
      <c r="W1271" s="236"/>
      <c r="X1271" s="239"/>
      <c r="Y1271" s="236"/>
      <c r="Z1271" s="239"/>
      <c r="AA1271" s="236"/>
      <c r="AB1271" s="239"/>
      <c r="AC1271" s="236"/>
      <c r="AD1271" s="80"/>
      <c r="AE1271" s="80"/>
      <c r="AF1271" s="80"/>
      <c r="AG1271" s="80"/>
      <c r="AH1271" s="239"/>
      <c r="AI1271" s="236"/>
    </row>
    <row r="1272" spans="3:35">
      <c r="C1272" s="221"/>
      <c r="D1272" s="236"/>
      <c r="E1272" s="236"/>
      <c r="F1272" s="236"/>
      <c r="G1272" s="236"/>
      <c r="H1272" s="236"/>
      <c r="I1272" s="236"/>
      <c r="J1272" s="236"/>
      <c r="K1272" s="236"/>
      <c r="L1272" s="236"/>
      <c r="M1272" s="236"/>
      <c r="N1272" s="237"/>
      <c r="O1272" s="238"/>
      <c r="P1272" s="239"/>
      <c r="Q1272" s="236"/>
      <c r="R1272" s="239"/>
      <c r="S1272" s="236"/>
      <c r="T1272" s="239"/>
      <c r="U1272" s="236"/>
      <c r="V1272" s="239"/>
      <c r="W1272" s="236"/>
      <c r="X1272" s="239"/>
      <c r="Y1272" s="236"/>
      <c r="Z1272" s="239"/>
      <c r="AA1272" s="236"/>
      <c r="AB1272" s="239"/>
      <c r="AC1272" s="236"/>
      <c r="AD1272" s="80"/>
      <c r="AE1272" s="80"/>
      <c r="AF1272" s="80"/>
      <c r="AG1272" s="80"/>
      <c r="AH1272" s="239"/>
      <c r="AI1272" s="236"/>
    </row>
    <row r="1273" spans="3:35">
      <c r="C1273" s="221"/>
      <c r="D1273" s="236"/>
      <c r="E1273" s="236"/>
      <c r="F1273" s="236"/>
      <c r="G1273" s="236"/>
      <c r="H1273" s="236"/>
      <c r="I1273" s="236"/>
      <c r="J1273" s="236"/>
      <c r="K1273" s="236"/>
      <c r="L1273" s="236"/>
      <c r="M1273" s="236"/>
      <c r="N1273" s="237"/>
      <c r="O1273" s="238"/>
      <c r="P1273" s="239"/>
      <c r="Q1273" s="236"/>
      <c r="R1273" s="239"/>
      <c r="S1273" s="236"/>
      <c r="T1273" s="239"/>
      <c r="U1273" s="236"/>
      <c r="V1273" s="239"/>
      <c r="W1273" s="236"/>
      <c r="X1273" s="239"/>
      <c r="Y1273" s="236"/>
      <c r="Z1273" s="239"/>
      <c r="AA1273" s="236"/>
      <c r="AB1273" s="239"/>
      <c r="AC1273" s="236"/>
      <c r="AD1273" s="80"/>
      <c r="AE1273" s="80"/>
      <c r="AF1273" s="80"/>
      <c r="AG1273" s="80"/>
      <c r="AH1273" s="239"/>
      <c r="AI1273" s="236"/>
    </row>
    <row r="1274" spans="3:35">
      <c r="C1274" s="221"/>
      <c r="D1274" s="236"/>
      <c r="E1274" s="236"/>
      <c r="F1274" s="236"/>
      <c r="G1274" s="236"/>
      <c r="H1274" s="236"/>
      <c r="I1274" s="236"/>
      <c r="J1274" s="236"/>
      <c r="K1274" s="236"/>
      <c r="L1274" s="236"/>
      <c r="M1274" s="236"/>
      <c r="N1274" s="237"/>
      <c r="O1274" s="238"/>
      <c r="P1274" s="239"/>
      <c r="Q1274" s="236"/>
      <c r="R1274" s="239"/>
      <c r="S1274" s="236"/>
      <c r="T1274" s="239"/>
      <c r="U1274" s="236"/>
      <c r="V1274" s="239"/>
      <c r="W1274" s="236"/>
      <c r="X1274" s="239"/>
      <c r="Y1274" s="236"/>
      <c r="Z1274" s="239"/>
      <c r="AA1274" s="236"/>
      <c r="AB1274" s="239"/>
      <c r="AC1274" s="236"/>
      <c r="AD1274" s="80"/>
      <c r="AE1274" s="80"/>
      <c r="AF1274" s="80"/>
      <c r="AG1274" s="80"/>
      <c r="AH1274" s="239"/>
      <c r="AI1274" s="236"/>
    </row>
    <row r="1275" spans="3:35">
      <c r="C1275" s="221"/>
      <c r="D1275" s="236"/>
      <c r="E1275" s="236"/>
      <c r="F1275" s="236"/>
      <c r="G1275" s="236"/>
      <c r="H1275" s="236"/>
      <c r="I1275" s="236"/>
      <c r="J1275" s="236"/>
      <c r="K1275" s="236"/>
      <c r="L1275" s="236"/>
      <c r="M1275" s="236"/>
      <c r="N1275" s="237"/>
      <c r="O1275" s="238"/>
      <c r="P1275" s="239"/>
      <c r="Q1275" s="236"/>
      <c r="R1275" s="239"/>
      <c r="S1275" s="236"/>
      <c r="T1275" s="239"/>
      <c r="U1275" s="236"/>
      <c r="V1275" s="239"/>
      <c r="W1275" s="236"/>
      <c r="X1275" s="239"/>
      <c r="Y1275" s="236"/>
      <c r="Z1275" s="239"/>
      <c r="AA1275" s="236"/>
      <c r="AB1275" s="239"/>
      <c r="AC1275" s="236"/>
      <c r="AD1275" s="80"/>
      <c r="AE1275" s="80"/>
      <c r="AF1275" s="80"/>
      <c r="AG1275" s="80"/>
      <c r="AH1275" s="239"/>
      <c r="AI1275" s="236"/>
    </row>
    <row r="1276" spans="3:35">
      <c r="C1276" s="221"/>
      <c r="D1276" s="236"/>
      <c r="E1276" s="236"/>
      <c r="F1276" s="236"/>
      <c r="G1276" s="236"/>
      <c r="H1276" s="236"/>
      <c r="I1276" s="236"/>
      <c r="J1276" s="236"/>
      <c r="K1276" s="236"/>
      <c r="L1276" s="236"/>
      <c r="M1276" s="236"/>
      <c r="N1276" s="237"/>
      <c r="O1276" s="238"/>
      <c r="P1276" s="239"/>
      <c r="Q1276" s="236"/>
      <c r="R1276" s="239"/>
      <c r="S1276" s="236"/>
      <c r="T1276" s="239"/>
      <c r="U1276" s="236"/>
      <c r="V1276" s="239"/>
      <c r="W1276" s="236"/>
      <c r="X1276" s="239"/>
      <c r="Y1276" s="236"/>
      <c r="Z1276" s="239"/>
      <c r="AA1276" s="236"/>
      <c r="AB1276" s="239"/>
      <c r="AC1276" s="236"/>
      <c r="AD1276" s="80"/>
      <c r="AE1276" s="80"/>
      <c r="AF1276" s="80"/>
      <c r="AG1276" s="80"/>
      <c r="AH1276" s="239"/>
      <c r="AI1276" s="236"/>
    </row>
    <row r="1277" spans="3:35">
      <c r="C1277" s="221"/>
      <c r="D1277" s="236"/>
      <c r="E1277" s="236"/>
      <c r="F1277" s="236"/>
      <c r="G1277" s="236"/>
      <c r="H1277" s="236"/>
      <c r="I1277" s="236"/>
      <c r="J1277" s="236"/>
      <c r="K1277" s="236"/>
      <c r="L1277" s="236"/>
      <c r="M1277" s="236"/>
      <c r="N1277" s="237"/>
      <c r="O1277" s="238"/>
      <c r="P1277" s="239"/>
      <c r="Q1277" s="236"/>
      <c r="R1277" s="239"/>
      <c r="S1277" s="236"/>
      <c r="T1277" s="239"/>
      <c r="U1277" s="236"/>
      <c r="V1277" s="239"/>
      <c r="W1277" s="236"/>
      <c r="X1277" s="239"/>
      <c r="Y1277" s="236"/>
      <c r="Z1277" s="239"/>
      <c r="AA1277" s="236"/>
      <c r="AB1277" s="239"/>
      <c r="AC1277" s="236"/>
      <c r="AD1277" s="80"/>
      <c r="AE1277" s="80"/>
      <c r="AF1277" s="80"/>
      <c r="AG1277" s="80"/>
      <c r="AH1277" s="239"/>
      <c r="AI1277" s="236"/>
    </row>
    <row r="1278" spans="3:35">
      <c r="C1278" s="221"/>
      <c r="D1278" s="236"/>
      <c r="E1278" s="236"/>
      <c r="F1278" s="236"/>
      <c r="G1278" s="236"/>
      <c r="H1278" s="236"/>
      <c r="I1278" s="236"/>
      <c r="J1278" s="236"/>
      <c r="K1278" s="236"/>
      <c r="L1278" s="236"/>
      <c r="M1278" s="236"/>
      <c r="N1278" s="237"/>
      <c r="O1278" s="238"/>
      <c r="P1278" s="239"/>
      <c r="Q1278" s="236"/>
      <c r="R1278" s="239"/>
      <c r="S1278" s="236"/>
      <c r="T1278" s="239"/>
      <c r="U1278" s="236"/>
      <c r="V1278" s="239"/>
      <c r="W1278" s="236"/>
      <c r="X1278" s="239"/>
      <c r="Y1278" s="236"/>
      <c r="Z1278" s="239"/>
      <c r="AA1278" s="236"/>
      <c r="AB1278" s="239"/>
      <c r="AC1278" s="236"/>
      <c r="AD1278" s="80"/>
      <c r="AE1278" s="80"/>
      <c r="AF1278" s="80"/>
      <c r="AG1278" s="80"/>
      <c r="AH1278" s="239"/>
      <c r="AI1278" s="236"/>
    </row>
    <row r="1279" spans="3:35">
      <c r="C1279" s="221"/>
      <c r="D1279" s="236"/>
      <c r="E1279" s="236"/>
      <c r="F1279" s="236"/>
      <c r="G1279" s="236"/>
      <c r="H1279" s="236"/>
      <c r="I1279" s="236"/>
      <c r="J1279" s="236"/>
      <c r="K1279" s="236"/>
      <c r="L1279" s="236"/>
      <c r="M1279" s="236"/>
      <c r="N1279" s="237"/>
      <c r="O1279" s="238"/>
      <c r="P1279" s="239"/>
      <c r="Q1279" s="236"/>
      <c r="R1279" s="239"/>
      <c r="S1279" s="236"/>
      <c r="T1279" s="239"/>
      <c r="U1279" s="236"/>
      <c r="V1279" s="239"/>
      <c r="W1279" s="236"/>
      <c r="X1279" s="239"/>
      <c r="Y1279" s="236"/>
      <c r="Z1279" s="239"/>
      <c r="AA1279" s="236"/>
      <c r="AB1279" s="239"/>
      <c r="AC1279" s="236"/>
      <c r="AD1279" s="80"/>
      <c r="AE1279" s="80"/>
      <c r="AF1279" s="80"/>
      <c r="AG1279" s="80"/>
      <c r="AH1279" s="239"/>
      <c r="AI1279" s="236"/>
    </row>
    <row r="1280" spans="3:35">
      <c r="C1280" s="221"/>
      <c r="D1280" s="236"/>
      <c r="E1280" s="236"/>
      <c r="F1280" s="236"/>
      <c r="G1280" s="236"/>
      <c r="H1280" s="236"/>
      <c r="I1280" s="236"/>
      <c r="J1280" s="236"/>
      <c r="K1280" s="236"/>
      <c r="L1280" s="236"/>
      <c r="M1280" s="236"/>
      <c r="N1280" s="237"/>
      <c r="O1280" s="238"/>
      <c r="P1280" s="239"/>
      <c r="Q1280" s="236"/>
      <c r="R1280" s="239"/>
      <c r="S1280" s="236"/>
      <c r="T1280" s="239"/>
      <c r="U1280" s="236"/>
      <c r="V1280" s="239"/>
      <c r="W1280" s="236"/>
      <c r="X1280" s="239"/>
      <c r="Y1280" s="236"/>
      <c r="Z1280" s="239"/>
      <c r="AA1280" s="236"/>
      <c r="AB1280" s="239"/>
      <c r="AC1280" s="236"/>
      <c r="AD1280" s="80"/>
      <c r="AE1280" s="80"/>
      <c r="AF1280" s="80"/>
      <c r="AG1280" s="80"/>
      <c r="AH1280" s="239"/>
      <c r="AI1280" s="236"/>
    </row>
    <row r="1281" spans="3:35">
      <c r="C1281" s="221"/>
      <c r="D1281" s="236"/>
      <c r="E1281" s="236"/>
      <c r="F1281" s="236"/>
      <c r="G1281" s="236"/>
      <c r="H1281" s="236"/>
      <c r="I1281" s="236"/>
      <c r="J1281" s="236"/>
      <c r="K1281" s="236"/>
      <c r="L1281" s="236"/>
      <c r="M1281" s="236"/>
      <c r="N1281" s="237"/>
      <c r="O1281" s="238"/>
      <c r="P1281" s="239"/>
      <c r="Q1281" s="236"/>
      <c r="R1281" s="239"/>
      <c r="S1281" s="236"/>
      <c r="T1281" s="239"/>
      <c r="U1281" s="236"/>
      <c r="V1281" s="239"/>
      <c r="W1281" s="236"/>
      <c r="X1281" s="239"/>
      <c r="Y1281" s="236"/>
      <c r="Z1281" s="239"/>
      <c r="AA1281" s="236"/>
      <c r="AB1281" s="239"/>
      <c r="AC1281" s="236"/>
      <c r="AD1281" s="80"/>
      <c r="AE1281" s="80"/>
      <c r="AF1281" s="80"/>
      <c r="AG1281" s="80"/>
      <c r="AH1281" s="239"/>
      <c r="AI1281" s="236"/>
    </row>
    <row r="1282" spans="3:35">
      <c r="C1282" s="221"/>
      <c r="D1282" s="236"/>
      <c r="E1282" s="236"/>
      <c r="F1282" s="236"/>
      <c r="G1282" s="236"/>
      <c r="H1282" s="236"/>
      <c r="I1282" s="236"/>
      <c r="J1282" s="236"/>
      <c r="K1282" s="236"/>
      <c r="L1282" s="236"/>
      <c r="M1282" s="236"/>
      <c r="N1282" s="237"/>
      <c r="O1282" s="238"/>
      <c r="P1282" s="239"/>
      <c r="Q1282" s="236"/>
      <c r="R1282" s="239"/>
      <c r="S1282" s="236"/>
      <c r="T1282" s="239"/>
      <c r="U1282" s="236"/>
      <c r="V1282" s="239"/>
      <c r="W1282" s="236"/>
      <c r="X1282" s="239"/>
      <c r="Y1282" s="236"/>
      <c r="Z1282" s="239"/>
      <c r="AA1282" s="236"/>
      <c r="AB1282" s="239"/>
      <c r="AC1282" s="236"/>
      <c r="AD1282" s="80"/>
      <c r="AE1282" s="80"/>
      <c r="AF1282" s="80"/>
      <c r="AG1282" s="80"/>
      <c r="AH1282" s="239"/>
      <c r="AI1282" s="236"/>
    </row>
    <row r="1283" spans="3:35">
      <c r="C1283" s="221"/>
      <c r="D1283" s="236"/>
      <c r="E1283" s="236"/>
      <c r="F1283" s="236"/>
      <c r="G1283" s="236"/>
      <c r="H1283" s="236"/>
      <c r="I1283" s="236"/>
      <c r="J1283" s="236"/>
      <c r="K1283" s="236"/>
      <c r="L1283" s="236"/>
      <c r="M1283" s="236"/>
      <c r="N1283" s="237"/>
      <c r="O1283" s="238"/>
      <c r="P1283" s="239"/>
      <c r="Q1283" s="236"/>
      <c r="R1283" s="239"/>
      <c r="S1283" s="236"/>
      <c r="T1283" s="239"/>
      <c r="U1283" s="236"/>
      <c r="V1283" s="239"/>
      <c r="W1283" s="236"/>
      <c r="X1283" s="239"/>
      <c r="Y1283" s="236"/>
      <c r="Z1283" s="239"/>
      <c r="AA1283" s="236"/>
      <c r="AB1283" s="239"/>
      <c r="AC1283" s="236"/>
      <c r="AD1283" s="80"/>
      <c r="AE1283" s="80"/>
      <c r="AF1283" s="80"/>
      <c r="AG1283" s="80"/>
      <c r="AH1283" s="239"/>
      <c r="AI1283" s="236"/>
    </row>
    <row r="1284" spans="3:35">
      <c r="C1284" s="221"/>
      <c r="D1284" s="236"/>
      <c r="E1284" s="236"/>
      <c r="F1284" s="236"/>
      <c r="G1284" s="236"/>
      <c r="H1284" s="236"/>
      <c r="I1284" s="236"/>
      <c r="J1284" s="236"/>
      <c r="K1284" s="236"/>
      <c r="L1284" s="236"/>
      <c r="M1284" s="236"/>
      <c r="N1284" s="237"/>
      <c r="O1284" s="238"/>
      <c r="P1284" s="239"/>
      <c r="Q1284" s="236"/>
      <c r="R1284" s="239"/>
      <c r="S1284" s="236"/>
      <c r="T1284" s="239"/>
      <c r="U1284" s="236"/>
      <c r="V1284" s="239"/>
      <c r="W1284" s="236"/>
      <c r="X1284" s="239"/>
      <c r="Y1284" s="236"/>
      <c r="Z1284" s="239"/>
      <c r="AA1284" s="236"/>
      <c r="AB1284" s="239"/>
      <c r="AC1284" s="236"/>
      <c r="AD1284" s="80"/>
      <c r="AE1284" s="80"/>
      <c r="AF1284" s="80"/>
      <c r="AG1284" s="80"/>
      <c r="AH1284" s="239"/>
      <c r="AI1284" s="236"/>
    </row>
    <row r="1285" spans="3:35">
      <c r="C1285" s="221"/>
      <c r="D1285" s="236"/>
      <c r="E1285" s="236"/>
      <c r="F1285" s="236"/>
      <c r="G1285" s="236"/>
      <c r="H1285" s="236"/>
      <c r="I1285" s="236"/>
      <c r="J1285" s="236"/>
      <c r="K1285" s="236"/>
      <c r="L1285" s="236"/>
      <c r="M1285" s="236"/>
      <c r="N1285" s="237"/>
      <c r="O1285" s="238"/>
      <c r="P1285" s="239"/>
      <c r="Q1285" s="236"/>
      <c r="R1285" s="239"/>
      <c r="S1285" s="236"/>
      <c r="T1285" s="239"/>
      <c r="U1285" s="236"/>
      <c r="V1285" s="239"/>
      <c r="W1285" s="236"/>
      <c r="X1285" s="239"/>
      <c r="Y1285" s="236"/>
      <c r="Z1285" s="239"/>
      <c r="AA1285" s="236"/>
      <c r="AB1285" s="239"/>
      <c r="AC1285" s="236"/>
      <c r="AD1285" s="80"/>
      <c r="AE1285" s="80"/>
      <c r="AF1285" s="80"/>
      <c r="AG1285" s="80"/>
      <c r="AH1285" s="239"/>
      <c r="AI1285" s="236"/>
    </row>
    <row r="1286" spans="3:35">
      <c r="C1286" s="221"/>
      <c r="D1286" s="236"/>
      <c r="E1286" s="236"/>
      <c r="F1286" s="236"/>
      <c r="G1286" s="236"/>
      <c r="H1286" s="236"/>
      <c r="I1286" s="236"/>
      <c r="J1286" s="236"/>
      <c r="K1286" s="236"/>
      <c r="L1286" s="236"/>
      <c r="M1286" s="236"/>
      <c r="N1286" s="237"/>
      <c r="O1286" s="238"/>
      <c r="P1286" s="239"/>
      <c r="Q1286" s="236"/>
      <c r="R1286" s="239"/>
      <c r="S1286" s="236"/>
      <c r="T1286" s="239"/>
      <c r="U1286" s="236"/>
      <c r="V1286" s="239"/>
      <c r="W1286" s="236"/>
      <c r="X1286" s="239"/>
      <c r="Y1286" s="236"/>
      <c r="Z1286" s="239"/>
      <c r="AA1286" s="236"/>
      <c r="AB1286" s="239"/>
      <c r="AC1286" s="236"/>
      <c r="AD1286" s="80"/>
      <c r="AE1286" s="80"/>
      <c r="AF1286" s="80"/>
      <c r="AG1286" s="80"/>
      <c r="AH1286" s="239"/>
      <c r="AI1286" s="236"/>
    </row>
    <row r="1287" spans="3:35">
      <c r="C1287" s="221"/>
      <c r="D1287" s="236"/>
      <c r="E1287" s="236"/>
      <c r="F1287" s="236"/>
      <c r="G1287" s="236"/>
      <c r="H1287" s="236"/>
      <c r="I1287" s="236"/>
      <c r="J1287" s="236"/>
      <c r="K1287" s="236"/>
      <c r="L1287" s="236"/>
      <c r="M1287" s="236"/>
      <c r="N1287" s="237"/>
      <c r="O1287" s="238"/>
      <c r="P1287" s="239"/>
      <c r="Q1287" s="236"/>
      <c r="R1287" s="239"/>
      <c r="S1287" s="236"/>
      <c r="T1287" s="239"/>
      <c r="U1287" s="236"/>
      <c r="V1287" s="239"/>
      <c r="W1287" s="236"/>
      <c r="X1287" s="239"/>
      <c r="Y1287" s="236"/>
      <c r="Z1287" s="239"/>
      <c r="AA1287" s="236"/>
      <c r="AB1287" s="239"/>
      <c r="AC1287" s="236"/>
      <c r="AD1287" s="80"/>
      <c r="AE1287" s="80"/>
      <c r="AF1287" s="80"/>
      <c r="AG1287" s="80"/>
      <c r="AH1287" s="239"/>
      <c r="AI1287" s="236"/>
    </row>
    <row r="1288" spans="3:35">
      <c r="C1288" s="221"/>
      <c r="D1288" s="236"/>
      <c r="E1288" s="236"/>
      <c r="F1288" s="236"/>
      <c r="G1288" s="236"/>
      <c r="H1288" s="236"/>
      <c r="I1288" s="236"/>
      <c r="J1288" s="236"/>
      <c r="K1288" s="236"/>
      <c r="L1288" s="236"/>
      <c r="M1288" s="236"/>
      <c r="N1288" s="237"/>
      <c r="O1288" s="238"/>
      <c r="P1288" s="239"/>
      <c r="Q1288" s="236"/>
      <c r="R1288" s="239"/>
      <c r="S1288" s="236"/>
      <c r="T1288" s="239"/>
      <c r="U1288" s="236"/>
      <c r="V1288" s="239"/>
      <c r="W1288" s="236"/>
      <c r="X1288" s="239"/>
      <c r="Y1288" s="236"/>
      <c r="Z1288" s="239"/>
      <c r="AA1288" s="236"/>
      <c r="AB1288" s="239"/>
      <c r="AC1288" s="236"/>
      <c r="AD1288" s="80"/>
      <c r="AE1288" s="80"/>
      <c r="AF1288" s="80"/>
      <c r="AG1288" s="80"/>
      <c r="AH1288" s="239"/>
      <c r="AI1288" s="236"/>
    </row>
    <row r="1289" spans="3:35">
      <c r="C1289" s="221"/>
      <c r="D1289" s="236"/>
      <c r="E1289" s="236"/>
      <c r="F1289" s="236"/>
      <c r="G1289" s="236"/>
      <c r="H1289" s="236"/>
      <c r="I1289" s="236"/>
      <c r="J1289" s="236"/>
      <c r="K1289" s="236"/>
      <c r="L1289" s="236"/>
      <c r="M1289" s="236"/>
      <c r="N1289" s="237"/>
      <c r="O1289" s="238"/>
      <c r="P1289" s="239"/>
      <c r="Q1289" s="236"/>
      <c r="R1289" s="239"/>
      <c r="S1289" s="236"/>
      <c r="T1289" s="239"/>
      <c r="U1289" s="236"/>
      <c r="V1289" s="239"/>
      <c r="W1289" s="236"/>
      <c r="X1289" s="239"/>
      <c r="Y1289" s="236"/>
      <c r="Z1289" s="239"/>
      <c r="AA1289" s="236"/>
      <c r="AB1289" s="239"/>
      <c r="AC1289" s="236"/>
      <c r="AD1289" s="80"/>
      <c r="AE1289" s="80"/>
      <c r="AF1289" s="80"/>
      <c r="AG1289" s="80"/>
      <c r="AH1289" s="239"/>
      <c r="AI1289" s="236"/>
    </row>
    <row r="1290" spans="3:35">
      <c r="C1290" s="221"/>
      <c r="D1290" s="236"/>
      <c r="E1290" s="236"/>
      <c r="F1290" s="236"/>
      <c r="G1290" s="236"/>
      <c r="H1290" s="236"/>
      <c r="I1290" s="236"/>
      <c r="J1290" s="236"/>
      <c r="K1290" s="236"/>
      <c r="L1290" s="236"/>
      <c r="M1290" s="236"/>
      <c r="N1290" s="237"/>
      <c r="O1290" s="238"/>
      <c r="P1290" s="239"/>
      <c r="Q1290" s="236"/>
      <c r="R1290" s="239"/>
      <c r="S1290" s="236"/>
      <c r="T1290" s="239"/>
      <c r="U1290" s="236"/>
      <c r="V1290" s="239"/>
      <c r="W1290" s="236"/>
      <c r="X1290" s="239"/>
      <c r="Y1290" s="236"/>
      <c r="Z1290" s="239"/>
      <c r="AA1290" s="236"/>
      <c r="AB1290" s="239"/>
      <c r="AC1290" s="236"/>
      <c r="AD1290" s="80"/>
      <c r="AE1290" s="80"/>
      <c r="AF1290" s="80"/>
      <c r="AG1290" s="80"/>
      <c r="AH1290" s="239"/>
      <c r="AI1290" s="236"/>
    </row>
    <row r="1291" spans="3:35">
      <c r="C1291" s="221"/>
      <c r="D1291" s="236"/>
      <c r="E1291" s="236"/>
      <c r="F1291" s="236"/>
      <c r="G1291" s="236"/>
      <c r="H1291" s="236"/>
      <c r="I1291" s="236"/>
      <c r="J1291" s="236"/>
      <c r="K1291" s="236"/>
      <c r="L1291" s="236"/>
      <c r="M1291" s="236"/>
      <c r="N1291" s="237"/>
      <c r="O1291" s="238"/>
      <c r="P1291" s="239"/>
      <c r="Q1291" s="236"/>
      <c r="R1291" s="239"/>
      <c r="S1291" s="236"/>
      <c r="T1291" s="239"/>
      <c r="U1291" s="236"/>
      <c r="V1291" s="239"/>
      <c r="W1291" s="236"/>
      <c r="X1291" s="239"/>
      <c r="Y1291" s="236"/>
      <c r="Z1291" s="239"/>
      <c r="AA1291" s="236"/>
      <c r="AB1291" s="239"/>
      <c r="AC1291" s="236"/>
      <c r="AD1291" s="80"/>
      <c r="AE1291" s="80"/>
      <c r="AF1291" s="80"/>
      <c r="AG1291" s="80"/>
      <c r="AH1291" s="239"/>
      <c r="AI1291" s="236"/>
    </row>
    <row r="1292" spans="3:35">
      <c r="C1292" s="221"/>
      <c r="D1292" s="236"/>
      <c r="E1292" s="236"/>
      <c r="F1292" s="236"/>
      <c r="G1292" s="236"/>
      <c r="H1292" s="236"/>
      <c r="I1292" s="236"/>
      <c r="J1292" s="236"/>
      <c r="K1292" s="236"/>
      <c r="L1292" s="236"/>
      <c r="M1292" s="236"/>
      <c r="N1292" s="237"/>
      <c r="O1292" s="238"/>
      <c r="P1292" s="239"/>
      <c r="Q1292" s="236"/>
      <c r="R1292" s="239"/>
      <c r="S1292" s="236"/>
      <c r="T1292" s="239"/>
      <c r="U1292" s="236"/>
      <c r="V1292" s="239"/>
      <c r="W1292" s="236"/>
      <c r="X1292" s="239"/>
      <c r="Y1292" s="236"/>
      <c r="Z1292" s="239"/>
      <c r="AA1292" s="236"/>
      <c r="AB1292" s="239"/>
      <c r="AC1292" s="236"/>
      <c r="AD1292" s="80"/>
      <c r="AE1292" s="80"/>
      <c r="AF1292" s="80"/>
      <c r="AG1292" s="80"/>
      <c r="AH1292" s="239"/>
      <c r="AI1292" s="236"/>
    </row>
    <row r="1293" spans="3:35">
      <c r="C1293" s="221"/>
      <c r="D1293" s="236"/>
      <c r="E1293" s="236"/>
      <c r="F1293" s="236"/>
      <c r="G1293" s="236"/>
      <c r="H1293" s="236"/>
      <c r="I1293" s="236"/>
      <c r="J1293" s="236"/>
      <c r="K1293" s="236"/>
      <c r="L1293" s="236"/>
      <c r="M1293" s="236"/>
      <c r="N1293" s="237"/>
      <c r="O1293" s="238"/>
      <c r="P1293" s="239"/>
      <c r="Q1293" s="236"/>
      <c r="R1293" s="239"/>
      <c r="S1293" s="236"/>
      <c r="T1293" s="239"/>
      <c r="U1293" s="236"/>
      <c r="V1293" s="239"/>
      <c r="W1293" s="236"/>
      <c r="X1293" s="239"/>
      <c r="Y1293" s="236"/>
      <c r="Z1293" s="239"/>
      <c r="AA1293" s="236"/>
      <c r="AB1293" s="239"/>
      <c r="AC1293" s="236"/>
      <c r="AD1293" s="80"/>
      <c r="AE1293" s="80"/>
      <c r="AF1293" s="80"/>
      <c r="AG1293" s="80"/>
      <c r="AH1293" s="239"/>
      <c r="AI1293" s="236"/>
    </row>
    <row r="1294" spans="3:35">
      <c r="C1294" s="221"/>
      <c r="D1294" s="236"/>
      <c r="E1294" s="236"/>
      <c r="F1294" s="236"/>
      <c r="G1294" s="236"/>
      <c r="H1294" s="236"/>
      <c r="I1294" s="236"/>
      <c r="J1294" s="236"/>
      <c r="K1294" s="236"/>
      <c r="L1294" s="236"/>
      <c r="M1294" s="236"/>
      <c r="N1294" s="237"/>
      <c r="O1294" s="238"/>
      <c r="P1294" s="239"/>
      <c r="Q1294" s="236"/>
      <c r="R1294" s="239"/>
      <c r="S1294" s="236"/>
      <c r="T1294" s="239"/>
      <c r="U1294" s="236"/>
      <c r="V1294" s="239"/>
      <c r="W1294" s="236"/>
      <c r="X1294" s="239"/>
      <c r="Y1294" s="236"/>
      <c r="Z1294" s="239"/>
      <c r="AA1294" s="236"/>
      <c r="AB1294" s="239"/>
      <c r="AC1294" s="236"/>
      <c r="AD1294" s="80"/>
      <c r="AE1294" s="80"/>
      <c r="AF1294" s="80"/>
      <c r="AG1294" s="80"/>
      <c r="AH1294" s="239"/>
      <c r="AI1294" s="236"/>
    </row>
    <row r="1295" spans="3:35">
      <c r="C1295" s="221"/>
      <c r="D1295" s="236"/>
      <c r="E1295" s="236"/>
      <c r="F1295" s="236"/>
      <c r="G1295" s="236"/>
      <c r="H1295" s="236"/>
      <c r="I1295" s="236"/>
      <c r="J1295" s="236"/>
      <c r="K1295" s="236"/>
      <c r="L1295" s="236"/>
      <c r="M1295" s="236"/>
      <c r="N1295" s="237"/>
      <c r="O1295" s="238"/>
      <c r="P1295" s="239"/>
      <c r="Q1295" s="236"/>
      <c r="R1295" s="239"/>
      <c r="S1295" s="236"/>
      <c r="T1295" s="239"/>
      <c r="U1295" s="236"/>
      <c r="V1295" s="239"/>
      <c r="W1295" s="236"/>
      <c r="X1295" s="239"/>
      <c r="Y1295" s="236"/>
      <c r="Z1295" s="239"/>
      <c r="AA1295" s="236"/>
      <c r="AB1295" s="239"/>
      <c r="AC1295" s="236"/>
      <c r="AD1295" s="80"/>
      <c r="AE1295" s="80"/>
      <c r="AF1295" s="80"/>
      <c r="AG1295" s="80"/>
      <c r="AH1295" s="239"/>
      <c r="AI1295" s="236"/>
    </row>
    <row r="1296" spans="3:35">
      <c r="C1296" s="221"/>
      <c r="D1296" s="236"/>
      <c r="E1296" s="236"/>
      <c r="F1296" s="236"/>
      <c r="G1296" s="236"/>
      <c r="H1296" s="236"/>
      <c r="I1296" s="236"/>
      <c r="J1296" s="236"/>
      <c r="K1296" s="236"/>
      <c r="L1296" s="236"/>
      <c r="M1296" s="236"/>
      <c r="N1296" s="237"/>
      <c r="O1296" s="238"/>
      <c r="P1296" s="239"/>
      <c r="Q1296" s="236"/>
      <c r="R1296" s="239"/>
      <c r="S1296" s="236"/>
      <c r="T1296" s="239"/>
      <c r="U1296" s="236"/>
      <c r="V1296" s="239"/>
      <c r="W1296" s="236"/>
      <c r="X1296" s="239"/>
      <c r="Y1296" s="236"/>
      <c r="Z1296" s="239"/>
      <c r="AA1296" s="236"/>
      <c r="AB1296" s="239"/>
      <c r="AC1296" s="236"/>
      <c r="AD1296" s="80"/>
      <c r="AE1296" s="80"/>
      <c r="AF1296" s="80"/>
      <c r="AG1296" s="80"/>
      <c r="AH1296" s="239"/>
      <c r="AI1296" s="236"/>
    </row>
    <row r="1297" spans="3:35">
      <c r="C1297" s="221"/>
      <c r="D1297" s="236"/>
      <c r="E1297" s="236"/>
      <c r="F1297" s="236"/>
      <c r="G1297" s="236"/>
      <c r="H1297" s="236"/>
      <c r="I1297" s="236"/>
      <c r="J1297" s="236"/>
      <c r="K1297" s="236"/>
      <c r="L1297" s="236"/>
      <c r="M1297" s="236"/>
      <c r="N1297" s="237"/>
      <c r="O1297" s="238"/>
      <c r="P1297" s="239"/>
      <c r="Q1297" s="236"/>
      <c r="R1297" s="239"/>
      <c r="S1297" s="236"/>
      <c r="T1297" s="239"/>
      <c r="U1297" s="236"/>
      <c r="V1297" s="239"/>
      <c r="W1297" s="236"/>
      <c r="X1297" s="239"/>
      <c r="Y1297" s="236"/>
      <c r="Z1297" s="239"/>
      <c r="AA1297" s="236"/>
      <c r="AB1297" s="239"/>
      <c r="AC1297" s="236"/>
      <c r="AD1297" s="80"/>
      <c r="AE1297" s="80"/>
      <c r="AF1297" s="80"/>
      <c r="AG1297" s="80"/>
      <c r="AH1297" s="239"/>
      <c r="AI1297" s="236"/>
    </row>
    <row r="1298" spans="3:35">
      <c r="C1298" s="221"/>
      <c r="D1298" s="236"/>
      <c r="E1298" s="236"/>
      <c r="F1298" s="236"/>
      <c r="G1298" s="236"/>
      <c r="H1298" s="236"/>
      <c r="I1298" s="236"/>
      <c r="J1298" s="236"/>
      <c r="K1298" s="236"/>
      <c r="L1298" s="236"/>
      <c r="M1298" s="236"/>
      <c r="N1298" s="237"/>
      <c r="O1298" s="238"/>
      <c r="P1298" s="239"/>
      <c r="Q1298" s="236"/>
      <c r="R1298" s="239"/>
      <c r="S1298" s="236"/>
      <c r="T1298" s="239"/>
      <c r="U1298" s="236"/>
      <c r="V1298" s="239"/>
      <c r="W1298" s="236"/>
      <c r="X1298" s="239"/>
      <c r="Y1298" s="236"/>
      <c r="Z1298" s="239"/>
      <c r="AA1298" s="236"/>
      <c r="AB1298" s="239"/>
      <c r="AC1298" s="236"/>
      <c r="AD1298" s="80"/>
      <c r="AE1298" s="80"/>
      <c r="AF1298" s="80"/>
      <c r="AG1298" s="80"/>
      <c r="AH1298" s="239"/>
      <c r="AI1298" s="236"/>
    </row>
    <row r="1299" spans="3:35">
      <c r="C1299" s="221"/>
      <c r="D1299" s="236"/>
      <c r="E1299" s="236"/>
      <c r="F1299" s="236"/>
      <c r="G1299" s="236"/>
      <c r="H1299" s="236"/>
      <c r="I1299" s="236"/>
      <c r="J1299" s="236"/>
      <c r="K1299" s="236"/>
      <c r="L1299" s="236"/>
      <c r="M1299" s="236"/>
      <c r="N1299" s="237"/>
      <c r="O1299" s="238"/>
      <c r="P1299" s="239"/>
      <c r="Q1299" s="236"/>
      <c r="R1299" s="239"/>
      <c r="S1299" s="236"/>
      <c r="T1299" s="239"/>
      <c r="U1299" s="236"/>
      <c r="V1299" s="239"/>
      <c r="W1299" s="236"/>
      <c r="X1299" s="239"/>
      <c r="Y1299" s="236"/>
      <c r="Z1299" s="239"/>
      <c r="AA1299" s="236"/>
      <c r="AB1299" s="239"/>
      <c r="AC1299" s="236"/>
      <c r="AD1299" s="80"/>
      <c r="AE1299" s="80"/>
      <c r="AF1299" s="80"/>
      <c r="AG1299" s="80"/>
      <c r="AH1299" s="239"/>
      <c r="AI1299" s="236"/>
    </row>
    <row r="1300" spans="3:35">
      <c r="C1300" s="221"/>
      <c r="D1300" s="236"/>
      <c r="E1300" s="236"/>
      <c r="F1300" s="236"/>
      <c r="G1300" s="236"/>
      <c r="H1300" s="236"/>
      <c r="I1300" s="236"/>
      <c r="J1300" s="236"/>
      <c r="K1300" s="236"/>
      <c r="L1300" s="236"/>
      <c r="M1300" s="236"/>
      <c r="N1300" s="237"/>
      <c r="O1300" s="238"/>
      <c r="P1300" s="239"/>
      <c r="Q1300" s="236"/>
      <c r="R1300" s="239"/>
      <c r="S1300" s="236"/>
      <c r="T1300" s="239"/>
      <c r="U1300" s="236"/>
      <c r="V1300" s="239"/>
      <c r="W1300" s="236"/>
      <c r="X1300" s="239"/>
      <c r="Y1300" s="236"/>
      <c r="Z1300" s="239"/>
      <c r="AA1300" s="236"/>
      <c r="AB1300" s="239"/>
      <c r="AC1300" s="236"/>
      <c r="AD1300" s="80"/>
      <c r="AE1300" s="80"/>
      <c r="AF1300" s="80"/>
      <c r="AG1300" s="80"/>
      <c r="AH1300" s="239"/>
      <c r="AI1300" s="236"/>
    </row>
    <row r="1301" spans="3:35">
      <c r="C1301" s="221"/>
      <c r="D1301" s="236"/>
      <c r="E1301" s="236"/>
      <c r="F1301" s="236"/>
      <c r="G1301" s="236"/>
      <c r="H1301" s="236"/>
      <c r="I1301" s="236"/>
      <c r="J1301" s="236"/>
      <c r="K1301" s="236"/>
      <c r="L1301" s="236"/>
      <c r="M1301" s="236"/>
      <c r="N1301" s="237"/>
      <c r="O1301" s="238"/>
      <c r="P1301" s="239"/>
      <c r="Q1301" s="236"/>
      <c r="R1301" s="239"/>
      <c r="S1301" s="236"/>
      <c r="T1301" s="239"/>
      <c r="U1301" s="236"/>
      <c r="V1301" s="239"/>
      <c r="W1301" s="236"/>
      <c r="X1301" s="239"/>
      <c r="Y1301" s="236"/>
      <c r="Z1301" s="239"/>
      <c r="AA1301" s="236"/>
      <c r="AB1301" s="239"/>
      <c r="AC1301" s="236"/>
      <c r="AD1301" s="80"/>
      <c r="AE1301" s="80"/>
      <c r="AF1301" s="80"/>
      <c r="AG1301" s="80"/>
      <c r="AH1301" s="239"/>
      <c r="AI1301" s="236"/>
    </row>
    <row r="1302" spans="3:35">
      <c r="C1302" s="221"/>
      <c r="D1302" s="236"/>
      <c r="E1302" s="236"/>
      <c r="F1302" s="236"/>
      <c r="G1302" s="236"/>
      <c r="H1302" s="236"/>
      <c r="I1302" s="236"/>
      <c r="J1302" s="236"/>
      <c r="K1302" s="236"/>
      <c r="L1302" s="236"/>
      <c r="M1302" s="236"/>
      <c r="N1302" s="237"/>
      <c r="O1302" s="238"/>
      <c r="P1302" s="239"/>
      <c r="Q1302" s="236"/>
      <c r="R1302" s="239"/>
      <c r="S1302" s="236"/>
      <c r="T1302" s="239"/>
      <c r="U1302" s="236"/>
      <c r="V1302" s="239"/>
      <c r="W1302" s="236"/>
      <c r="X1302" s="239"/>
      <c r="Y1302" s="236"/>
      <c r="Z1302" s="239"/>
      <c r="AA1302" s="236"/>
      <c r="AB1302" s="239"/>
      <c r="AC1302" s="236"/>
      <c r="AD1302" s="80"/>
      <c r="AE1302" s="80"/>
      <c r="AF1302" s="80"/>
      <c r="AG1302" s="80"/>
      <c r="AH1302" s="239"/>
      <c r="AI1302" s="236"/>
    </row>
    <row r="1303" spans="3:35">
      <c r="C1303" s="221"/>
      <c r="D1303" s="236"/>
      <c r="E1303" s="236"/>
      <c r="F1303" s="236"/>
      <c r="G1303" s="236"/>
      <c r="H1303" s="236"/>
      <c r="I1303" s="236"/>
      <c r="J1303" s="236"/>
      <c r="K1303" s="236"/>
      <c r="L1303" s="236"/>
      <c r="M1303" s="236"/>
      <c r="N1303" s="237"/>
      <c r="O1303" s="238"/>
      <c r="P1303" s="239"/>
      <c r="Q1303" s="236"/>
      <c r="R1303" s="239"/>
      <c r="S1303" s="236"/>
      <c r="T1303" s="239"/>
      <c r="U1303" s="236"/>
      <c r="V1303" s="239"/>
      <c r="W1303" s="236"/>
      <c r="X1303" s="239"/>
      <c r="Y1303" s="236"/>
      <c r="Z1303" s="239"/>
      <c r="AA1303" s="236"/>
      <c r="AB1303" s="239"/>
      <c r="AC1303" s="236"/>
      <c r="AD1303" s="80"/>
      <c r="AE1303" s="80"/>
      <c r="AF1303" s="80"/>
      <c r="AG1303" s="80"/>
      <c r="AH1303" s="239"/>
      <c r="AI1303" s="236"/>
    </row>
    <row r="1304" spans="3:35">
      <c r="C1304" s="221"/>
      <c r="D1304" s="236"/>
      <c r="E1304" s="236"/>
      <c r="F1304" s="236"/>
      <c r="G1304" s="236"/>
      <c r="H1304" s="236"/>
      <c r="I1304" s="236"/>
      <c r="J1304" s="236"/>
      <c r="K1304" s="236"/>
      <c r="L1304" s="236"/>
      <c r="M1304" s="236"/>
      <c r="N1304" s="237"/>
      <c r="O1304" s="238"/>
      <c r="P1304" s="239"/>
      <c r="Q1304" s="236"/>
      <c r="R1304" s="239"/>
      <c r="S1304" s="236"/>
      <c r="T1304" s="239"/>
      <c r="U1304" s="236"/>
      <c r="V1304" s="239"/>
      <c r="W1304" s="236"/>
      <c r="X1304" s="239"/>
      <c r="Y1304" s="236"/>
      <c r="Z1304" s="239"/>
      <c r="AA1304" s="236"/>
      <c r="AB1304" s="239"/>
      <c r="AC1304" s="236"/>
      <c r="AD1304" s="80"/>
      <c r="AE1304" s="80"/>
      <c r="AF1304" s="80"/>
      <c r="AG1304" s="80"/>
      <c r="AH1304" s="239"/>
      <c r="AI1304" s="236"/>
    </row>
    <row r="1305" spans="3:35">
      <c r="C1305" s="221"/>
      <c r="D1305" s="236"/>
      <c r="E1305" s="236"/>
      <c r="F1305" s="236"/>
      <c r="G1305" s="236"/>
      <c r="H1305" s="236"/>
      <c r="I1305" s="236"/>
      <c r="J1305" s="236"/>
      <c r="K1305" s="236"/>
      <c r="L1305" s="236"/>
      <c r="M1305" s="236"/>
      <c r="N1305" s="237"/>
      <c r="O1305" s="238"/>
      <c r="P1305" s="239"/>
      <c r="Q1305" s="236"/>
      <c r="R1305" s="239"/>
      <c r="S1305" s="236"/>
      <c r="T1305" s="239"/>
      <c r="U1305" s="236"/>
      <c r="V1305" s="239"/>
      <c r="W1305" s="236"/>
      <c r="X1305" s="239"/>
      <c r="Y1305" s="236"/>
      <c r="Z1305" s="239"/>
      <c r="AA1305" s="236"/>
      <c r="AB1305" s="239"/>
      <c r="AC1305" s="236"/>
      <c r="AD1305" s="80"/>
      <c r="AE1305" s="80"/>
      <c r="AF1305" s="80"/>
      <c r="AG1305" s="80"/>
      <c r="AH1305" s="239"/>
      <c r="AI1305" s="236"/>
    </row>
    <row r="1306" spans="3:35">
      <c r="C1306" s="221"/>
      <c r="D1306" s="236"/>
      <c r="E1306" s="236"/>
      <c r="F1306" s="236"/>
      <c r="G1306" s="236"/>
      <c r="H1306" s="236"/>
      <c r="I1306" s="236"/>
      <c r="J1306" s="236"/>
      <c r="K1306" s="236"/>
      <c r="L1306" s="236"/>
      <c r="M1306" s="236"/>
      <c r="N1306" s="237"/>
      <c r="O1306" s="238"/>
      <c r="P1306" s="239"/>
      <c r="Q1306" s="236"/>
      <c r="R1306" s="239"/>
      <c r="S1306" s="236"/>
      <c r="T1306" s="239"/>
      <c r="U1306" s="236"/>
      <c r="V1306" s="239"/>
      <c r="W1306" s="236"/>
      <c r="X1306" s="239"/>
      <c r="Y1306" s="236"/>
      <c r="Z1306" s="239"/>
      <c r="AA1306" s="236"/>
      <c r="AB1306" s="239"/>
      <c r="AC1306" s="236"/>
      <c r="AD1306" s="80"/>
      <c r="AE1306" s="80"/>
      <c r="AF1306" s="80"/>
      <c r="AG1306" s="80"/>
      <c r="AH1306" s="239"/>
      <c r="AI1306" s="236"/>
    </row>
    <row r="1307" spans="3:35">
      <c r="C1307" s="221"/>
      <c r="D1307" s="236"/>
      <c r="E1307" s="236"/>
      <c r="F1307" s="236"/>
      <c r="G1307" s="236"/>
      <c r="H1307" s="236"/>
      <c r="I1307" s="236"/>
      <c r="J1307" s="236"/>
      <c r="K1307" s="236"/>
      <c r="L1307" s="236"/>
      <c r="M1307" s="236"/>
      <c r="N1307" s="237"/>
      <c r="O1307" s="238"/>
      <c r="P1307" s="239"/>
      <c r="Q1307" s="236"/>
      <c r="R1307" s="239"/>
      <c r="S1307" s="236"/>
      <c r="T1307" s="239"/>
      <c r="U1307" s="236"/>
      <c r="V1307" s="239"/>
      <c r="W1307" s="236"/>
      <c r="X1307" s="239"/>
      <c r="Y1307" s="236"/>
      <c r="Z1307" s="239"/>
      <c r="AA1307" s="236"/>
      <c r="AB1307" s="239"/>
      <c r="AC1307" s="236"/>
      <c r="AD1307" s="80"/>
      <c r="AE1307" s="80"/>
      <c r="AF1307" s="80"/>
      <c r="AG1307" s="80"/>
      <c r="AH1307" s="239"/>
      <c r="AI1307" s="236"/>
    </row>
    <row r="1308" spans="3:35">
      <c r="C1308" s="221"/>
      <c r="D1308" s="236"/>
      <c r="E1308" s="236"/>
      <c r="F1308" s="236"/>
      <c r="G1308" s="236"/>
      <c r="H1308" s="236"/>
      <c r="I1308" s="236"/>
      <c r="J1308" s="236"/>
      <c r="K1308" s="236"/>
      <c r="L1308" s="236"/>
      <c r="M1308" s="236"/>
      <c r="N1308" s="237"/>
      <c r="O1308" s="238"/>
      <c r="P1308" s="239"/>
      <c r="Q1308" s="236"/>
      <c r="R1308" s="239"/>
      <c r="S1308" s="236"/>
      <c r="T1308" s="239"/>
      <c r="U1308" s="236"/>
      <c r="V1308" s="239"/>
      <c r="W1308" s="236"/>
      <c r="X1308" s="239"/>
      <c r="Y1308" s="236"/>
      <c r="Z1308" s="239"/>
      <c r="AA1308" s="236"/>
      <c r="AB1308" s="239"/>
      <c r="AC1308" s="236"/>
      <c r="AD1308" s="80"/>
      <c r="AE1308" s="80"/>
      <c r="AF1308" s="80"/>
      <c r="AG1308" s="80"/>
      <c r="AH1308" s="239"/>
      <c r="AI1308" s="236"/>
    </row>
    <row r="1309" spans="3:35">
      <c r="C1309" s="221"/>
      <c r="D1309" s="236"/>
      <c r="E1309" s="236"/>
      <c r="F1309" s="236"/>
      <c r="G1309" s="236"/>
      <c r="H1309" s="236"/>
      <c r="I1309" s="236"/>
      <c r="J1309" s="236"/>
      <c r="K1309" s="236"/>
      <c r="L1309" s="236"/>
      <c r="M1309" s="236"/>
      <c r="N1309" s="237"/>
      <c r="O1309" s="238"/>
      <c r="P1309" s="239"/>
      <c r="Q1309" s="236"/>
      <c r="R1309" s="239"/>
      <c r="S1309" s="236"/>
      <c r="T1309" s="239"/>
      <c r="U1309" s="236"/>
      <c r="V1309" s="239"/>
      <c r="W1309" s="236"/>
      <c r="X1309" s="239"/>
      <c r="Y1309" s="236"/>
      <c r="Z1309" s="239"/>
      <c r="AA1309" s="236"/>
      <c r="AB1309" s="239"/>
      <c r="AC1309" s="236"/>
      <c r="AD1309" s="80"/>
      <c r="AE1309" s="80"/>
      <c r="AF1309" s="80"/>
      <c r="AG1309" s="80"/>
      <c r="AH1309" s="239"/>
      <c r="AI1309" s="236"/>
    </row>
    <row r="1310" spans="3:35">
      <c r="C1310" s="221"/>
      <c r="D1310" s="236"/>
      <c r="E1310" s="236"/>
      <c r="F1310" s="236"/>
      <c r="G1310" s="236"/>
      <c r="H1310" s="236"/>
      <c r="I1310" s="236"/>
      <c r="J1310" s="236"/>
      <c r="K1310" s="236"/>
      <c r="L1310" s="236"/>
      <c r="M1310" s="236"/>
      <c r="N1310" s="237"/>
      <c r="O1310" s="238"/>
      <c r="P1310" s="239"/>
      <c r="Q1310" s="236"/>
      <c r="R1310" s="239"/>
      <c r="S1310" s="236"/>
      <c r="T1310" s="239"/>
      <c r="U1310" s="236"/>
      <c r="V1310" s="239"/>
      <c r="W1310" s="236"/>
      <c r="X1310" s="239"/>
      <c r="Y1310" s="236"/>
      <c r="Z1310" s="239"/>
      <c r="AA1310" s="236"/>
      <c r="AB1310" s="239"/>
      <c r="AC1310" s="236"/>
      <c r="AD1310" s="80"/>
      <c r="AE1310" s="80"/>
      <c r="AF1310" s="80"/>
      <c r="AG1310" s="80"/>
      <c r="AH1310" s="239"/>
      <c r="AI1310" s="236"/>
    </row>
    <row r="1311" spans="3:35">
      <c r="C1311" s="221"/>
      <c r="D1311" s="236"/>
      <c r="E1311" s="236"/>
      <c r="F1311" s="236"/>
      <c r="G1311" s="236"/>
      <c r="H1311" s="236"/>
      <c r="I1311" s="236"/>
      <c r="J1311" s="236"/>
      <c r="K1311" s="236"/>
      <c r="L1311" s="236"/>
      <c r="M1311" s="236"/>
      <c r="N1311" s="237"/>
      <c r="O1311" s="238"/>
      <c r="P1311" s="239"/>
      <c r="Q1311" s="236"/>
      <c r="R1311" s="239"/>
      <c r="S1311" s="236"/>
      <c r="T1311" s="239"/>
      <c r="U1311" s="236"/>
      <c r="V1311" s="239"/>
      <c r="W1311" s="236"/>
      <c r="X1311" s="239"/>
      <c r="Y1311" s="236"/>
      <c r="Z1311" s="239"/>
      <c r="AA1311" s="236"/>
      <c r="AB1311" s="239"/>
      <c r="AC1311" s="236"/>
      <c r="AD1311" s="80"/>
      <c r="AE1311" s="80"/>
      <c r="AF1311" s="80"/>
      <c r="AG1311" s="80"/>
      <c r="AH1311" s="239"/>
      <c r="AI1311" s="236"/>
    </row>
    <row r="1312" spans="3:35">
      <c r="C1312" s="221"/>
      <c r="D1312" s="236"/>
      <c r="E1312" s="236"/>
      <c r="F1312" s="236"/>
      <c r="G1312" s="236"/>
      <c r="H1312" s="236"/>
      <c r="I1312" s="236"/>
      <c r="J1312" s="236"/>
      <c r="K1312" s="236"/>
      <c r="L1312" s="236"/>
      <c r="M1312" s="236"/>
      <c r="N1312" s="237"/>
      <c r="O1312" s="238"/>
      <c r="P1312" s="239"/>
      <c r="Q1312" s="236"/>
      <c r="R1312" s="239"/>
      <c r="S1312" s="236"/>
      <c r="T1312" s="239"/>
      <c r="U1312" s="236"/>
      <c r="V1312" s="239"/>
      <c r="W1312" s="236"/>
      <c r="X1312" s="239"/>
      <c r="Y1312" s="236"/>
      <c r="Z1312" s="239"/>
      <c r="AA1312" s="236"/>
      <c r="AB1312" s="239"/>
      <c r="AC1312" s="236"/>
      <c r="AD1312" s="80"/>
      <c r="AE1312" s="80"/>
      <c r="AF1312" s="80"/>
      <c r="AG1312" s="80"/>
      <c r="AH1312" s="239"/>
      <c r="AI1312" s="236"/>
    </row>
    <row r="1313" spans="3:35">
      <c r="C1313" s="221"/>
      <c r="D1313" s="236"/>
      <c r="E1313" s="236"/>
      <c r="F1313" s="236"/>
      <c r="G1313" s="236"/>
      <c r="H1313" s="236"/>
      <c r="I1313" s="236"/>
      <c r="J1313" s="236"/>
      <c r="K1313" s="236"/>
      <c r="L1313" s="236"/>
      <c r="M1313" s="236"/>
      <c r="N1313" s="237"/>
      <c r="O1313" s="238"/>
      <c r="P1313" s="239"/>
      <c r="Q1313" s="236"/>
      <c r="R1313" s="239"/>
      <c r="S1313" s="236"/>
      <c r="T1313" s="239"/>
      <c r="U1313" s="236"/>
      <c r="V1313" s="239"/>
      <c r="W1313" s="236"/>
      <c r="X1313" s="239"/>
      <c r="Y1313" s="236"/>
      <c r="Z1313" s="239"/>
      <c r="AA1313" s="236"/>
      <c r="AB1313" s="239"/>
      <c r="AC1313" s="236"/>
      <c r="AD1313" s="80"/>
      <c r="AE1313" s="80"/>
      <c r="AF1313" s="80"/>
      <c r="AG1313" s="80"/>
      <c r="AH1313" s="239"/>
      <c r="AI1313" s="236"/>
    </row>
    <row r="1314" spans="3:35">
      <c r="C1314" s="221"/>
      <c r="D1314" s="236"/>
      <c r="E1314" s="236"/>
      <c r="F1314" s="236"/>
      <c r="G1314" s="236"/>
      <c r="H1314" s="236"/>
      <c r="I1314" s="236"/>
      <c r="J1314" s="236"/>
      <c r="K1314" s="236"/>
      <c r="L1314" s="236"/>
      <c r="M1314" s="236"/>
      <c r="N1314" s="237"/>
      <c r="O1314" s="238"/>
      <c r="P1314" s="239"/>
      <c r="Q1314" s="236"/>
      <c r="R1314" s="239"/>
      <c r="S1314" s="236"/>
      <c r="T1314" s="239"/>
      <c r="U1314" s="236"/>
      <c r="V1314" s="239"/>
      <c r="W1314" s="236"/>
      <c r="X1314" s="239"/>
      <c r="Y1314" s="236"/>
      <c r="Z1314" s="239"/>
      <c r="AA1314" s="236"/>
      <c r="AB1314" s="239"/>
      <c r="AC1314" s="236"/>
      <c r="AD1314" s="80"/>
      <c r="AE1314" s="80"/>
      <c r="AF1314" s="80"/>
      <c r="AG1314" s="80"/>
      <c r="AH1314" s="239"/>
      <c r="AI1314" s="236"/>
    </row>
    <row r="1315" spans="3:35">
      <c r="C1315" s="221"/>
      <c r="D1315" s="236"/>
      <c r="E1315" s="236"/>
      <c r="F1315" s="236"/>
      <c r="G1315" s="236"/>
      <c r="H1315" s="236"/>
      <c r="I1315" s="236"/>
      <c r="J1315" s="236"/>
      <c r="K1315" s="236"/>
      <c r="L1315" s="236"/>
      <c r="M1315" s="236"/>
      <c r="N1315" s="237"/>
      <c r="O1315" s="238"/>
      <c r="P1315" s="239"/>
      <c r="Q1315" s="236"/>
      <c r="R1315" s="239"/>
      <c r="S1315" s="236"/>
      <c r="T1315" s="239"/>
      <c r="U1315" s="236"/>
      <c r="V1315" s="239"/>
      <c r="W1315" s="236"/>
      <c r="X1315" s="239"/>
      <c r="Y1315" s="236"/>
      <c r="Z1315" s="239"/>
      <c r="AA1315" s="236"/>
      <c r="AB1315" s="239"/>
      <c r="AC1315" s="236"/>
      <c r="AD1315" s="80"/>
      <c r="AE1315" s="80"/>
      <c r="AF1315" s="80"/>
      <c r="AG1315" s="80"/>
      <c r="AH1315" s="239"/>
      <c r="AI1315" s="236"/>
    </row>
    <row r="1316" spans="3:35">
      <c r="C1316" s="221"/>
      <c r="D1316" s="236"/>
      <c r="E1316" s="236"/>
      <c r="F1316" s="236"/>
      <c r="G1316" s="236"/>
      <c r="H1316" s="236"/>
      <c r="I1316" s="236"/>
      <c r="J1316" s="236"/>
      <c r="K1316" s="236"/>
      <c r="L1316" s="236"/>
      <c r="M1316" s="236"/>
      <c r="N1316" s="237"/>
      <c r="O1316" s="238"/>
      <c r="P1316" s="239"/>
      <c r="Q1316" s="236"/>
      <c r="R1316" s="239"/>
      <c r="S1316" s="236"/>
      <c r="T1316" s="239"/>
      <c r="U1316" s="236"/>
      <c r="V1316" s="239"/>
      <c r="W1316" s="236"/>
      <c r="X1316" s="239"/>
      <c r="Y1316" s="236"/>
      <c r="Z1316" s="239"/>
      <c r="AA1316" s="236"/>
      <c r="AB1316" s="239"/>
      <c r="AC1316" s="236"/>
      <c r="AD1316" s="80"/>
      <c r="AE1316" s="80"/>
      <c r="AF1316" s="80"/>
      <c r="AG1316" s="80"/>
      <c r="AH1316" s="239"/>
      <c r="AI1316" s="236"/>
    </row>
    <row r="1317" spans="3:35">
      <c r="C1317" s="221"/>
      <c r="D1317" s="236"/>
      <c r="E1317" s="236"/>
      <c r="F1317" s="236"/>
      <c r="G1317" s="236"/>
      <c r="H1317" s="236"/>
      <c r="I1317" s="236"/>
      <c r="J1317" s="236"/>
      <c r="K1317" s="236"/>
      <c r="L1317" s="236"/>
      <c r="M1317" s="236"/>
      <c r="N1317" s="237"/>
      <c r="O1317" s="238"/>
      <c r="P1317" s="239"/>
      <c r="Q1317" s="236"/>
      <c r="R1317" s="239"/>
      <c r="S1317" s="236"/>
      <c r="T1317" s="239"/>
      <c r="U1317" s="236"/>
      <c r="V1317" s="239"/>
      <c r="W1317" s="236"/>
      <c r="X1317" s="239"/>
      <c r="Y1317" s="236"/>
      <c r="Z1317" s="239"/>
      <c r="AA1317" s="236"/>
      <c r="AB1317" s="239"/>
      <c r="AC1317" s="236"/>
      <c r="AD1317" s="80"/>
      <c r="AE1317" s="80"/>
      <c r="AF1317" s="80"/>
      <c r="AG1317" s="80"/>
      <c r="AH1317" s="239"/>
      <c r="AI1317" s="236"/>
    </row>
    <row r="1318" spans="3:35">
      <c r="C1318" s="221"/>
      <c r="D1318" s="236"/>
      <c r="E1318" s="236"/>
      <c r="F1318" s="236"/>
      <c r="G1318" s="236"/>
      <c r="H1318" s="236"/>
      <c r="I1318" s="236"/>
      <c r="J1318" s="236"/>
      <c r="K1318" s="236"/>
      <c r="L1318" s="236"/>
      <c r="M1318" s="236"/>
      <c r="N1318" s="237"/>
      <c r="O1318" s="238"/>
      <c r="P1318" s="239"/>
      <c r="Q1318" s="236"/>
      <c r="R1318" s="239"/>
      <c r="S1318" s="236"/>
      <c r="T1318" s="239"/>
      <c r="U1318" s="236"/>
      <c r="V1318" s="239"/>
      <c r="W1318" s="236"/>
      <c r="X1318" s="239"/>
      <c r="Y1318" s="236"/>
      <c r="Z1318" s="239"/>
      <c r="AA1318" s="236"/>
      <c r="AB1318" s="239"/>
      <c r="AC1318" s="236"/>
      <c r="AD1318" s="80"/>
      <c r="AE1318" s="80"/>
      <c r="AF1318" s="80"/>
      <c r="AG1318" s="80"/>
      <c r="AH1318" s="239"/>
      <c r="AI1318" s="236"/>
    </row>
    <row r="1319" spans="3:35">
      <c r="C1319" s="221"/>
      <c r="D1319" s="236"/>
      <c r="E1319" s="236"/>
      <c r="F1319" s="236"/>
      <c r="G1319" s="236"/>
      <c r="H1319" s="236"/>
      <c r="I1319" s="236"/>
      <c r="J1319" s="236"/>
      <c r="K1319" s="236"/>
      <c r="L1319" s="236"/>
      <c r="M1319" s="236"/>
      <c r="N1319" s="237"/>
      <c r="O1319" s="238"/>
      <c r="P1319" s="239"/>
      <c r="Q1319" s="236"/>
      <c r="R1319" s="239"/>
      <c r="S1319" s="236"/>
      <c r="T1319" s="239"/>
      <c r="U1319" s="236"/>
      <c r="V1319" s="239"/>
      <c r="W1319" s="236"/>
      <c r="X1319" s="239"/>
      <c r="Y1319" s="236"/>
      <c r="Z1319" s="239"/>
      <c r="AA1319" s="236"/>
      <c r="AB1319" s="239"/>
      <c r="AC1319" s="236"/>
      <c r="AD1319" s="80"/>
      <c r="AE1319" s="80"/>
      <c r="AF1319" s="80"/>
      <c r="AG1319" s="80"/>
      <c r="AH1319" s="239"/>
      <c r="AI1319" s="236"/>
    </row>
    <row r="1320" spans="3:35">
      <c r="C1320" s="221"/>
      <c r="D1320" s="236"/>
      <c r="E1320" s="236"/>
      <c r="F1320" s="236"/>
      <c r="G1320" s="236"/>
      <c r="H1320" s="236"/>
      <c r="I1320" s="236"/>
      <c r="J1320" s="236"/>
      <c r="K1320" s="236"/>
      <c r="L1320" s="236"/>
      <c r="M1320" s="236"/>
      <c r="N1320" s="237"/>
      <c r="O1320" s="238"/>
      <c r="P1320" s="239"/>
      <c r="Q1320" s="236"/>
      <c r="R1320" s="239"/>
      <c r="S1320" s="236"/>
      <c r="T1320" s="239"/>
      <c r="U1320" s="236"/>
      <c r="V1320" s="239"/>
      <c r="W1320" s="236"/>
      <c r="X1320" s="239"/>
      <c r="Y1320" s="236"/>
      <c r="Z1320" s="239"/>
      <c r="AA1320" s="236"/>
      <c r="AB1320" s="239"/>
      <c r="AC1320" s="236"/>
      <c r="AD1320" s="80"/>
      <c r="AE1320" s="80"/>
      <c r="AF1320" s="80"/>
      <c r="AG1320" s="80"/>
      <c r="AH1320" s="239"/>
      <c r="AI1320" s="236"/>
    </row>
    <row r="1321" spans="3:35">
      <c r="C1321" s="221"/>
      <c r="D1321" s="236"/>
      <c r="E1321" s="236"/>
      <c r="F1321" s="236"/>
      <c r="G1321" s="236"/>
      <c r="H1321" s="236"/>
      <c r="I1321" s="236"/>
      <c r="J1321" s="236"/>
      <c r="K1321" s="236"/>
      <c r="L1321" s="236"/>
      <c r="M1321" s="236"/>
      <c r="N1321" s="237"/>
      <c r="O1321" s="238"/>
      <c r="P1321" s="239"/>
      <c r="Q1321" s="236"/>
      <c r="R1321" s="239"/>
      <c r="S1321" s="236"/>
      <c r="T1321" s="239"/>
      <c r="U1321" s="236"/>
      <c r="V1321" s="239"/>
      <c r="W1321" s="236"/>
      <c r="X1321" s="239"/>
      <c r="Y1321" s="236"/>
      <c r="Z1321" s="239"/>
      <c r="AA1321" s="236"/>
      <c r="AB1321" s="239"/>
      <c r="AC1321" s="236"/>
      <c r="AD1321" s="80"/>
      <c r="AE1321" s="80"/>
      <c r="AF1321" s="80"/>
      <c r="AG1321" s="80"/>
      <c r="AH1321" s="239"/>
      <c r="AI1321" s="236"/>
    </row>
    <row r="1322" spans="3:35">
      <c r="C1322" s="221"/>
      <c r="D1322" s="236"/>
      <c r="E1322" s="236"/>
      <c r="F1322" s="236"/>
      <c r="G1322" s="236"/>
      <c r="H1322" s="236"/>
      <c r="I1322" s="236"/>
      <c r="J1322" s="236"/>
      <c r="K1322" s="236"/>
      <c r="L1322" s="236"/>
      <c r="M1322" s="236"/>
      <c r="N1322" s="237"/>
      <c r="O1322" s="238"/>
      <c r="P1322" s="239"/>
      <c r="Q1322" s="236"/>
      <c r="R1322" s="239"/>
      <c r="S1322" s="236"/>
      <c r="T1322" s="239"/>
      <c r="U1322" s="236"/>
      <c r="V1322" s="239"/>
      <c r="W1322" s="236"/>
      <c r="X1322" s="239"/>
      <c r="Y1322" s="236"/>
      <c r="Z1322" s="239"/>
      <c r="AA1322" s="236"/>
      <c r="AB1322" s="239"/>
      <c r="AC1322" s="236"/>
      <c r="AD1322" s="80"/>
      <c r="AE1322" s="80"/>
      <c r="AF1322" s="80"/>
      <c r="AG1322" s="80"/>
      <c r="AH1322" s="239"/>
      <c r="AI1322" s="236"/>
    </row>
    <row r="1323" spans="3:35">
      <c r="C1323" s="221"/>
      <c r="D1323" s="236"/>
      <c r="E1323" s="236"/>
      <c r="F1323" s="236"/>
      <c r="G1323" s="236"/>
      <c r="H1323" s="236"/>
      <c r="I1323" s="236"/>
      <c r="J1323" s="236"/>
      <c r="K1323" s="236"/>
      <c r="L1323" s="236"/>
      <c r="M1323" s="236"/>
      <c r="N1323" s="237"/>
      <c r="O1323" s="238"/>
      <c r="P1323" s="239"/>
      <c r="Q1323" s="236"/>
      <c r="R1323" s="239"/>
      <c r="S1323" s="236"/>
      <c r="T1323" s="239"/>
      <c r="U1323" s="236"/>
      <c r="V1323" s="239"/>
      <c r="W1323" s="236"/>
      <c r="X1323" s="239"/>
      <c r="Y1323" s="236"/>
      <c r="Z1323" s="239"/>
      <c r="AA1323" s="236"/>
      <c r="AB1323" s="239"/>
      <c r="AC1323" s="236"/>
      <c r="AD1323" s="80"/>
      <c r="AE1323" s="80"/>
      <c r="AF1323" s="80"/>
      <c r="AG1323" s="80"/>
      <c r="AH1323" s="239"/>
      <c r="AI1323" s="236"/>
    </row>
    <row r="1324" spans="3:35">
      <c r="C1324" s="221"/>
      <c r="D1324" s="236"/>
      <c r="E1324" s="236"/>
      <c r="F1324" s="236"/>
      <c r="G1324" s="236"/>
      <c r="H1324" s="236"/>
      <c r="I1324" s="236"/>
      <c r="J1324" s="236"/>
      <c r="K1324" s="236"/>
      <c r="L1324" s="236"/>
      <c r="M1324" s="236"/>
      <c r="N1324" s="237"/>
      <c r="O1324" s="238"/>
      <c r="P1324" s="239"/>
      <c r="Q1324" s="236"/>
      <c r="R1324" s="239"/>
      <c r="S1324" s="236"/>
      <c r="T1324" s="239"/>
      <c r="U1324" s="236"/>
      <c r="V1324" s="239"/>
      <c r="W1324" s="236"/>
      <c r="X1324" s="239"/>
      <c r="Y1324" s="236"/>
      <c r="Z1324" s="239"/>
      <c r="AA1324" s="236"/>
      <c r="AB1324" s="239"/>
      <c r="AC1324" s="236"/>
      <c r="AD1324" s="80"/>
      <c r="AE1324" s="80"/>
      <c r="AF1324" s="80"/>
      <c r="AG1324" s="80"/>
      <c r="AH1324" s="239"/>
      <c r="AI1324" s="236"/>
    </row>
    <row r="1325" spans="3:35">
      <c r="C1325" s="221"/>
      <c r="D1325" s="236"/>
      <c r="E1325" s="236"/>
      <c r="F1325" s="236"/>
      <c r="G1325" s="236"/>
      <c r="H1325" s="236"/>
      <c r="I1325" s="236"/>
      <c r="J1325" s="236"/>
      <c r="K1325" s="236"/>
      <c r="L1325" s="236"/>
      <c r="M1325" s="236"/>
      <c r="N1325" s="237"/>
      <c r="O1325" s="238"/>
      <c r="P1325" s="239"/>
      <c r="Q1325" s="236"/>
      <c r="R1325" s="239"/>
      <c r="S1325" s="236"/>
      <c r="T1325" s="239"/>
      <c r="U1325" s="236"/>
      <c r="V1325" s="239"/>
      <c r="W1325" s="236"/>
      <c r="X1325" s="239"/>
      <c r="Y1325" s="236"/>
      <c r="Z1325" s="239"/>
      <c r="AA1325" s="236"/>
      <c r="AB1325" s="239"/>
      <c r="AC1325" s="236"/>
      <c r="AD1325" s="80"/>
      <c r="AE1325" s="80"/>
      <c r="AF1325" s="80"/>
      <c r="AG1325" s="80"/>
      <c r="AH1325" s="239"/>
      <c r="AI1325" s="236"/>
    </row>
    <row r="1326" spans="3:35">
      <c r="C1326" s="221"/>
      <c r="D1326" s="236"/>
      <c r="E1326" s="236"/>
      <c r="F1326" s="236"/>
      <c r="G1326" s="236"/>
      <c r="H1326" s="236"/>
      <c r="I1326" s="236"/>
      <c r="J1326" s="236"/>
      <c r="K1326" s="236"/>
      <c r="L1326" s="236"/>
      <c r="M1326" s="236"/>
      <c r="N1326" s="237"/>
      <c r="O1326" s="238"/>
      <c r="P1326" s="239"/>
      <c r="Q1326" s="236"/>
      <c r="R1326" s="239"/>
      <c r="S1326" s="236"/>
      <c r="T1326" s="239"/>
      <c r="U1326" s="236"/>
      <c r="V1326" s="239"/>
      <c r="W1326" s="236"/>
      <c r="X1326" s="239"/>
      <c r="Y1326" s="236"/>
      <c r="Z1326" s="239"/>
      <c r="AA1326" s="236"/>
      <c r="AB1326" s="239"/>
      <c r="AC1326" s="236"/>
      <c r="AD1326" s="80"/>
      <c r="AE1326" s="80"/>
      <c r="AF1326" s="80"/>
      <c r="AG1326" s="80"/>
      <c r="AH1326" s="239"/>
      <c r="AI1326" s="236"/>
    </row>
    <row r="1327" spans="3:35">
      <c r="C1327" s="221"/>
      <c r="D1327" s="236"/>
      <c r="E1327" s="236"/>
      <c r="F1327" s="236"/>
      <c r="G1327" s="236"/>
      <c r="H1327" s="236"/>
      <c r="I1327" s="236"/>
      <c r="J1327" s="236"/>
      <c r="K1327" s="236"/>
      <c r="L1327" s="236"/>
      <c r="M1327" s="236"/>
      <c r="N1327" s="237"/>
      <c r="O1327" s="238"/>
      <c r="P1327" s="239"/>
      <c r="Q1327" s="236"/>
      <c r="R1327" s="239"/>
      <c r="S1327" s="236"/>
      <c r="T1327" s="239"/>
      <c r="U1327" s="236"/>
      <c r="V1327" s="239"/>
      <c r="W1327" s="236"/>
      <c r="X1327" s="239"/>
      <c r="Y1327" s="236"/>
      <c r="Z1327" s="239"/>
      <c r="AA1327" s="236"/>
      <c r="AB1327" s="239"/>
      <c r="AC1327" s="236"/>
      <c r="AD1327" s="80"/>
      <c r="AE1327" s="80"/>
      <c r="AF1327" s="80"/>
      <c r="AG1327" s="80"/>
      <c r="AH1327" s="239"/>
      <c r="AI1327" s="236"/>
    </row>
    <row r="1328" spans="3:35">
      <c r="C1328" s="221"/>
      <c r="D1328" s="236"/>
      <c r="E1328" s="236"/>
      <c r="F1328" s="236"/>
      <c r="G1328" s="236"/>
      <c r="H1328" s="236"/>
      <c r="I1328" s="236"/>
      <c r="J1328" s="236"/>
      <c r="K1328" s="236"/>
      <c r="L1328" s="236"/>
      <c r="M1328" s="236"/>
      <c r="N1328" s="237"/>
      <c r="O1328" s="238"/>
      <c r="P1328" s="239"/>
      <c r="Q1328" s="236"/>
      <c r="R1328" s="239"/>
      <c r="S1328" s="236"/>
      <c r="T1328" s="239"/>
      <c r="U1328" s="236"/>
      <c r="V1328" s="239"/>
      <c r="W1328" s="236"/>
      <c r="X1328" s="239"/>
      <c r="Y1328" s="236"/>
      <c r="Z1328" s="239"/>
      <c r="AA1328" s="236"/>
      <c r="AB1328" s="239"/>
      <c r="AC1328" s="236"/>
      <c r="AD1328" s="80"/>
      <c r="AE1328" s="80"/>
      <c r="AF1328" s="80"/>
      <c r="AG1328" s="80"/>
      <c r="AH1328" s="239"/>
      <c r="AI1328" s="236"/>
    </row>
    <row r="1329" spans="3:35">
      <c r="C1329" s="221"/>
      <c r="D1329" s="236"/>
      <c r="E1329" s="236"/>
      <c r="F1329" s="236"/>
      <c r="G1329" s="236"/>
      <c r="H1329" s="236"/>
      <c r="I1329" s="236"/>
      <c r="J1329" s="236"/>
      <c r="K1329" s="236"/>
      <c r="L1329" s="236"/>
      <c r="M1329" s="236"/>
      <c r="N1329" s="237"/>
      <c r="O1329" s="238"/>
      <c r="P1329" s="239"/>
      <c r="Q1329" s="236"/>
      <c r="R1329" s="239"/>
      <c r="S1329" s="236"/>
      <c r="T1329" s="239"/>
      <c r="U1329" s="236"/>
      <c r="V1329" s="239"/>
      <c r="W1329" s="236"/>
      <c r="X1329" s="239"/>
      <c r="Y1329" s="236"/>
      <c r="Z1329" s="239"/>
      <c r="AA1329" s="236"/>
      <c r="AB1329" s="239"/>
      <c r="AC1329" s="236"/>
      <c r="AD1329" s="80"/>
      <c r="AE1329" s="80"/>
      <c r="AF1329" s="80"/>
      <c r="AG1329" s="80"/>
      <c r="AH1329" s="239"/>
      <c r="AI1329" s="236"/>
    </row>
    <row r="1330" spans="3:35">
      <c r="C1330" s="221"/>
      <c r="D1330" s="236"/>
      <c r="E1330" s="236"/>
      <c r="F1330" s="236"/>
      <c r="G1330" s="236"/>
      <c r="H1330" s="236"/>
      <c r="I1330" s="236"/>
      <c r="J1330" s="236"/>
      <c r="K1330" s="236"/>
      <c r="L1330" s="236"/>
      <c r="M1330" s="236"/>
      <c r="N1330" s="237"/>
      <c r="O1330" s="238"/>
      <c r="P1330" s="239"/>
      <c r="Q1330" s="236"/>
      <c r="R1330" s="239"/>
      <c r="S1330" s="236"/>
      <c r="T1330" s="239"/>
      <c r="U1330" s="236"/>
      <c r="V1330" s="239"/>
      <c r="W1330" s="236"/>
      <c r="X1330" s="239"/>
      <c r="Y1330" s="236"/>
      <c r="Z1330" s="239"/>
      <c r="AA1330" s="236"/>
      <c r="AB1330" s="239"/>
      <c r="AC1330" s="236"/>
      <c r="AD1330" s="80"/>
      <c r="AE1330" s="80"/>
      <c r="AF1330" s="80"/>
      <c r="AG1330" s="80"/>
      <c r="AH1330" s="239"/>
      <c r="AI1330" s="236"/>
    </row>
    <row r="1331" spans="3:35">
      <c r="C1331" s="221"/>
      <c r="D1331" s="236"/>
      <c r="E1331" s="236"/>
      <c r="F1331" s="236"/>
      <c r="G1331" s="236"/>
      <c r="H1331" s="236"/>
      <c r="I1331" s="236"/>
      <c r="J1331" s="236"/>
      <c r="K1331" s="236"/>
      <c r="L1331" s="236"/>
      <c r="M1331" s="236"/>
      <c r="N1331" s="237"/>
      <c r="O1331" s="238"/>
      <c r="P1331" s="239"/>
      <c r="Q1331" s="236"/>
      <c r="R1331" s="239"/>
      <c r="S1331" s="236"/>
      <c r="T1331" s="239"/>
      <c r="U1331" s="236"/>
      <c r="V1331" s="239"/>
      <c r="W1331" s="236"/>
      <c r="X1331" s="239"/>
      <c r="Y1331" s="236"/>
      <c r="Z1331" s="239"/>
      <c r="AA1331" s="236"/>
      <c r="AB1331" s="239"/>
      <c r="AC1331" s="236"/>
      <c r="AD1331" s="80"/>
      <c r="AE1331" s="80"/>
      <c r="AF1331" s="80"/>
      <c r="AG1331" s="80"/>
      <c r="AH1331" s="239"/>
      <c r="AI1331" s="236"/>
    </row>
    <row r="1332" spans="3:35">
      <c r="C1332" s="221"/>
      <c r="D1332" s="236"/>
      <c r="E1332" s="236"/>
      <c r="F1332" s="236"/>
      <c r="G1332" s="236"/>
      <c r="H1332" s="236"/>
      <c r="I1332" s="236"/>
      <c r="J1332" s="236"/>
      <c r="K1332" s="236"/>
      <c r="L1332" s="236"/>
      <c r="M1332" s="236"/>
      <c r="N1332" s="237"/>
      <c r="O1332" s="238"/>
      <c r="P1332" s="239"/>
      <c r="Q1332" s="236"/>
      <c r="R1332" s="239"/>
      <c r="S1332" s="236"/>
      <c r="T1332" s="239"/>
      <c r="U1332" s="236"/>
      <c r="V1332" s="239"/>
      <c r="W1332" s="236"/>
      <c r="X1332" s="239"/>
      <c r="Y1332" s="236"/>
      <c r="Z1332" s="239"/>
      <c r="AA1332" s="236"/>
      <c r="AB1332" s="239"/>
      <c r="AC1332" s="236"/>
      <c r="AD1332" s="80"/>
      <c r="AE1332" s="80"/>
      <c r="AF1332" s="80"/>
      <c r="AG1332" s="80"/>
      <c r="AH1332" s="239"/>
      <c r="AI1332" s="236"/>
    </row>
    <row r="1333" spans="3:35">
      <c r="C1333" s="221"/>
      <c r="D1333" s="236"/>
      <c r="E1333" s="236"/>
      <c r="F1333" s="236"/>
      <c r="G1333" s="236"/>
      <c r="H1333" s="236"/>
      <c r="I1333" s="236"/>
      <c r="J1333" s="236"/>
      <c r="K1333" s="236"/>
      <c r="L1333" s="236"/>
      <c r="M1333" s="236"/>
      <c r="N1333" s="237"/>
      <c r="O1333" s="238"/>
      <c r="P1333" s="239"/>
      <c r="Q1333" s="236"/>
      <c r="R1333" s="239"/>
      <c r="S1333" s="236"/>
      <c r="T1333" s="239"/>
      <c r="U1333" s="236"/>
      <c r="V1333" s="239"/>
      <c r="W1333" s="236"/>
      <c r="X1333" s="239"/>
      <c r="Y1333" s="236"/>
      <c r="Z1333" s="239"/>
      <c r="AA1333" s="236"/>
      <c r="AB1333" s="239"/>
      <c r="AC1333" s="236"/>
      <c r="AD1333" s="80"/>
      <c r="AE1333" s="80"/>
      <c r="AF1333" s="80"/>
      <c r="AG1333" s="80"/>
      <c r="AH1333" s="239"/>
      <c r="AI1333" s="236"/>
    </row>
    <row r="1334" spans="3:35">
      <c r="C1334" s="221"/>
      <c r="D1334" s="236"/>
      <c r="E1334" s="236"/>
      <c r="F1334" s="236"/>
      <c r="G1334" s="236"/>
      <c r="H1334" s="236"/>
      <c r="I1334" s="236"/>
      <c r="J1334" s="236"/>
      <c r="K1334" s="236"/>
      <c r="L1334" s="236"/>
      <c r="M1334" s="236"/>
      <c r="N1334" s="237"/>
      <c r="O1334" s="238"/>
      <c r="P1334" s="239"/>
      <c r="Q1334" s="236"/>
      <c r="R1334" s="239"/>
      <c r="S1334" s="236"/>
      <c r="T1334" s="239"/>
      <c r="U1334" s="236"/>
      <c r="V1334" s="239"/>
      <c r="W1334" s="236"/>
      <c r="X1334" s="239"/>
      <c r="Y1334" s="236"/>
      <c r="Z1334" s="239"/>
      <c r="AA1334" s="236"/>
      <c r="AB1334" s="239"/>
      <c r="AC1334" s="236"/>
      <c r="AD1334" s="80"/>
      <c r="AE1334" s="80"/>
      <c r="AF1334" s="80"/>
      <c r="AG1334" s="80"/>
      <c r="AH1334" s="239"/>
      <c r="AI1334" s="236"/>
    </row>
    <row r="1335" spans="3:35">
      <c r="C1335" s="221"/>
      <c r="D1335" s="236"/>
      <c r="E1335" s="236"/>
      <c r="F1335" s="236"/>
      <c r="G1335" s="236"/>
      <c r="H1335" s="236"/>
      <c r="I1335" s="236"/>
      <c r="J1335" s="236"/>
      <c r="K1335" s="236"/>
      <c r="L1335" s="236"/>
      <c r="M1335" s="236"/>
      <c r="N1335" s="237"/>
      <c r="O1335" s="238"/>
      <c r="P1335" s="239"/>
      <c r="Q1335" s="236"/>
      <c r="R1335" s="239"/>
      <c r="S1335" s="236"/>
      <c r="T1335" s="239"/>
      <c r="U1335" s="236"/>
      <c r="V1335" s="239"/>
      <c r="W1335" s="236"/>
      <c r="X1335" s="239"/>
      <c r="Y1335" s="236"/>
      <c r="Z1335" s="239"/>
      <c r="AA1335" s="236"/>
      <c r="AB1335" s="239"/>
      <c r="AC1335" s="236"/>
      <c r="AD1335" s="80"/>
      <c r="AE1335" s="80"/>
      <c r="AF1335" s="80"/>
      <c r="AG1335" s="80"/>
      <c r="AH1335" s="239"/>
      <c r="AI1335" s="236"/>
    </row>
    <row r="1336" spans="3:35">
      <c r="C1336" s="221"/>
      <c r="D1336" s="236"/>
      <c r="E1336" s="236"/>
      <c r="F1336" s="236"/>
      <c r="G1336" s="236"/>
      <c r="H1336" s="236"/>
      <c r="I1336" s="236"/>
      <c r="J1336" s="236"/>
      <c r="K1336" s="236"/>
      <c r="L1336" s="236"/>
      <c r="M1336" s="236"/>
      <c r="N1336" s="237"/>
      <c r="O1336" s="238"/>
      <c r="P1336" s="239"/>
      <c r="Q1336" s="236"/>
      <c r="R1336" s="239"/>
      <c r="S1336" s="236"/>
      <c r="T1336" s="239"/>
      <c r="U1336" s="236"/>
      <c r="V1336" s="239"/>
      <c r="W1336" s="236"/>
      <c r="X1336" s="239"/>
      <c r="Y1336" s="236"/>
      <c r="Z1336" s="239"/>
      <c r="AA1336" s="236"/>
      <c r="AB1336" s="239"/>
      <c r="AC1336" s="236"/>
      <c r="AD1336" s="80"/>
      <c r="AE1336" s="80"/>
      <c r="AF1336" s="80"/>
      <c r="AG1336" s="80"/>
      <c r="AH1336" s="239"/>
      <c r="AI1336" s="236"/>
    </row>
    <row r="1337" spans="3:35">
      <c r="C1337" s="221"/>
      <c r="D1337" s="236"/>
      <c r="E1337" s="236"/>
      <c r="F1337" s="236"/>
      <c r="G1337" s="236"/>
      <c r="H1337" s="236"/>
      <c r="I1337" s="236"/>
      <c r="J1337" s="236"/>
      <c r="K1337" s="236"/>
      <c r="L1337" s="236"/>
      <c r="M1337" s="236"/>
      <c r="N1337" s="237"/>
      <c r="O1337" s="238"/>
      <c r="P1337" s="239"/>
      <c r="Q1337" s="236"/>
      <c r="R1337" s="239"/>
      <c r="S1337" s="236"/>
      <c r="T1337" s="239"/>
      <c r="U1337" s="236"/>
      <c r="V1337" s="239"/>
      <c r="W1337" s="236"/>
      <c r="X1337" s="239"/>
      <c r="Y1337" s="236"/>
      <c r="Z1337" s="239"/>
      <c r="AA1337" s="236"/>
      <c r="AB1337" s="239"/>
      <c r="AC1337" s="236"/>
      <c r="AD1337" s="80"/>
      <c r="AE1337" s="80"/>
      <c r="AF1337" s="80"/>
      <c r="AG1337" s="80"/>
      <c r="AH1337" s="239"/>
      <c r="AI1337" s="236"/>
    </row>
    <row r="1338" spans="3:35">
      <c r="C1338" s="221"/>
      <c r="D1338" s="236"/>
      <c r="E1338" s="236"/>
      <c r="F1338" s="236"/>
      <c r="G1338" s="236"/>
      <c r="H1338" s="236"/>
      <c r="I1338" s="236"/>
      <c r="J1338" s="236"/>
      <c r="K1338" s="236"/>
      <c r="L1338" s="236"/>
      <c r="M1338" s="236"/>
      <c r="N1338" s="237"/>
      <c r="O1338" s="238"/>
      <c r="P1338" s="239"/>
      <c r="Q1338" s="236"/>
      <c r="R1338" s="239"/>
      <c r="S1338" s="236"/>
      <c r="T1338" s="239"/>
      <c r="U1338" s="236"/>
      <c r="V1338" s="239"/>
      <c r="W1338" s="236"/>
      <c r="X1338" s="239"/>
      <c r="Y1338" s="236"/>
      <c r="Z1338" s="239"/>
      <c r="AA1338" s="236"/>
      <c r="AB1338" s="239"/>
      <c r="AC1338" s="236"/>
      <c r="AD1338" s="80"/>
      <c r="AE1338" s="80"/>
      <c r="AF1338" s="80"/>
      <c r="AG1338" s="80"/>
      <c r="AH1338" s="239"/>
      <c r="AI1338" s="236"/>
    </row>
    <row r="1339" spans="3:35">
      <c r="C1339" s="221"/>
      <c r="D1339" s="236"/>
      <c r="E1339" s="236"/>
      <c r="F1339" s="236"/>
      <c r="G1339" s="236"/>
      <c r="H1339" s="236"/>
      <c r="I1339" s="236"/>
      <c r="J1339" s="236"/>
      <c r="K1339" s="236"/>
      <c r="L1339" s="236"/>
      <c r="M1339" s="236"/>
      <c r="N1339" s="237"/>
      <c r="O1339" s="238"/>
      <c r="P1339" s="239"/>
      <c r="Q1339" s="236"/>
      <c r="R1339" s="239"/>
      <c r="S1339" s="236"/>
      <c r="T1339" s="239"/>
      <c r="U1339" s="236"/>
      <c r="V1339" s="239"/>
      <c r="W1339" s="236"/>
      <c r="X1339" s="239"/>
      <c r="Y1339" s="236"/>
      <c r="Z1339" s="239"/>
      <c r="AA1339" s="236"/>
      <c r="AB1339" s="239"/>
      <c r="AC1339" s="236"/>
      <c r="AD1339" s="80"/>
      <c r="AE1339" s="80"/>
      <c r="AF1339" s="80"/>
      <c r="AG1339" s="80"/>
      <c r="AH1339" s="239"/>
      <c r="AI1339" s="236"/>
    </row>
    <row r="1340" spans="3:35">
      <c r="C1340" s="221"/>
      <c r="D1340" s="236"/>
      <c r="E1340" s="236"/>
      <c r="F1340" s="236"/>
      <c r="G1340" s="236"/>
      <c r="H1340" s="236"/>
      <c r="I1340" s="236"/>
      <c r="J1340" s="236"/>
      <c r="K1340" s="236"/>
      <c r="L1340" s="236"/>
      <c r="M1340" s="236"/>
      <c r="N1340" s="237"/>
      <c r="O1340" s="238"/>
      <c r="P1340" s="239"/>
      <c r="Q1340" s="236"/>
      <c r="R1340" s="239"/>
      <c r="S1340" s="236"/>
      <c r="T1340" s="239"/>
      <c r="U1340" s="236"/>
      <c r="V1340" s="239"/>
      <c r="W1340" s="236"/>
      <c r="X1340" s="239"/>
      <c r="Y1340" s="236"/>
      <c r="Z1340" s="239"/>
      <c r="AA1340" s="236"/>
      <c r="AB1340" s="239"/>
      <c r="AC1340" s="236"/>
      <c r="AD1340" s="80"/>
      <c r="AE1340" s="80"/>
      <c r="AF1340" s="80"/>
      <c r="AG1340" s="80"/>
      <c r="AH1340" s="239"/>
      <c r="AI1340" s="236"/>
    </row>
    <row r="1341" spans="3:35">
      <c r="C1341" s="221"/>
      <c r="D1341" s="236"/>
      <c r="E1341" s="236"/>
      <c r="F1341" s="236"/>
      <c r="G1341" s="236"/>
      <c r="H1341" s="236"/>
      <c r="I1341" s="236"/>
      <c r="J1341" s="236"/>
      <c r="K1341" s="236"/>
      <c r="L1341" s="236"/>
      <c r="M1341" s="236"/>
      <c r="N1341" s="237"/>
      <c r="O1341" s="238"/>
      <c r="P1341" s="239"/>
      <c r="Q1341" s="236"/>
      <c r="R1341" s="239"/>
      <c r="S1341" s="236"/>
      <c r="T1341" s="239"/>
      <c r="U1341" s="236"/>
      <c r="V1341" s="239"/>
      <c r="W1341" s="236"/>
      <c r="X1341" s="239"/>
      <c r="Y1341" s="236"/>
      <c r="Z1341" s="239"/>
      <c r="AA1341" s="236"/>
      <c r="AB1341" s="239"/>
      <c r="AC1341" s="236"/>
      <c r="AD1341" s="80"/>
      <c r="AE1341" s="80"/>
      <c r="AF1341" s="80"/>
      <c r="AG1341" s="80"/>
      <c r="AH1341" s="239"/>
      <c r="AI1341" s="236"/>
    </row>
    <row r="1342" spans="3:35">
      <c r="C1342" s="221"/>
      <c r="D1342" s="236"/>
      <c r="E1342" s="236"/>
      <c r="F1342" s="236"/>
      <c r="G1342" s="236"/>
      <c r="H1342" s="236"/>
      <c r="I1342" s="236"/>
      <c r="J1342" s="236"/>
      <c r="K1342" s="236"/>
      <c r="L1342" s="236"/>
      <c r="M1342" s="236"/>
      <c r="N1342" s="237"/>
      <c r="O1342" s="238"/>
      <c r="P1342" s="239"/>
      <c r="Q1342" s="236"/>
      <c r="R1342" s="239"/>
      <c r="S1342" s="236"/>
      <c r="T1342" s="239"/>
      <c r="U1342" s="236"/>
      <c r="V1342" s="239"/>
      <c r="W1342" s="236"/>
      <c r="X1342" s="239"/>
      <c r="Y1342" s="236"/>
      <c r="Z1342" s="239"/>
      <c r="AA1342" s="236"/>
      <c r="AB1342" s="239"/>
      <c r="AC1342" s="236"/>
      <c r="AD1342" s="80"/>
      <c r="AE1342" s="80"/>
      <c r="AF1342" s="80"/>
      <c r="AG1342" s="80"/>
      <c r="AH1342" s="239"/>
      <c r="AI1342" s="236"/>
    </row>
    <row r="1343" spans="3:35">
      <c r="C1343" s="221"/>
      <c r="D1343" s="236"/>
      <c r="E1343" s="236"/>
      <c r="F1343" s="236"/>
      <c r="G1343" s="236"/>
      <c r="H1343" s="236"/>
      <c r="I1343" s="236"/>
      <c r="J1343" s="236"/>
      <c r="K1343" s="236"/>
      <c r="L1343" s="236"/>
      <c r="M1343" s="236"/>
      <c r="N1343" s="237"/>
      <c r="O1343" s="238"/>
      <c r="P1343" s="239"/>
      <c r="Q1343" s="236"/>
      <c r="R1343" s="239"/>
      <c r="S1343" s="236"/>
      <c r="T1343" s="239"/>
      <c r="U1343" s="236"/>
      <c r="V1343" s="239"/>
      <c r="W1343" s="236"/>
      <c r="X1343" s="239"/>
      <c r="Y1343" s="236"/>
      <c r="Z1343" s="239"/>
      <c r="AA1343" s="236"/>
      <c r="AB1343" s="239"/>
      <c r="AC1343" s="236"/>
      <c r="AD1343" s="80"/>
      <c r="AE1343" s="80"/>
      <c r="AF1343" s="80"/>
      <c r="AG1343" s="80"/>
      <c r="AH1343" s="239"/>
      <c r="AI1343" s="236"/>
    </row>
    <row r="1344" spans="3:35">
      <c r="C1344" s="221"/>
      <c r="D1344" s="236"/>
      <c r="E1344" s="236"/>
      <c r="F1344" s="236"/>
      <c r="G1344" s="236"/>
      <c r="H1344" s="236"/>
      <c r="I1344" s="236"/>
      <c r="J1344" s="236"/>
      <c r="K1344" s="236"/>
      <c r="L1344" s="236"/>
      <c r="M1344" s="236"/>
      <c r="N1344" s="237"/>
      <c r="O1344" s="238"/>
      <c r="P1344" s="239"/>
      <c r="Q1344" s="236"/>
      <c r="R1344" s="239"/>
      <c r="S1344" s="236"/>
      <c r="T1344" s="239"/>
      <c r="U1344" s="236"/>
      <c r="V1344" s="239"/>
      <c r="W1344" s="236"/>
      <c r="X1344" s="239"/>
      <c r="Y1344" s="236"/>
      <c r="Z1344" s="239"/>
      <c r="AA1344" s="236"/>
      <c r="AB1344" s="239"/>
      <c r="AC1344" s="236"/>
      <c r="AD1344" s="80"/>
      <c r="AE1344" s="80"/>
      <c r="AF1344" s="80"/>
      <c r="AG1344" s="80"/>
      <c r="AH1344" s="239"/>
      <c r="AI1344" s="236"/>
    </row>
    <row r="1345" spans="3:35">
      <c r="C1345" s="221"/>
      <c r="D1345" s="236"/>
      <c r="E1345" s="236"/>
      <c r="F1345" s="236"/>
      <c r="G1345" s="236"/>
      <c r="H1345" s="236"/>
      <c r="I1345" s="236"/>
      <c r="J1345" s="236"/>
      <c r="K1345" s="236"/>
      <c r="L1345" s="236"/>
      <c r="M1345" s="236"/>
      <c r="N1345" s="237"/>
      <c r="O1345" s="238"/>
      <c r="P1345" s="239"/>
      <c r="Q1345" s="236"/>
      <c r="R1345" s="239"/>
      <c r="S1345" s="236"/>
      <c r="T1345" s="239"/>
      <c r="U1345" s="236"/>
      <c r="V1345" s="239"/>
      <c r="W1345" s="236"/>
      <c r="X1345" s="239"/>
      <c r="Y1345" s="236"/>
      <c r="Z1345" s="239"/>
      <c r="AA1345" s="236"/>
      <c r="AB1345" s="239"/>
      <c r="AC1345" s="236"/>
      <c r="AD1345" s="80"/>
      <c r="AE1345" s="80"/>
      <c r="AF1345" s="80"/>
      <c r="AG1345" s="80"/>
      <c r="AH1345" s="239"/>
      <c r="AI1345" s="236"/>
    </row>
    <row r="1346" spans="3:35">
      <c r="C1346" s="221"/>
      <c r="D1346" s="236"/>
      <c r="E1346" s="236"/>
      <c r="F1346" s="236"/>
      <c r="G1346" s="236"/>
      <c r="H1346" s="236"/>
      <c r="I1346" s="236"/>
      <c r="J1346" s="236"/>
      <c r="K1346" s="236"/>
      <c r="L1346" s="236"/>
      <c r="M1346" s="236"/>
      <c r="N1346" s="237"/>
      <c r="O1346" s="238"/>
      <c r="P1346" s="239"/>
      <c r="Q1346" s="236"/>
      <c r="R1346" s="239"/>
      <c r="S1346" s="236"/>
      <c r="T1346" s="239"/>
      <c r="U1346" s="236"/>
      <c r="V1346" s="239"/>
      <c r="W1346" s="236"/>
      <c r="X1346" s="239"/>
      <c r="Y1346" s="236"/>
      <c r="Z1346" s="239"/>
      <c r="AA1346" s="236"/>
      <c r="AB1346" s="239"/>
      <c r="AC1346" s="236"/>
      <c r="AD1346" s="80"/>
      <c r="AE1346" s="80"/>
      <c r="AF1346" s="80"/>
      <c r="AG1346" s="80"/>
      <c r="AH1346" s="239"/>
      <c r="AI1346" s="236"/>
    </row>
    <row r="1347" spans="3:35">
      <c r="C1347" s="221"/>
      <c r="D1347" s="236"/>
      <c r="E1347" s="236"/>
      <c r="F1347" s="236"/>
      <c r="G1347" s="236"/>
      <c r="H1347" s="236"/>
      <c r="I1347" s="236"/>
      <c r="J1347" s="236"/>
      <c r="K1347" s="236"/>
      <c r="L1347" s="236"/>
      <c r="M1347" s="236"/>
      <c r="N1347" s="237"/>
      <c r="O1347" s="238"/>
      <c r="P1347" s="239"/>
      <c r="Q1347" s="236"/>
      <c r="R1347" s="239"/>
      <c r="S1347" s="236"/>
      <c r="T1347" s="239"/>
      <c r="U1347" s="236"/>
      <c r="V1347" s="239"/>
      <c r="W1347" s="236"/>
      <c r="X1347" s="239"/>
      <c r="Y1347" s="236"/>
      <c r="Z1347" s="239"/>
      <c r="AA1347" s="236"/>
      <c r="AB1347" s="239"/>
      <c r="AC1347" s="236"/>
      <c r="AD1347" s="80"/>
      <c r="AE1347" s="80"/>
      <c r="AF1347" s="80"/>
      <c r="AG1347" s="80"/>
      <c r="AH1347" s="239"/>
      <c r="AI1347" s="236"/>
    </row>
    <row r="1348" spans="3:35">
      <c r="C1348" s="221"/>
      <c r="D1348" s="236"/>
      <c r="E1348" s="236"/>
      <c r="F1348" s="236"/>
      <c r="G1348" s="236"/>
      <c r="H1348" s="236"/>
      <c r="I1348" s="236"/>
      <c r="J1348" s="236"/>
      <c r="K1348" s="236"/>
      <c r="L1348" s="236"/>
      <c r="M1348" s="236"/>
      <c r="N1348" s="237"/>
      <c r="O1348" s="238"/>
      <c r="P1348" s="239"/>
      <c r="Q1348" s="236"/>
      <c r="R1348" s="239"/>
      <c r="S1348" s="236"/>
      <c r="T1348" s="239"/>
      <c r="U1348" s="236"/>
      <c r="V1348" s="239"/>
      <c r="W1348" s="236"/>
      <c r="X1348" s="239"/>
      <c r="Y1348" s="236"/>
      <c r="Z1348" s="239"/>
      <c r="AA1348" s="236"/>
      <c r="AB1348" s="239"/>
      <c r="AC1348" s="236"/>
      <c r="AD1348" s="80"/>
      <c r="AE1348" s="80"/>
      <c r="AF1348" s="80"/>
      <c r="AG1348" s="80"/>
      <c r="AH1348" s="239"/>
      <c r="AI1348" s="236"/>
    </row>
    <row r="1349" spans="3:35">
      <c r="C1349" s="221"/>
      <c r="D1349" s="236"/>
      <c r="E1349" s="236"/>
      <c r="F1349" s="236"/>
      <c r="G1349" s="236"/>
      <c r="H1349" s="236"/>
      <c r="I1349" s="236"/>
      <c r="J1349" s="236"/>
      <c r="K1349" s="236"/>
      <c r="L1349" s="236"/>
      <c r="M1349" s="236"/>
      <c r="N1349" s="237"/>
      <c r="O1349" s="238"/>
      <c r="P1349" s="239"/>
      <c r="Q1349" s="236"/>
      <c r="R1349" s="239"/>
      <c r="S1349" s="236"/>
      <c r="T1349" s="239"/>
      <c r="U1349" s="236"/>
      <c r="V1349" s="239"/>
      <c r="W1349" s="236"/>
      <c r="X1349" s="239"/>
      <c r="Y1349" s="236"/>
      <c r="Z1349" s="239"/>
      <c r="AA1349" s="236"/>
      <c r="AB1349" s="239"/>
      <c r="AC1349" s="236"/>
      <c r="AD1349" s="80"/>
      <c r="AE1349" s="80"/>
      <c r="AF1349" s="80"/>
      <c r="AG1349" s="80"/>
      <c r="AH1349" s="239"/>
      <c r="AI1349" s="236"/>
    </row>
    <row r="1350" spans="3:35">
      <c r="C1350" s="221"/>
      <c r="D1350" s="236"/>
      <c r="E1350" s="236"/>
      <c r="F1350" s="236"/>
      <c r="G1350" s="236"/>
      <c r="H1350" s="236"/>
      <c r="I1350" s="236"/>
      <c r="J1350" s="236"/>
      <c r="K1350" s="236"/>
      <c r="L1350" s="236"/>
      <c r="M1350" s="236"/>
      <c r="N1350" s="237"/>
      <c r="O1350" s="238"/>
      <c r="P1350" s="239"/>
      <c r="Q1350" s="236"/>
      <c r="R1350" s="239"/>
      <c r="S1350" s="236"/>
      <c r="T1350" s="239"/>
      <c r="U1350" s="236"/>
      <c r="V1350" s="239"/>
      <c r="W1350" s="236"/>
      <c r="X1350" s="239"/>
      <c r="Y1350" s="236"/>
      <c r="Z1350" s="239"/>
      <c r="AA1350" s="236"/>
      <c r="AB1350" s="239"/>
      <c r="AC1350" s="236"/>
      <c r="AD1350" s="80"/>
      <c r="AE1350" s="80"/>
      <c r="AF1350" s="80"/>
      <c r="AG1350" s="80"/>
      <c r="AH1350" s="239"/>
      <c r="AI1350" s="236"/>
    </row>
    <row r="1351" spans="3:35">
      <c r="C1351" s="221"/>
      <c r="D1351" s="236"/>
      <c r="E1351" s="236"/>
      <c r="F1351" s="236"/>
      <c r="G1351" s="236"/>
      <c r="H1351" s="236"/>
      <c r="I1351" s="236"/>
      <c r="J1351" s="236"/>
      <c r="K1351" s="236"/>
      <c r="L1351" s="236"/>
      <c r="M1351" s="236"/>
      <c r="N1351" s="237"/>
      <c r="O1351" s="238"/>
      <c r="P1351" s="239"/>
      <c r="Q1351" s="236"/>
      <c r="R1351" s="239"/>
      <c r="S1351" s="236"/>
      <c r="T1351" s="239"/>
      <c r="U1351" s="236"/>
      <c r="V1351" s="239"/>
      <c r="W1351" s="236"/>
      <c r="X1351" s="239"/>
      <c r="Y1351" s="236"/>
      <c r="Z1351" s="239"/>
      <c r="AA1351" s="236"/>
      <c r="AB1351" s="239"/>
      <c r="AC1351" s="236"/>
      <c r="AD1351" s="80"/>
      <c r="AE1351" s="80"/>
      <c r="AF1351" s="80"/>
      <c r="AG1351" s="80"/>
      <c r="AH1351" s="239"/>
      <c r="AI1351" s="236"/>
    </row>
    <row r="1352" spans="3:35">
      <c r="C1352" s="221"/>
      <c r="D1352" s="236"/>
      <c r="E1352" s="236"/>
      <c r="F1352" s="236"/>
      <c r="G1352" s="236"/>
      <c r="H1352" s="236"/>
      <c r="I1352" s="236"/>
      <c r="J1352" s="236"/>
      <c r="K1352" s="236"/>
      <c r="L1352" s="236"/>
      <c r="M1352" s="236"/>
      <c r="N1352" s="237"/>
      <c r="O1352" s="238"/>
      <c r="P1352" s="239"/>
      <c r="Q1352" s="236"/>
      <c r="R1352" s="239"/>
      <c r="S1352" s="236"/>
      <c r="T1352" s="239"/>
      <c r="U1352" s="236"/>
      <c r="V1352" s="239"/>
      <c r="W1352" s="236"/>
      <c r="X1352" s="239"/>
      <c r="Y1352" s="236"/>
      <c r="Z1352" s="239"/>
      <c r="AA1352" s="236"/>
      <c r="AB1352" s="239"/>
      <c r="AC1352" s="236"/>
      <c r="AD1352" s="80"/>
      <c r="AE1352" s="80"/>
      <c r="AF1352" s="80"/>
      <c r="AG1352" s="80"/>
      <c r="AH1352" s="239"/>
      <c r="AI1352" s="236"/>
    </row>
    <row r="1353" spans="3:35">
      <c r="C1353" s="221"/>
      <c r="D1353" s="236"/>
      <c r="E1353" s="236"/>
      <c r="F1353" s="236"/>
      <c r="G1353" s="236"/>
      <c r="H1353" s="236"/>
      <c r="I1353" s="236"/>
      <c r="J1353" s="236"/>
      <c r="K1353" s="236"/>
      <c r="L1353" s="236"/>
      <c r="M1353" s="236"/>
      <c r="N1353" s="237"/>
      <c r="O1353" s="238"/>
      <c r="P1353" s="239"/>
      <c r="Q1353" s="236"/>
      <c r="R1353" s="239"/>
      <c r="S1353" s="236"/>
      <c r="T1353" s="239"/>
      <c r="U1353" s="236"/>
      <c r="V1353" s="239"/>
      <c r="W1353" s="236"/>
      <c r="X1353" s="239"/>
      <c r="Y1353" s="236"/>
      <c r="Z1353" s="239"/>
      <c r="AA1353" s="236"/>
      <c r="AB1353" s="239"/>
      <c r="AC1353" s="236"/>
      <c r="AD1353" s="80"/>
      <c r="AE1353" s="80"/>
      <c r="AF1353" s="80"/>
      <c r="AG1353" s="80"/>
      <c r="AH1353" s="239"/>
      <c r="AI1353" s="236"/>
    </row>
    <row r="1354" spans="3:35">
      <c r="C1354" s="221"/>
      <c r="D1354" s="236"/>
      <c r="E1354" s="236"/>
      <c r="F1354" s="236"/>
      <c r="G1354" s="236"/>
      <c r="H1354" s="236"/>
      <c r="I1354" s="236"/>
      <c r="J1354" s="236"/>
      <c r="K1354" s="236"/>
      <c r="L1354" s="236"/>
      <c r="M1354" s="236"/>
      <c r="N1354" s="237"/>
      <c r="O1354" s="238"/>
      <c r="P1354" s="239"/>
      <c r="Q1354" s="236"/>
      <c r="R1354" s="239"/>
      <c r="S1354" s="236"/>
      <c r="T1354" s="239"/>
      <c r="U1354" s="236"/>
      <c r="V1354" s="239"/>
      <c r="W1354" s="236"/>
      <c r="X1354" s="239"/>
      <c r="Y1354" s="236"/>
      <c r="Z1354" s="239"/>
      <c r="AA1354" s="236"/>
      <c r="AB1354" s="239"/>
      <c r="AC1354" s="236"/>
      <c r="AD1354" s="80"/>
      <c r="AE1354" s="80"/>
      <c r="AF1354" s="80"/>
      <c r="AG1354" s="80"/>
      <c r="AH1354" s="239"/>
      <c r="AI1354" s="236"/>
    </row>
    <row r="1355" spans="3:35">
      <c r="C1355" s="221"/>
      <c r="D1355" s="236"/>
      <c r="E1355" s="236"/>
      <c r="F1355" s="236"/>
      <c r="G1355" s="236"/>
      <c r="H1355" s="236"/>
      <c r="I1355" s="236"/>
      <c r="J1355" s="236"/>
      <c r="K1355" s="236"/>
      <c r="L1355" s="236"/>
      <c r="M1355" s="236"/>
      <c r="N1355" s="237"/>
      <c r="O1355" s="238"/>
      <c r="P1355" s="239"/>
      <c r="Q1355" s="236"/>
      <c r="R1355" s="239"/>
      <c r="S1355" s="236"/>
      <c r="T1355" s="239"/>
      <c r="U1355" s="236"/>
      <c r="V1355" s="239"/>
      <c r="W1355" s="236"/>
      <c r="X1355" s="239"/>
      <c r="Y1355" s="236"/>
      <c r="Z1355" s="239"/>
      <c r="AA1355" s="236"/>
      <c r="AB1355" s="239"/>
      <c r="AC1355" s="236"/>
      <c r="AD1355" s="80"/>
      <c r="AE1355" s="80"/>
      <c r="AF1355" s="80"/>
      <c r="AG1355" s="80"/>
      <c r="AH1355" s="239"/>
      <c r="AI1355" s="236"/>
    </row>
    <row r="1356" spans="3:35">
      <c r="C1356" s="221"/>
      <c r="D1356" s="236"/>
      <c r="E1356" s="236"/>
      <c r="F1356" s="236"/>
      <c r="G1356" s="236"/>
      <c r="H1356" s="236"/>
      <c r="I1356" s="236"/>
      <c r="J1356" s="236"/>
      <c r="K1356" s="236"/>
      <c r="L1356" s="236"/>
      <c r="M1356" s="236"/>
      <c r="N1356" s="237"/>
      <c r="O1356" s="238"/>
      <c r="P1356" s="239"/>
      <c r="Q1356" s="236"/>
      <c r="R1356" s="239"/>
      <c r="S1356" s="236"/>
      <c r="T1356" s="239"/>
      <c r="U1356" s="236"/>
      <c r="V1356" s="239"/>
      <c r="W1356" s="236"/>
      <c r="X1356" s="239"/>
      <c r="Y1356" s="236"/>
      <c r="Z1356" s="239"/>
      <c r="AA1356" s="236"/>
      <c r="AB1356" s="239"/>
      <c r="AC1356" s="236"/>
      <c r="AD1356" s="80"/>
      <c r="AE1356" s="80"/>
      <c r="AF1356" s="80"/>
      <c r="AG1356" s="80"/>
      <c r="AH1356" s="239"/>
      <c r="AI1356" s="236"/>
    </row>
    <row r="1357" spans="3:35">
      <c r="C1357" s="221"/>
      <c r="D1357" s="236"/>
      <c r="E1357" s="236"/>
      <c r="F1357" s="236"/>
      <c r="G1357" s="236"/>
      <c r="H1357" s="236"/>
      <c r="I1357" s="236"/>
      <c r="J1357" s="236"/>
      <c r="K1357" s="236"/>
      <c r="L1357" s="236"/>
      <c r="M1357" s="236"/>
      <c r="N1357" s="237"/>
      <c r="O1357" s="238"/>
      <c r="P1357" s="239"/>
      <c r="Q1357" s="236"/>
      <c r="R1357" s="239"/>
      <c r="S1357" s="236"/>
      <c r="T1357" s="239"/>
      <c r="U1357" s="236"/>
      <c r="V1357" s="239"/>
      <c r="W1357" s="236"/>
      <c r="X1357" s="239"/>
      <c r="Y1357" s="236"/>
      <c r="Z1357" s="239"/>
      <c r="AA1357" s="236"/>
      <c r="AB1357" s="239"/>
      <c r="AC1357" s="236"/>
      <c r="AD1357" s="80"/>
      <c r="AE1357" s="80"/>
      <c r="AF1357" s="80"/>
      <c r="AG1357" s="80"/>
      <c r="AH1357" s="239"/>
      <c r="AI1357" s="236"/>
    </row>
    <row r="1358" spans="3:35">
      <c r="C1358" s="221"/>
      <c r="D1358" s="236"/>
      <c r="E1358" s="236"/>
      <c r="F1358" s="236"/>
      <c r="G1358" s="236"/>
      <c r="H1358" s="236"/>
      <c r="I1358" s="236"/>
      <c r="J1358" s="236"/>
      <c r="K1358" s="236"/>
      <c r="L1358" s="236"/>
      <c r="M1358" s="236"/>
      <c r="N1358" s="237"/>
      <c r="O1358" s="238"/>
      <c r="P1358" s="239"/>
      <c r="Q1358" s="236"/>
      <c r="R1358" s="239"/>
      <c r="S1358" s="236"/>
      <c r="T1358" s="239"/>
      <c r="U1358" s="236"/>
      <c r="V1358" s="239"/>
      <c r="W1358" s="236"/>
      <c r="X1358" s="239"/>
      <c r="Y1358" s="236"/>
      <c r="Z1358" s="239"/>
      <c r="AA1358" s="236"/>
      <c r="AB1358" s="239"/>
      <c r="AC1358" s="236"/>
      <c r="AD1358" s="80"/>
      <c r="AE1358" s="80"/>
      <c r="AF1358" s="80"/>
      <c r="AG1358" s="80"/>
      <c r="AH1358" s="239"/>
      <c r="AI1358" s="236"/>
    </row>
    <row r="1359" spans="3:35">
      <c r="C1359" s="221"/>
      <c r="D1359" s="236"/>
      <c r="E1359" s="236"/>
      <c r="F1359" s="236"/>
      <c r="G1359" s="236"/>
      <c r="H1359" s="236"/>
      <c r="I1359" s="236"/>
      <c r="J1359" s="236"/>
      <c r="K1359" s="236"/>
      <c r="L1359" s="236"/>
      <c r="M1359" s="236"/>
      <c r="N1359" s="237"/>
      <c r="O1359" s="238"/>
      <c r="P1359" s="239"/>
      <c r="Q1359" s="236"/>
      <c r="R1359" s="239"/>
      <c r="S1359" s="236"/>
      <c r="T1359" s="239"/>
      <c r="U1359" s="236"/>
      <c r="V1359" s="239"/>
      <c r="W1359" s="236"/>
      <c r="X1359" s="239"/>
      <c r="Y1359" s="236"/>
      <c r="Z1359" s="239"/>
      <c r="AA1359" s="236"/>
      <c r="AB1359" s="239"/>
      <c r="AC1359" s="236"/>
      <c r="AD1359" s="80"/>
      <c r="AE1359" s="80"/>
      <c r="AF1359" s="80"/>
      <c r="AG1359" s="80"/>
      <c r="AH1359" s="239"/>
      <c r="AI1359" s="236"/>
    </row>
    <row r="1360" spans="3:35">
      <c r="C1360" s="221"/>
      <c r="D1360" s="236"/>
      <c r="E1360" s="236"/>
      <c r="F1360" s="236"/>
      <c r="G1360" s="236"/>
      <c r="H1360" s="236"/>
      <c r="I1360" s="236"/>
      <c r="J1360" s="236"/>
      <c r="K1360" s="236"/>
      <c r="L1360" s="236"/>
      <c r="M1360" s="236"/>
      <c r="N1360" s="237"/>
      <c r="O1360" s="238"/>
      <c r="P1360" s="239"/>
      <c r="Q1360" s="236"/>
      <c r="R1360" s="239"/>
      <c r="S1360" s="236"/>
      <c r="T1360" s="239"/>
      <c r="U1360" s="236"/>
      <c r="V1360" s="239"/>
      <c r="W1360" s="236"/>
      <c r="X1360" s="239"/>
      <c r="Y1360" s="236"/>
      <c r="Z1360" s="239"/>
      <c r="AA1360" s="236"/>
      <c r="AB1360" s="239"/>
      <c r="AC1360" s="236"/>
      <c r="AD1360" s="80"/>
      <c r="AE1360" s="80"/>
      <c r="AF1360" s="80"/>
      <c r="AG1360" s="80"/>
      <c r="AH1360" s="239"/>
      <c r="AI1360" s="236"/>
    </row>
    <row r="1361" spans="3:35">
      <c r="C1361" s="221"/>
      <c r="D1361" s="236"/>
      <c r="E1361" s="236"/>
      <c r="F1361" s="236"/>
      <c r="G1361" s="236"/>
      <c r="H1361" s="236"/>
      <c r="I1361" s="236"/>
      <c r="J1361" s="236"/>
      <c r="K1361" s="236"/>
      <c r="L1361" s="236"/>
      <c r="M1361" s="236"/>
      <c r="N1361" s="237"/>
      <c r="O1361" s="238"/>
      <c r="P1361" s="239"/>
      <c r="Q1361" s="236"/>
      <c r="R1361" s="239"/>
      <c r="S1361" s="236"/>
      <c r="T1361" s="239"/>
      <c r="U1361" s="236"/>
      <c r="V1361" s="239"/>
      <c r="W1361" s="236"/>
      <c r="X1361" s="239"/>
      <c r="Y1361" s="236"/>
      <c r="Z1361" s="239"/>
      <c r="AA1361" s="236"/>
      <c r="AB1361" s="239"/>
      <c r="AC1361" s="236"/>
      <c r="AD1361" s="80"/>
      <c r="AE1361" s="80"/>
      <c r="AF1361" s="80"/>
      <c r="AG1361" s="80"/>
      <c r="AH1361" s="239"/>
      <c r="AI1361" s="236"/>
    </row>
    <row r="1362" spans="3:35">
      <c r="C1362" s="221"/>
      <c r="D1362" s="236"/>
      <c r="E1362" s="236"/>
      <c r="F1362" s="236"/>
      <c r="G1362" s="236"/>
      <c r="H1362" s="236"/>
      <c r="I1362" s="236"/>
      <c r="J1362" s="236"/>
      <c r="K1362" s="236"/>
      <c r="L1362" s="236"/>
      <c r="M1362" s="236"/>
      <c r="N1362" s="237"/>
      <c r="O1362" s="238"/>
      <c r="P1362" s="239"/>
      <c r="Q1362" s="236"/>
      <c r="R1362" s="239"/>
      <c r="S1362" s="236"/>
      <c r="T1362" s="239"/>
      <c r="U1362" s="236"/>
      <c r="V1362" s="239"/>
      <c r="W1362" s="236"/>
      <c r="X1362" s="239"/>
      <c r="Y1362" s="236"/>
      <c r="Z1362" s="239"/>
      <c r="AA1362" s="236"/>
      <c r="AB1362" s="239"/>
      <c r="AC1362" s="236"/>
      <c r="AD1362" s="80"/>
      <c r="AE1362" s="80"/>
      <c r="AF1362" s="80"/>
      <c r="AG1362" s="80"/>
      <c r="AH1362" s="239"/>
      <c r="AI1362" s="236"/>
    </row>
    <row r="1363" spans="3:35">
      <c r="C1363" s="221"/>
      <c r="D1363" s="236"/>
      <c r="E1363" s="236"/>
      <c r="F1363" s="236"/>
      <c r="G1363" s="236"/>
      <c r="H1363" s="236"/>
      <c r="I1363" s="236"/>
      <c r="J1363" s="236"/>
      <c r="K1363" s="236"/>
      <c r="L1363" s="236"/>
      <c r="M1363" s="236"/>
      <c r="N1363" s="237"/>
      <c r="O1363" s="238"/>
      <c r="P1363" s="239"/>
      <c r="Q1363" s="236"/>
      <c r="R1363" s="239"/>
      <c r="S1363" s="236"/>
      <c r="T1363" s="239"/>
      <c r="U1363" s="236"/>
      <c r="V1363" s="239"/>
      <c r="W1363" s="236"/>
      <c r="X1363" s="239"/>
      <c r="Y1363" s="236"/>
      <c r="Z1363" s="239"/>
      <c r="AA1363" s="236"/>
      <c r="AB1363" s="239"/>
      <c r="AC1363" s="236"/>
      <c r="AD1363" s="80"/>
      <c r="AE1363" s="80"/>
      <c r="AF1363" s="80"/>
      <c r="AG1363" s="80"/>
      <c r="AH1363" s="239"/>
      <c r="AI1363" s="236"/>
    </row>
    <row r="1364" spans="3:35">
      <c r="C1364" s="221"/>
      <c r="D1364" s="236"/>
      <c r="E1364" s="236"/>
      <c r="F1364" s="236"/>
      <c r="G1364" s="236"/>
      <c r="H1364" s="236"/>
      <c r="I1364" s="236"/>
      <c r="J1364" s="236"/>
      <c r="K1364" s="236"/>
      <c r="L1364" s="236"/>
      <c r="M1364" s="236"/>
      <c r="N1364" s="237"/>
      <c r="O1364" s="238"/>
      <c r="P1364" s="239"/>
      <c r="Q1364" s="236"/>
      <c r="R1364" s="239"/>
      <c r="S1364" s="236"/>
      <c r="T1364" s="239"/>
      <c r="U1364" s="236"/>
      <c r="V1364" s="239"/>
      <c r="W1364" s="236"/>
      <c r="X1364" s="239"/>
      <c r="Y1364" s="236"/>
      <c r="Z1364" s="239"/>
      <c r="AA1364" s="236"/>
      <c r="AB1364" s="239"/>
      <c r="AC1364" s="236"/>
      <c r="AD1364" s="80"/>
      <c r="AE1364" s="80"/>
      <c r="AF1364" s="80"/>
      <c r="AG1364" s="80"/>
      <c r="AH1364" s="239"/>
      <c r="AI1364" s="236"/>
    </row>
    <row r="1365" spans="3:35">
      <c r="C1365" s="221"/>
      <c r="D1365" s="236"/>
      <c r="E1365" s="236"/>
      <c r="F1365" s="236"/>
      <c r="G1365" s="236"/>
      <c r="H1365" s="236"/>
      <c r="I1365" s="236"/>
      <c r="J1365" s="236"/>
      <c r="K1365" s="236"/>
      <c r="L1365" s="236"/>
      <c r="M1365" s="236"/>
      <c r="N1365" s="237"/>
      <c r="O1365" s="238"/>
      <c r="P1365" s="239"/>
      <c r="Q1365" s="236"/>
      <c r="R1365" s="239"/>
      <c r="S1365" s="236"/>
      <c r="T1365" s="239"/>
      <c r="U1365" s="236"/>
      <c r="V1365" s="239"/>
      <c r="W1365" s="236"/>
      <c r="X1365" s="239"/>
      <c r="Y1365" s="236"/>
      <c r="Z1365" s="239"/>
      <c r="AA1365" s="236"/>
      <c r="AB1365" s="239"/>
      <c r="AC1365" s="236"/>
      <c r="AD1365" s="80"/>
      <c r="AE1365" s="80"/>
      <c r="AF1365" s="80"/>
      <c r="AG1365" s="80"/>
      <c r="AH1365" s="239"/>
      <c r="AI1365" s="236"/>
    </row>
    <row r="1366" spans="3:35">
      <c r="C1366" s="221"/>
      <c r="D1366" s="236"/>
      <c r="E1366" s="236"/>
      <c r="F1366" s="236"/>
      <c r="G1366" s="236"/>
      <c r="H1366" s="236"/>
      <c r="I1366" s="236"/>
      <c r="J1366" s="236"/>
      <c r="K1366" s="236"/>
      <c r="L1366" s="236"/>
      <c r="M1366" s="236"/>
      <c r="N1366" s="237"/>
      <c r="O1366" s="238"/>
      <c r="P1366" s="239"/>
      <c r="Q1366" s="236"/>
      <c r="R1366" s="239"/>
      <c r="S1366" s="236"/>
      <c r="T1366" s="239"/>
      <c r="U1366" s="236"/>
      <c r="V1366" s="239"/>
      <c r="W1366" s="236"/>
      <c r="X1366" s="239"/>
      <c r="Y1366" s="236"/>
      <c r="Z1366" s="239"/>
      <c r="AA1366" s="236"/>
      <c r="AB1366" s="239"/>
      <c r="AC1366" s="236"/>
      <c r="AD1366" s="80"/>
      <c r="AE1366" s="80"/>
      <c r="AF1366" s="80"/>
      <c r="AG1366" s="80"/>
      <c r="AH1366" s="239"/>
      <c r="AI1366" s="236"/>
    </row>
    <row r="1367" spans="3:35">
      <c r="C1367" s="221"/>
      <c r="D1367" s="236"/>
      <c r="E1367" s="236"/>
      <c r="F1367" s="236"/>
      <c r="G1367" s="236"/>
      <c r="H1367" s="236"/>
      <c r="I1367" s="236"/>
      <c r="J1367" s="236"/>
      <c r="K1367" s="236"/>
      <c r="L1367" s="236"/>
      <c r="M1367" s="236"/>
      <c r="N1367" s="237"/>
      <c r="O1367" s="238"/>
      <c r="P1367" s="239"/>
      <c r="Q1367" s="236"/>
      <c r="R1367" s="239"/>
      <c r="S1367" s="236"/>
      <c r="T1367" s="239"/>
      <c r="U1367" s="236"/>
      <c r="V1367" s="239"/>
      <c r="W1367" s="236"/>
      <c r="X1367" s="239"/>
      <c r="Y1367" s="236"/>
      <c r="Z1367" s="239"/>
      <c r="AA1367" s="236"/>
      <c r="AB1367" s="239"/>
      <c r="AC1367" s="236"/>
      <c r="AD1367" s="80"/>
      <c r="AE1367" s="80"/>
      <c r="AF1367" s="80"/>
      <c r="AG1367" s="80"/>
      <c r="AH1367" s="239"/>
      <c r="AI1367" s="236"/>
    </row>
    <row r="1368" spans="3:35">
      <c r="C1368" s="221"/>
      <c r="D1368" s="236"/>
      <c r="E1368" s="236"/>
      <c r="F1368" s="236"/>
      <c r="G1368" s="236"/>
      <c r="H1368" s="236"/>
      <c r="I1368" s="236"/>
      <c r="J1368" s="236"/>
      <c r="K1368" s="236"/>
      <c r="L1368" s="236"/>
      <c r="M1368" s="236"/>
      <c r="N1368" s="237"/>
      <c r="O1368" s="238"/>
      <c r="P1368" s="239"/>
      <c r="Q1368" s="236"/>
      <c r="R1368" s="239"/>
      <c r="S1368" s="236"/>
      <c r="T1368" s="239"/>
      <c r="U1368" s="236"/>
      <c r="V1368" s="239"/>
      <c r="W1368" s="236"/>
      <c r="X1368" s="239"/>
      <c r="Y1368" s="236"/>
      <c r="Z1368" s="239"/>
      <c r="AA1368" s="236"/>
      <c r="AB1368" s="239"/>
      <c r="AC1368" s="236"/>
      <c r="AD1368" s="80"/>
      <c r="AE1368" s="80"/>
      <c r="AF1368" s="80"/>
      <c r="AG1368" s="80"/>
      <c r="AH1368" s="239"/>
      <c r="AI1368" s="236"/>
    </row>
    <row r="1369" spans="3:35">
      <c r="C1369" s="221"/>
      <c r="D1369" s="236"/>
      <c r="E1369" s="236"/>
      <c r="F1369" s="236"/>
      <c r="G1369" s="236"/>
      <c r="H1369" s="236"/>
      <c r="I1369" s="236"/>
      <c r="J1369" s="236"/>
      <c r="K1369" s="236"/>
      <c r="L1369" s="236"/>
      <c r="M1369" s="236"/>
      <c r="N1369" s="237"/>
      <c r="O1369" s="238"/>
      <c r="P1369" s="239"/>
      <c r="Q1369" s="236"/>
      <c r="R1369" s="239"/>
      <c r="S1369" s="236"/>
      <c r="T1369" s="239"/>
      <c r="U1369" s="236"/>
      <c r="V1369" s="239"/>
      <c r="W1369" s="236"/>
      <c r="X1369" s="239"/>
      <c r="Y1369" s="236"/>
      <c r="Z1369" s="239"/>
      <c r="AA1369" s="236"/>
      <c r="AB1369" s="239"/>
      <c r="AC1369" s="236"/>
      <c r="AD1369" s="80"/>
      <c r="AE1369" s="80"/>
      <c r="AF1369" s="80"/>
      <c r="AG1369" s="80"/>
      <c r="AH1369" s="239"/>
      <c r="AI1369" s="236"/>
    </row>
    <row r="1370" spans="3:35">
      <c r="C1370" s="221"/>
      <c r="D1370" s="236"/>
      <c r="E1370" s="236"/>
      <c r="F1370" s="236"/>
      <c r="G1370" s="236"/>
      <c r="H1370" s="236"/>
      <c r="I1370" s="236"/>
      <c r="J1370" s="236"/>
      <c r="K1370" s="236"/>
      <c r="L1370" s="236"/>
      <c r="M1370" s="236"/>
      <c r="N1370" s="237"/>
      <c r="O1370" s="238"/>
      <c r="P1370" s="239"/>
      <c r="Q1370" s="236"/>
      <c r="R1370" s="239"/>
      <c r="S1370" s="236"/>
      <c r="T1370" s="239"/>
      <c r="U1370" s="236"/>
      <c r="V1370" s="239"/>
      <c r="W1370" s="236"/>
      <c r="X1370" s="239"/>
      <c r="Y1370" s="236"/>
      <c r="Z1370" s="239"/>
      <c r="AA1370" s="236"/>
      <c r="AB1370" s="239"/>
      <c r="AC1370" s="236"/>
      <c r="AD1370" s="80"/>
      <c r="AE1370" s="80"/>
      <c r="AF1370" s="80"/>
      <c r="AG1370" s="80"/>
      <c r="AH1370" s="239"/>
      <c r="AI1370" s="236"/>
    </row>
    <row r="1371" spans="3:35">
      <c r="C1371" s="221"/>
      <c r="D1371" s="236"/>
      <c r="E1371" s="236"/>
      <c r="F1371" s="236"/>
      <c r="G1371" s="236"/>
      <c r="H1371" s="236"/>
      <c r="I1371" s="236"/>
      <c r="J1371" s="236"/>
      <c r="K1371" s="236"/>
      <c r="L1371" s="236"/>
      <c r="M1371" s="236"/>
      <c r="N1371" s="237"/>
      <c r="O1371" s="238"/>
      <c r="P1371" s="239"/>
      <c r="Q1371" s="236"/>
      <c r="R1371" s="239"/>
      <c r="S1371" s="236"/>
      <c r="T1371" s="239"/>
      <c r="U1371" s="236"/>
      <c r="V1371" s="239"/>
      <c r="W1371" s="236"/>
      <c r="X1371" s="239"/>
      <c r="Y1371" s="236"/>
      <c r="Z1371" s="239"/>
      <c r="AA1371" s="236"/>
      <c r="AB1371" s="239"/>
      <c r="AC1371" s="236"/>
      <c r="AD1371" s="80"/>
      <c r="AE1371" s="80"/>
      <c r="AF1371" s="80"/>
      <c r="AG1371" s="80"/>
      <c r="AH1371" s="239"/>
      <c r="AI1371" s="236"/>
    </row>
    <row r="1372" spans="3:35">
      <c r="C1372" s="221"/>
      <c r="D1372" s="236"/>
      <c r="E1372" s="236"/>
      <c r="F1372" s="236"/>
      <c r="G1372" s="236"/>
      <c r="H1372" s="236"/>
      <c r="I1372" s="236"/>
      <c r="J1372" s="236"/>
      <c r="K1372" s="236"/>
      <c r="L1372" s="236"/>
      <c r="M1372" s="236"/>
      <c r="N1372" s="237"/>
      <c r="O1372" s="238"/>
      <c r="P1372" s="239"/>
      <c r="Q1372" s="236"/>
      <c r="R1372" s="239"/>
      <c r="S1372" s="236"/>
      <c r="T1372" s="239"/>
      <c r="U1372" s="236"/>
      <c r="V1372" s="239"/>
      <c r="W1372" s="236"/>
      <c r="X1372" s="239"/>
      <c r="Y1372" s="236"/>
      <c r="Z1372" s="239"/>
      <c r="AA1372" s="236"/>
      <c r="AB1372" s="239"/>
      <c r="AC1372" s="236"/>
      <c r="AD1372" s="80"/>
      <c r="AE1372" s="80"/>
      <c r="AF1372" s="80"/>
      <c r="AG1372" s="80"/>
      <c r="AH1372" s="239"/>
      <c r="AI1372" s="236"/>
    </row>
    <row r="1373" spans="3:35">
      <c r="C1373" s="221"/>
      <c r="D1373" s="236"/>
      <c r="E1373" s="236"/>
      <c r="F1373" s="236"/>
      <c r="G1373" s="236"/>
      <c r="H1373" s="236"/>
      <c r="I1373" s="236"/>
      <c r="J1373" s="236"/>
      <c r="K1373" s="236"/>
      <c r="L1373" s="236"/>
      <c r="M1373" s="236"/>
      <c r="N1373" s="237"/>
      <c r="O1373" s="238"/>
      <c r="P1373" s="239"/>
      <c r="Q1373" s="236"/>
      <c r="R1373" s="239"/>
      <c r="S1373" s="236"/>
      <c r="T1373" s="239"/>
      <c r="U1373" s="236"/>
      <c r="V1373" s="239"/>
      <c r="W1373" s="236"/>
      <c r="X1373" s="239"/>
      <c r="Y1373" s="236"/>
      <c r="Z1373" s="239"/>
      <c r="AA1373" s="236"/>
      <c r="AB1373" s="239"/>
      <c r="AC1373" s="236"/>
      <c r="AD1373" s="80"/>
      <c r="AE1373" s="80"/>
      <c r="AF1373" s="80"/>
      <c r="AG1373" s="80"/>
      <c r="AH1373" s="239"/>
      <c r="AI1373" s="236"/>
    </row>
    <row r="1374" spans="3:35">
      <c r="C1374" s="221"/>
      <c r="D1374" s="236"/>
      <c r="E1374" s="236"/>
      <c r="F1374" s="236"/>
      <c r="G1374" s="236"/>
      <c r="H1374" s="236"/>
      <c r="I1374" s="236"/>
      <c r="J1374" s="236"/>
      <c r="K1374" s="236"/>
      <c r="L1374" s="236"/>
      <c r="M1374" s="236"/>
      <c r="N1374" s="237"/>
      <c r="O1374" s="238"/>
      <c r="P1374" s="239"/>
      <c r="Q1374" s="236"/>
      <c r="R1374" s="239"/>
      <c r="S1374" s="236"/>
      <c r="T1374" s="239"/>
      <c r="U1374" s="236"/>
      <c r="V1374" s="239"/>
      <c r="W1374" s="236"/>
      <c r="X1374" s="239"/>
      <c r="Y1374" s="236"/>
      <c r="Z1374" s="239"/>
      <c r="AA1374" s="236"/>
      <c r="AB1374" s="239"/>
      <c r="AC1374" s="236"/>
      <c r="AD1374" s="80"/>
      <c r="AE1374" s="80"/>
      <c r="AF1374" s="80"/>
      <c r="AG1374" s="80"/>
      <c r="AH1374" s="239"/>
      <c r="AI1374" s="236"/>
    </row>
    <row r="1375" spans="3:35">
      <c r="C1375" s="221"/>
      <c r="D1375" s="236"/>
      <c r="E1375" s="236"/>
      <c r="F1375" s="236"/>
      <c r="G1375" s="236"/>
      <c r="H1375" s="236"/>
      <c r="I1375" s="236"/>
      <c r="J1375" s="236"/>
      <c r="K1375" s="236"/>
      <c r="L1375" s="236"/>
      <c r="M1375" s="236"/>
      <c r="N1375" s="237"/>
      <c r="O1375" s="238"/>
      <c r="P1375" s="239"/>
      <c r="Q1375" s="236"/>
      <c r="R1375" s="239"/>
      <c r="S1375" s="236"/>
      <c r="T1375" s="239"/>
      <c r="U1375" s="236"/>
      <c r="V1375" s="239"/>
      <c r="W1375" s="236"/>
      <c r="X1375" s="239"/>
      <c r="Y1375" s="236"/>
      <c r="Z1375" s="239"/>
      <c r="AA1375" s="236"/>
      <c r="AB1375" s="239"/>
      <c r="AC1375" s="236"/>
      <c r="AD1375" s="80"/>
      <c r="AE1375" s="80"/>
      <c r="AF1375" s="80"/>
      <c r="AG1375" s="80"/>
      <c r="AH1375" s="239"/>
      <c r="AI1375" s="236"/>
    </row>
    <row r="1376" spans="3:35">
      <c r="C1376" s="221"/>
      <c r="D1376" s="236"/>
      <c r="E1376" s="236"/>
      <c r="F1376" s="236"/>
      <c r="G1376" s="236"/>
      <c r="H1376" s="236"/>
      <c r="I1376" s="236"/>
      <c r="J1376" s="236"/>
      <c r="K1376" s="236"/>
      <c r="L1376" s="236"/>
      <c r="M1376" s="236"/>
      <c r="N1376" s="237"/>
      <c r="O1376" s="238"/>
      <c r="P1376" s="239"/>
      <c r="Q1376" s="236"/>
      <c r="R1376" s="239"/>
      <c r="S1376" s="236"/>
      <c r="T1376" s="239"/>
      <c r="U1376" s="236"/>
      <c r="V1376" s="239"/>
      <c r="W1376" s="236"/>
      <c r="X1376" s="239"/>
      <c r="Y1376" s="236"/>
      <c r="Z1376" s="239"/>
      <c r="AA1376" s="236"/>
      <c r="AB1376" s="239"/>
      <c r="AC1376" s="236"/>
      <c r="AD1376" s="80"/>
      <c r="AE1376" s="80"/>
      <c r="AF1376" s="80"/>
      <c r="AG1376" s="80"/>
      <c r="AH1376" s="239"/>
      <c r="AI1376" s="236"/>
    </row>
    <row r="1377" spans="3:35">
      <c r="C1377" s="221"/>
      <c r="D1377" s="236"/>
      <c r="E1377" s="236"/>
      <c r="F1377" s="236"/>
      <c r="G1377" s="236"/>
      <c r="H1377" s="236"/>
      <c r="I1377" s="236"/>
      <c r="J1377" s="236"/>
      <c r="K1377" s="236"/>
      <c r="L1377" s="236"/>
      <c r="M1377" s="236"/>
      <c r="N1377" s="237"/>
      <c r="O1377" s="238"/>
      <c r="P1377" s="239"/>
      <c r="Q1377" s="236"/>
      <c r="R1377" s="239"/>
      <c r="S1377" s="236"/>
      <c r="T1377" s="239"/>
      <c r="U1377" s="236"/>
      <c r="V1377" s="239"/>
      <c r="W1377" s="236"/>
      <c r="X1377" s="239"/>
      <c r="Y1377" s="236"/>
      <c r="Z1377" s="239"/>
      <c r="AA1377" s="236"/>
      <c r="AB1377" s="239"/>
      <c r="AC1377" s="236"/>
      <c r="AD1377" s="80"/>
      <c r="AE1377" s="80"/>
      <c r="AF1377" s="80"/>
      <c r="AG1377" s="80"/>
      <c r="AH1377" s="239"/>
      <c r="AI1377" s="236"/>
    </row>
    <row r="1378" spans="3:35">
      <c r="C1378" s="221"/>
      <c r="D1378" s="236"/>
      <c r="E1378" s="236"/>
      <c r="F1378" s="236"/>
      <c r="G1378" s="236"/>
      <c r="H1378" s="236"/>
      <c r="I1378" s="236"/>
      <c r="J1378" s="236"/>
      <c r="K1378" s="236"/>
      <c r="L1378" s="236"/>
      <c r="M1378" s="236"/>
      <c r="N1378" s="237"/>
      <c r="O1378" s="238"/>
      <c r="P1378" s="239"/>
      <c r="Q1378" s="236"/>
      <c r="R1378" s="239"/>
      <c r="S1378" s="236"/>
      <c r="T1378" s="239"/>
      <c r="U1378" s="236"/>
      <c r="V1378" s="239"/>
      <c r="W1378" s="236"/>
      <c r="X1378" s="239"/>
      <c r="Y1378" s="236"/>
      <c r="Z1378" s="239"/>
      <c r="AA1378" s="236"/>
      <c r="AB1378" s="239"/>
      <c r="AC1378" s="236"/>
      <c r="AD1378" s="80"/>
      <c r="AE1378" s="80"/>
      <c r="AF1378" s="80"/>
      <c r="AG1378" s="80"/>
      <c r="AH1378" s="239"/>
      <c r="AI1378" s="236"/>
    </row>
    <row r="1379" spans="3:35">
      <c r="C1379" s="221"/>
      <c r="D1379" s="236"/>
      <c r="E1379" s="236"/>
      <c r="F1379" s="236"/>
      <c r="G1379" s="236"/>
      <c r="H1379" s="236"/>
      <c r="I1379" s="236"/>
      <c r="J1379" s="236"/>
      <c r="K1379" s="236"/>
      <c r="L1379" s="236"/>
      <c r="M1379" s="236"/>
      <c r="N1379" s="237"/>
      <c r="O1379" s="238"/>
      <c r="P1379" s="239"/>
      <c r="Q1379" s="236"/>
      <c r="R1379" s="239"/>
      <c r="S1379" s="236"/>
      <c r="T1379" s="239"/>
      <c r="U1379" s="236"/>
      <c r="V1379" s="239"/>
      <c r="W1379" s="236"/>
      <c r="X1379" s="239"/>
      <c r="Y1379" s="236"/>
      <c r="Z1379" s="239"/>
      <c r="AA1379" s="236"/>
      <c r="AB1379" s="239"/>
      <c r="AC1379" s="236"/>
      <c r="AD1379" s="80"/>
      <c r="AE1379" s="80"/>
      <c r="AF1379" s="80"/>
      <c r="AG1379" s="80"/>
      <c r="AH1379" s="239"/>
      <c r="AI1379" s="236"/>
    </row>
    <row r="1380" spans="3:35">
      <c r="C1380" s="221"/>
      <c r="D1380" s="236"/>
      <c r="E1380" s="236"/>
      <c r="F1380" s="236"/>
      <c r="G1380" s="236"/>
      <c r="H1380" s="236"/>
      <c r="I1380" s="236"/>
      <c r="J1380" s="236"/>
      <c r="K1380" s="236"/>
      <c r="L1380" s="236"/>
      <c r="M1380" s="236"/>
      <c r="N1380" s="237"/>
      <c r="O1380" s="238"/>
      <c r="P1380" s="239"/>
      <c r="Q1380" s="236"/>
      <c r="R1380" s="239"/>
      <c r="S1380" s="236"/>
      <c r="T1380" s="239"/>
      <c r="U1380" s="236"/>
      <c r="V1380" s="239"/>
      <c r="W1380" s="236"/>
      <c r="X1380" s="239"/>
      <c r="Y1380" s="236"/>
      <c r="Z1380" s="239"/>
      <c r="AA1380" s="236"/>
      <c r="AB1380" s="239"/>
      <c r="AC1380" s="236"/>
      <c r="AD1380" s="80"/>
      <c r="AE1380" s="80"/>
      <c r="AF1380" s="80"/>
      <c r="AG1380" s="80"/>
      <c r="AH1380" s="239"/>
      <c r="AI1380" s="236"/>
    </row>
    <row r="1381" spans="3:35">
      <c r="C1381" s="221"/>
      <c r="D1381" s="236"/>
      <c r="E1381" s="236"/>
      <c r="F1381" s="236"/>
      <c r="G1381" s="236"/>
      <c r="H1381" s="236"/>
      <c r="I1381" s="236"/>
      <c r="J1381" s="236"/>
      <c r="K1381" s="236"/>
      <c r="L1381" s="236"/>
      <c r="M1381" s="236"/>
      <c r="N1381" s="237"/>
      <c r="O1381" s="238"/>
      <c r="P1381" s="239"/>
      <c r="Q1381" s="236"/>
      <c r="R1381" s="239"/>
      <c r="S1381" s="236"/>
      <c r="T1381" s="239"/>
      <c r="U1381" s="236"/>
      <c r="V1381" s="239"/>
      <c r="W1381" s="236"/>
      <c r="X1381" s="239"/>
      <c r="Y1381" s="236"/>
      <c r="Z1381" s="239"/>
      <c r="AA1381" s="236"/>
      <c r="AB1381" s="239"/>
      <c r="AC1381" s="236"/>
      <c r="AD1381" s="80"/>
      <c r="AE1381" s="80"/>
      <c r="AF1381" s="80"/>
      <c r="AG1381" s="80"/>
      <c r="AH1381" s="239"/>
      <c r="AI1381" s="236"/>
    </row>
    <row r="1382" spans="3:35">
      <c r="C1382" s="221"/>
      <c r="D1382" s="236"/>
      <c r="E1382" s="236"/>
      <c r="F1382" s="236"/>
      <c r="G1382" s="236"/>
      <c r="H1382" s="236"/>
      <c r="I1382" s="236"/>
      <c r="J1382" s="236"/>
      <c r="K1382" s="236"/>
      <c r="L1382" s="236"/>
      <c r="M1382" s="236"/>
      <c r="N1382" s="237"/>
      <c r="O1382" s="238"/>
      <c r="P1382" s="239"/>
      <c r="Q1382" s="236"/>
      <c r="R1382" s="239"/>
      <c r="S1382" s="236"/>
      <c r="T1382" s="239"/>
      <c r="U1382" s="236"/>
      <c r="V1382" s="239"/>
      <c r="W1382" s="236"/>
      <c r="X1382" s="239"/>
      <c r="Y1382" s="236"/>
      <c r="Z1382" s="239"/>
      <c r="AA1382" s="236"/>
      <c r="AB1382" s="239"/>
      <c r="AC1382" s="236"/>
      <c r="AD1382" s="80"/>
      <c r="AE1382" s="80"/>
      <c r="AF1382" s="80"/>
      <c r="AG1382" s="80"/>
      <c r="AH1382" s="239"/>
      <c r="AI1382" s="236"/>
    </row>
    <row r="1383" spans="3:35">
      <c r="C1383" s="221"/>
      <c r="D1383" s="236"/>
      <c r="E1383" s="236"/>
      <c r="F1383" s="236"/>
      <c r="G1383" s="236"/>
      <c r="H1383" s="236"/>
      <c r="I1383" s="236"/>
      <c r="J1383" s="236"/>
      <c r="K1383" s="236"/>
      <c r="L1383" s="236"/>
      <c r="M1383" s="236"/>
      <c r="N1383" s="237"/>
      <c r="O1383" s="238"/>
      <c r="P1383" s="239"/>
      <c r="Q1383" s="236"/>
      <c r="R1383" s="239"/>
      <c r="S1383" s="236"/>
      <c r="T1383" s="239"/>
      <c r="U1383" s="236"/>
      <c r="V1383" s="239"/>
      <c r="W1383" s="236"/>
      <c r="X1383" s="239"/>
      <c r="Y1383" s="236"/>
      <c r="Z1383" s="239"/>
      <c r="AA1383" s="236"/>
      <c r="AB1383" s="239"/>
      <c r="AC1383" s="236"/>
      <c r="AD1383" s="80"/>
      <c r="AE1383" s="80"/>
      <c r="AF1383" s="80"/>
      <c r="AG1383" s="80"/>
      <c r="AH1383" s="239"/>
      <c r="AI1383" s="236"/>
    </row>
    <row r="1384" spans="3:35">
      <c r="C1384" s="221"/>
      <c r="D1384" s="236"/>
      <c r="E1384" s="236"/>
      <c r="F1384" s="236"/>
      <c r="G1384" s="236"/>
      <c r="H1384" s="236"/>
      <c r="I1384" s="236"/>
      <c r="J1384" s="236"/>
      <c r="K1384" s="236"/>
      <c r="L1384" s="236"/>
      <c r="M1384" s="236"/>
      <c r="N1384" s="237"/>
      <c r="O1384" s="238"/>
      <c r="P1384" s="239"/>
      <c r="Q1384" s="236"/>
      <c r="R1384" s="239"/>
      <c r="S1384" s="236"/>
      <c r="T1384" s="239"/>
      <c r="U1384" s="236"/>
      <c r="V1384" s="239"/>
      <c r="W1384" s="236"/>
      <c r="X1384" s="239"/>
      <c r="Y1384" s="236"/>
      <c r="Z1384" s="239"/>
      <c r="AA1384" s="236"/>
      <c r="AB1384" s="239"/>
      <c r="AC1384" s="236"/>
      <c r="AD1384" s="80"/>
      <c r="AE1384" s="80"/>
      <c r="AF1384" s="80"/>
      <c r="AG1384" s="80"/>
      <c r="AH1384" s="239"/>
      <c r="AI1384" s="236"/>
    </row>
    <row r="1385" spans="3:35">
      <c r="C1385" s="221"/>
      <c r="D1385" s="236"/>
      <c r="E1385" s="236"/>
      <c r="F1385" s="236"/>
      <c r="G1385" s="236"/>
      <c r="H1385" s="236"/>
      <c r="I1385" s="236"/>
      <c r="J1385" s="236"/>
      <c r="K1385" s="236"/>
      <c r="L1385" s="236"/>
      <c r="M1385" s="236"/>
      <c r="N1385" s="237"/>
      <c r="O1385" s="238"/>
      <c r="P1385" s="239"/>
      <c r="Q1385" s="236"/>
      <c r="R1385" s="239"/>
      <c r="S1385" s="236"/>
      <c r="T1385" s="239"/>
      <c r="U1385" s="236"/>
      <c r="V1385" s="239"/>
      <c r="W1385" s="236"/>
      <c r="X1385" s="239"/>
      <c r="Y1385" s="236"/>
      <c r="Z1385" s="239"/>
      <c r="AA1385" s="236"/>
      <c r="AB1385" s="239"/>
      <c r="AC1385" s="236"/>
      <c r="AD1385" s="80"/>
      <c r="AE1385" s="80"/>
      <c r="AF1385" s="80"/>
      <c r="AG1385" s="80"/>
      <c r="AH1385" s="239"/>
      <c r="AI1385" s="236"/>
    </row>
    <row r="1386" spans="3:35">
      <c r="C1386" s="221"/>
      <c r="D1386" s="236"/>
      <c r="E1386" s="236"/>
      <c r="F1386" s="236"/>
      <c r="G1386" s="236"/>
      <c r="H1386" s="236"/>
      <c r="I1386" s="236"/>
      <c r="J1386" s="236"/>
      <c r="K1386" s="236"/>
      <c r="L1386" s="236"/>
      <c r="M1386" s="236"/>
      <c r="N1386" s="237"/>
      <c r="O1386" s="238"/>
      <c r="P1386" s="239"/>
      <c r="Q1386" s="236"/>
      <c r="R1386" s="239"/>
      <c r="S1386" s="236"/>
      <c r="T1386" s="239"/>
      <c r="U1386" s="236"/>
      <c r="V1386" s="239"/>
      <c r="W1386" s="236"/>
      <c r="X1386" s="239"/>
      <c r="Y1386" s="236"/>
      <c r="Z1386" s="239"/>
      <c r="AA1386" s="236"/>
      <c r="AB1386" s="239"/>
      <c r="AC1386" s="236"/>
      <c r="AD1386" s="80"/>
      <c r="AE1386" s="80"/>
      <c r="AF1386" s="80"/>
      <c r="AG1386" s="80"/>
      <c r="AH1386" s="239"/>
      <c r="AI1386" s="236"/>
    </row>
    <row r="1387" spans="3:35">
      <c r="C1387" s="221"/>
      <c r="D1387" s="236"/>
      <c r="E1387" s="236"/>
      <c r="F1387" s="236"/>
      <c r="G1387" s="236"/>
      <c r="H1387" s="236"/>
      <c r="I1387" s="236"/>
      <c r="J1387" s="236"/>
      <c r="K1387" s="236"/>
      <c r="L1387" s="236"/>
      <c r="M1387" s="236"/>
      <c r="N1387" s="237"/>
      <c r="O1387" s="238"/>
      <c r="P1387" s="239"/>
      <c r="Q1387" s="236"/>
      <c r="R1387" s="239"/>
      <c r="S1387" s="236"/>
      <c r="T1387" s="239"/>
      <c r="U1387" s="236"/>
      <c r="V1387" s="239"/>
      <c r="W1387" s="236"/>
      <c r="X1387" s="239"/>
      <c r="Y1387" s="236"/>
      <c r="Z1387" s="239"/>
      <c r="AA1387" s="236"/>
      <c r="AB1387" s="239"/>
      <c r="AC1387" s="236"/>
      <c r="AD1387" s="80"/>
      <c r="AE1387" s="80"/>
      <c r="AF1387" s="80"/>
      <c r="AG1387" s="80"/>
      <c r="AH1387" s="239"/>
      <c r="AI1387" s="236"/>
    </row>
    <row r="1388" spans="3:35">
      <c r="C1388" s="221"/>
      <c r="D1388" s="236"/>
      <c r="E1388" s="236"/>
      <c r="F1388" s="236"/>
      <c r="G1388" s="236"/>
      <c r="H1388" s="236"/>
      <c r="I1388" s="236"/>
      <c r="J1388" s="236"/>
      <c r="K1388" s="236"/>
      <c r="L1388" s="236"/>
      <c r="M1388" s="236"/>
      <c r="N1388" s="237"/>
      <c r="O1388" s="238"/>
      <c r="P1388" s="239"/>
      <c r="Q1388" s="236"/>
      <c r="R1388" s="239"/>
      <c r="S1388" s="236"/>
      <c r="T1388" s="239"/>
      <c r="U1388" s="236"/>
      <c r="V1388" s="239"/>
      <c r="W1388" s="236"/>
      <c r="X1388" s="239"/>
      <c r="Y1388" s="236"/>
      <c r="Z1388" s="239"/>
      <c r="AA1388" s="236"/>
      <c r="AB1388" s="239"/>
      <c r="AC1388" s="236"/>
      <c r="AD1388" s="80"/>
      <c r="AE1388" s="80"/>
      <c r="AF1388" s="80"/>
      <c r="AG1388" s="80"/>
      <c r="AH1388" s="239"/>
      <c r="AI1388" s="236"/>
    </row>
    <row r="1389" spans="3:35">
      <c r="C1389" s="221"/>
      <c r="D1389" s="236"/>
      <c r="E1389" s="236"/>
      <c r="F1389" s="236"/>
      <c r="G1389" s="236"/>
      <c r="H1389" s="236"/>
      <c r="I1389" s="236"/>
      <c r="J1389" s="236"/>
      <c r="K1389" s="236"/>
      <c r="L1389" s="236"/>
      <c r="M1389" s="236"/>
      <c r="N1389" s="237"/>
      <c r="O1389" s="238"/>
      <c r="P1389" s="239"/>
      <c r="Q1389" s="236"/>
      <c r="R1389" s="239"/>
      <c r="S1389" s="236"/>
      <c r="T1389" s="239"/>
      <c r="U1389" s="236"/>
      <c r="V1389" s="239"/>
      <c r="W1389" s="236"/>
      <c r="X1389" s="239"/>
      <c r="Y1389" s="236"/>
      <c r="Z1389" s="239"/>
      <c r="AA1389" s="236"/>
      <c r="AB1389" s="239"/>
      <c r="AC1389" s="236"/>
      <c r="AD1389" s="80"/>
      <c r="AE1389" s="80"/>
      <c r="AF1389" s="80"/>
      <c r="AG1389" s="80"/>
      <c r="AH1389" s="239"/>
      <c r="AI1389" s="236"/>
    </row>
    <row r="1390" spans="3:35">
      <c r="C1390" s="221"/>
      <c r="D1390" s="236"/>
      <c r="E1390" s="236"/>
      <c r="F1390" s="236"/>
      <c r="G1390" s="236"/>
      <c r="H1390" s="236"/>
      <c r="I1390" s="236"/>
      <c r="J1390" s="236"/>
      <c r="K1390" s="236"/>
      <c r="L1390" s="236"/>
      <c r="M1390" s="236"/>
      <c r="N1390" s="237"/>
      <c r="O1390" s="238"/>
      <c r="P1390" s="239"/>
      <c r="Q1390" s="236"/>
      <c r="R1390" s="239"/>
      <c r="S1390" s="236"/>
      <c r="T1390" s="239"/>
      <c r="U1390" s="236"/>
      <c r="V1390" s="239"/>
      <c r="W1390" s="236"/>
      <c r="X1390" s="239"/>
      <c r="Y1390" s="236"/>
      <c r="Z1390" s="239"/>
      <c r="AA1390" s="236"/>
      <c r="AB1390" s="239"/>
      <c r="AC1390" s="236"/>
      <c r="AD1390" s="80"/>
      <c r="AE1390" s="80"/>
      <c r="AF1390" s="80"/>
      <c r="AG1390" s="80"/>
      <c r="AH1390" s="239"/>
      <c r="AI1390" s="236"/>
    </row>
    <row r="1391" spans="3:35">
      <c r="C1391" s="221"/>
      <c r="D1391" s="236"/>
      <c r="E1391" s="236"/>
      <c r="F1391" s="236"/>
      <c r="G1391" s="236"/>
      <c r="H1391" s="236"/>
      <c r="I1391" s="236"/>
      <c r="J1391" s="236"/>
      <c r="K1391" s="236"/>
      <c r="L1391" s="236"/>
      <c r="M1391" s="236"/>
      <c r="N1391" s="237"/>
      <c r="O1391" s="238"/>
      <c r="P1391" s="239"/>
      <c r="Q1391" s="236"/>
      <c r="R1391" s="239"/>
      <c r="S1391" s="236"/>
      <c r="T1391" s="239"/>
      <c r="U1391" s="236"/>
      <c r="V1391" s="239"/>
      <c r="W1391" s="236"/>
      <c r="X1391" s="239"/>
      <c r="Y1391" s="236"/>
      <c r="Z1391" s="239"/>
      <c r="AA1391" s="236"/>
      <c r="AB1391" s="239"/>
      <c r="AC1391" s="236"/>
      <c r="AD1391" s="80"/>
      <c r="AE1391" s="80"/>
      <c r="AF1391" s="80"/>
      <c r="AG1391" s="80"/>
      <c r="AH1391" s="239"/>
      <c r="AI1391" s="236"/>
    </row>
    <row r="1392" spans="3:35">
      <c r="C1392" s="221"/>
      <c r="D1392" s="236"/>
      <c r="E1392" s="236"/>
      <c r="F1392" s="236"/>
      <c r="G1392" s="236"/>
      <c r="H1392" s="236"/>
      <c r="I1392" s="236"/>
      <c r="J1392" s="236"/>
      <c r="K1392" s="236"/>
      <c r="L1392" s="236"/>
      <c r="M1392" s="236"/>
      <c r="N1392" s="237"/>
      <c r="O1392" s="238"/>
      <c r="P1392" s="239"/>
      <c r="Q1392" s="236"/>
      <c r="R1392" s="239"/>
      <c r="S1392" s="236"/>
      <c r="T1392" s="239"/>
      <c r="U1392" s="236"/>
      <c r="V1392" s="239"/>
      <c r="W1392" s="236"/>
      <c r="X1392" s="239"/>
      <c r="Y1392" s="236"/>
      <c r="Z1392" s="239"/>
      <c r="AA1392" s="236"/>
      <c r="AB1392" s="239"/>
      <c r="AC1392" s="236"/>
      <c r="AD1392" s="80"/>
      <c r="AE1392" s="80"/>
      <c r="AF1392" s="80"/>
      <c r="AG1392" s="80"/>
      <c r="AH1392" s="239"/>
      <c r="AI1392" s="236"/>
    </row>
    <row r="1393" spans="3:35">
      <c r="C1393" s="221"/>
      <c r="D1393" s="236"/>
      <c r="E1393" s="236"/>
      <c r="F1393" s="236"/>
      <c r="G1393" s="236"/>
      <c r="H1393" s="236"/>
      <c r="I1393" s="236"/>
      <c r="J1393" s="236"/>
      <c r="K1393" s="236"/>
      <c r="L1393" s="236"/>
      <c r="M1393" s="236"/>
      <c r="N1393" s="237"/>
      <c r="O1393" s="238"/>
      <c r="P1393" s="239"/>
      <c r="Q1393" s="236"/>
      <c r="R1393" s="239"/>
      <c r="S1393" s="236"/>
      <c r="T1393" s="239"/>
      <c r="U1393" s="236"/>
      <c r="V1393" s="239"/>
      <c r="W1393" s="236"/>
      <c r="X1393" s="239"/>
      <c r="Y1393" s="236"/>
      <c r="Z1393" s="239"/>
      <c r="AA1393" s="236"/>
      <c r="AB1393" s="239"/>
      <c r="AC1393" s="236"/>
      <c r="AD1393" s="80"/>
      <c r="AE1393" s="80"/>
      <c r="AF1393" s="80"/>
      <c r="AG1393" s="80"/>
      <c r="AH1393" s="239"/>
      <c r="AI1393" s="236"/>
    </row>
    <row r="1394" spans="3:35">
      <c r="C1394" s="221"/>
      <c r="D1394" s="236"/>
      <c r="E1394" s="236"/>
      <c r="F1394" s="236"/>
      <c r="G1394" s="236"/>
      <c r="H1394" s="236"/>
      <c r="I1394" s="236"/>
      <c r="J1394" s="236"/>
      <c r="K1394" s="236"/>
      <c r="L1394" s="236"/>
      <c r="M1394" s="236"/>
      <c r="N1394" s="237"/>
      <c r="O1394" s="238"/>
      <c r="P1394" s="239"/>
      <c r="Q1394" s="236"/>
      <c r="R1394" s="239"/>
      <c r="S1394" s="236"/>
      <c r="T1394" s="239"/>
      <c r="U1394" s="236"/>
      <c r="V1394" s="239"/>
      <c r="W1394" s="236"/>
      <c r="X1394" s="239"/>
      <c r="Y1394" s="236"/>
      <c r="Z1394" s="239"/>
      <c r="AA1394" s="236"/>
      <c r="AB1394" s="239"/>
      <c r="AC1394" s="236"/>
      <c r="AD1394" s="80"/>
      <c r="AE1394" s="80"/>
      <c r="AF1394" s="80"/>
      <c r="AG1394" s="80"/>
      <c r="AH1394" s="239"/>
      <c r="AI1394" s="236"/>
    </row>
    <row r="1395" spans="3:35">
      <c r="C1395" s="221"/>
      <c r="D1395" s="236"/>
      <c r="E1395" s="236"/>
      <c r="F1395" s="236"/>
      <c r="G1395" s="236"/>
      <c r="H1395" s="236"/>
      <c r="I1395" s="236"/>
      <c r="J1395" s="236"/>
      <c r="K1395" s="236"/>
      <c r="L1395" s="236"/>
      <c r="M1395" s="236"/>
      <c r="N1395" s="237"/>
      <c r="O1395" s="238"/>
      <c r="P1395" s="239"/>
      <c r="Q1395" s="236"/>
      <c r="R1395" s="239"/>
      <c r="S1395" s="236"/>
      <c r="T1395" s="239"/>
      <c r="U1395" s="236"/>
      <c r="V1395" s="239"/>
      <c r="W1395" s="236"/>
      <c r="X1395" s="239"/>
      <c r="Y1395" s="236"/>
      <c r="Z1395" s="239"/>
      <c r="AA1395" s="236"/>
      <c r="AB1395" s="239"/>
      <c r="AC1395" s="236"/>
      <c r="AD1395" s="80"/>
      <c r="AE1395" s="80"/>
      <c r="AF1395" s="80"/>
      <c r="AG1395" s="80"/>
      <c r="AH1395" s="239"/>
      <c r="AI1395" s="236"/>
    </row>
    <row r="1396" spans="3:35">
      <c r="C1396" s="221"/>
      <c r="D1396" s="236"/>
      <c r="E1396" s="236"/>
      <c r="F1396" s="236"/>
      <c r="G1396" s="236"/>
      <c r="H1396" s="236"/>
      <c r="I1396" s="236"/>
      <c r="J1396" s="236"/>
      <c r="K1396" s="236"/>
      <c r="L1396" s="236"/>
      <c r="M1396" s="236"/>
      <c r="N1396" s="237"/>
      <c r="O1396" s="238"/>
      <c r="P1396" s="239"/>
      <c r="Q1396" s="236"/>
      <c r="R1396" s="239"/>
      <c r="S1396" s="236"/>
      <c r="T1396" s="239"/>
      <c r="U1396" s="236"/>
      <c r="V1396" s="239"/>
      <c r="W1396" s="236"/>
      <c r="X1396" s="239"/>
      <c r="Y1396" s="236"/>
      <c r="Z1396" s="239"/>
      <c r="AA1396" s="236"/>
      <c r="AB1396" s="239"/>
      <c r="AC1396" s="236"/>
      <c r="AD1396" s="80"/>
      <c r="AE1396" s="80"/>
      <c r="AF1396" s="80"/>
      <c r="AG1396" s="80"/>
      <c r="AH1396" s="239"/>
      <c r="AI1396" s="236"/>
    </row>
    <row r="1397" spans="3:35">
      <c r="C1397" s="221"/>
      <c r="D1397" s="236"/>
      <c r="E1397" s="236"/>
      <c r="F1397" s="236"/>
      <c r="G1397" s="236"/>
      <c r="H1397" s="236"/>
      <c r="I1397" s="236"/>
      <c r="J1397" s="236"/>
      <c r="K1397" s="236"/>
      <c r="L1397" s="236"/>
      <c r="M1397" s="236"/>
      <c r="N1397" s="237"/>
      <c r="O1397" s="238"/>
      <c r="P1397" s="239"/>
      <c r="Q1397" s="236"/>
      <c r="R1397" s="239"/>
      <c r="S1397" s="236"/>
      <c r="T1397" s="239"/>
      <c r="U1397" s="236"/>
      <c r="V1397" s="239"/>
      <c r="W1397" s="236"/>
      <c r="X1397" s="239"/>
      <c r="Y1397" s="236"/>
      <c r="Z1397" s="239"/>
      <c r="AA1397" s="236"/>
      <c r="AB1397" s="239"/>
      <c r="AC1397" s="236"/>
      <c r="AD1397" s="80"/>
      <c r="AE1397" s="80"/>
      <c r="AF1397" s="80"/>
      <c r="AG1397" s="80"/>
      <c r="AH1397" s="239"/>
      <c r="AI1397" s="236"/>
    </row>
    <row r="1398" spans="3:35">
      <c r="C1398" s="221"/>
      <c r="D1398" s="236"/>
      <c r="E1398" s="236"/>
      <c r="F1398" s="236"/>
      <c r="G1398" s="236"/>
      <c r="H1398" s="236"/>
      <c r="I1398" s="236"/>
      <c r="J1398" s="236"/>
      <c r="K1398" s="236"/>
      <c r="L1398" s="236"/>
      <c r="M1398" s="236"/>
      <c r="N1398" s="237"/>
      <c r="O1398" s="238"/>
      <c r="P1398" s="239"/>
      <c r="Q1398" s="236"/>
      <c r="R1398" s="239"/>
      <c r="S1398" s="236"/>
      <c r="T1398" s="239"/>
      <c r="U1398" s="236"/>
      <c r="V1398" s="239"/>
      <c r="W1398" s="236"/>
      <c r="X1398" s="239"/>
      <c r="Y1398" s="236"/>
      <c r="Z1398" s="239"/>
      <c r="AA1398" s="236"/>
      <c r="AB1398" s="239"/>
      <c r="AC1398" s="236"/>
      <c r="AD1398" s="80"/>
      <c r="AE1398" s="80"/>
      <c r="AF1398" s="80"/>
      <c r="AG1398" s="80"/>
      <c r="AH1398" s="239"/>
      <c r="AI1398" s="236"/>
    </row>
    <row r="1399" spans="3:35">
      <c r="C1399" s="221"/>
      <c r="D1399" s="236"/>
      <c r="E1399" s="236"/>
      <c r="F1399" s="236"/>
      <c r="G1399" s="236"/>
      <c r="H1399" s="236"/>
      <c r="I1399" s="236"/>
      <c r="J1399" s="236"/>
      <c r="K1399" s="236"/>
      <c r="L1399" s="236"/>
      <c r="M1399" s="236"/>
      <c r="N1399" s="237"/>
      <c r="O1399" s="238"/>
      <c r="P1399" s="239"/>
      <c r="Q1399" s="236"/>
      <c r="R1399" s="239"/>
      <c r="S1399" s="236"/>
      <c r="T1399" s="239"/>
      <c r="U1399" s="236"/>
      <c r="V1399" s="239"/>
      <c r="W1399" s="236"/>
      <c r="X1399" s="239"/>
      <c r="Y1399" s="236"/>
      <c r="Z1399" s="239"/>
      <c r="AA1399" s="236"/>
      <c r="AB1399" s="239"/>
      <c r="AC1399" s="236"/>
      <c r="AD1399" s="80"/>
      <c r="AE1399" s="80"/>
      <c r="AF1399" s="80"/>
      <c r="AG1399" s="80"/>
      <c r="AH1399" s="239"/>
      <c r="AI1399" s="236"/>
    </row>
    <row r="1400" spans="3:35">
      <c r="C1400" s="221"/>
      <c r="D1400" s="236"/>
      <c r="E1400" s="236"/>
      <c r="F1400" s="236"/>
      <c r="G1400" s="236"/>
      <c r="H1400" s="236"/>
      <c r="I1400" s="236"/>
      <c r="J1400" s="236"/>
      <c r="K1400" s="236"/>
      <c r="L1400" s="236"/>
      <c r="M1400" s="236"/>
      <c r="N1400" s="237"/>
      <c r="O1400" s="238"/>
      <c r="P1400" s="239"/>
      <c r="Q1400" s="236"/>
      <c r="R1400" s="239"/>
      <c r="S1400" s="236"/>
      <c r="T1400" s="239"/>
      <c r="U1400" s="236"/>
      <c r="V1400" s="239"/>
      <c r="W1400" s="236"/>
      <c r="X1400" s="239"/>
      <c r="Y1400" s="236"/>
      <c r="Z1400" s="239"/>
      <c r="AA1400" s="236"/>
      <c r="AB1400" s="239"/>
      <c r="AC1400" s="236"/>
      <c r="AD1400" s="80"/>
      <c r="AE1400" s="80"/>
      <c r="AF1400" s="80"/>
      <c r="AG1400" s="80"/>
      <c r="AH1400" s="239"/>
      <c r="AI1400" s="236"/>
    </row>
    <row r="1401" spans="3:35">
      <c r="C1401" s="221"/>
      <c r="D1401" s="236"/>
      <c r="E1401" s="236"/>
      <c r="F1401" s="236"/>
      <c r="G1401" s="236"/>
      <c r="H1401" s="236"/>
      <c r="I1401" s="236"/>
      <c r="J1401" s="236"/>
      <c r="K1401" s="236"/>
      <c r="L1401" s="236"/>
      <c r="M1401" s="236"/>
      <c r="N1401" s="237"/>
      <c r="O1401" s="238"/>
      <c r="P1401" s="239"/>
      <c r="Q1401" s="236"/>
      <c r="R1401" s="239"/>
      <c r="S1401" s="236"/>
      <c r="T1401" s="239"/>
      <c r="U1401" s="236"/>
      <c r="V1401" s="239"/>
      <c r="W1401" s="236"/>
      <c r="X1401" s="239"/>
      <c r="Y1401" s="236"/>
      <c r="Z1401" s="239"/>
      <c r="AA1401" s="236"/>
      <c r="AB1401" s="239"/>
      <c r="AC1401" s="236"/>
      <c r="AD1401" s="80"/>
      <c r="AE1401" s="80"/>
      <c r="AF1401" s="80"/>
      <c r="AG1401" s="80"/>
      <c r="AH1401" s="239"/>
      <c r="AI1401" s="236"/>
    </row>
    <row r="1402" spans="3:35">
      <c r="C1402" s="221"/>
      <c r="D1402" s="236"/>
      <c r="E1402" s="236"/>
      <c r="F1402" s="236"/>
      <c r="G1402" s="236"/>
      <c r="H1402" s="236"/>
      <c r="I1402" s="236"/>
      <c r="J1402" s="236"/>
      <c r="K1402" s="236"/>
      <c r="L1402" s="236"/>
      <c r="M1402" s="236"/>
      <c r="N1402" s="237"/>
      <c r="O1402" s="238"/>
      <c r="P1402" s="239"/>
      <c r="Q1402" s="236"/>
      <c r="R1402" s="239"/>
      <c r="S1402" s="236"/>
      <c r="T1402" s="239"/>
      <c r="U1402" s="236"/>
      <c r="V1402" s="239"/>
      <c r="W1402" s="236"/>
      <c r="X1402" s="239"/>
      <c r="Y1402" s="236"/>
      <c r="Z1402" s="239"/>
      <c r="AA1402" s="236"/>
      <c r="AB1402" s="239"/>
      <c r="AC1402" s="236"/>
      <c r="AD1402" s="80"/>
      <c r="AE1402" s="80"/>
      <c r="AF1402" s="80"/>
      <c r="AG1402" s="80"/>
      <c r="AH1402" s="239"/>
      <c r="AI1402" s="236"/>
    </row>
    <row r="1403" spans="3:35">
      <c r="C1403" s="221"/>
      <c r="D1403" s="236"/>
      <c r="E1403" s="236"/>
      <c r="F1403" s="236"/>
      <c r="G1403" s="236"/>
      <c r="H1403" s="236"/>
      <c r="I1403" s="236"/>
      <c r="J1403" s="236"/>
      <c r="K1403" s="236"/>
      <c r="L1403" s="236"/>
      <c r="M1403" s="236"/>
      <c r="N1403" s="237"/>
      <c r="O1403" s="238"/>
      <c r="P1403" s="239"/>
      <c r="Q1403" s="236"/>
      <c r="R1403" s="239"/>
      <c r="S1403" s="236"/>
      <c r="T1403" s="239"/>
      <c r="U1403" s="236"/>
      <c r="V1403" s="239"/>
      <c r="W1403" s="236"/>
      <c r="X1403" s="239"/>
      <c r="Y1403" s="236"/>
      <c r="Z1403" s="239"/>
      <c r="AA1403" s="236"/>
      <c r="AB1403" s="239"/>
      <c r="AC1403" s="236"/>
      <c r="AD1403" s="80"/>
      <c r="AE1403" s="80"/>
      <c r="AF1403" s="80"/>
      <c r="AG1403" s="80"/>
      <c r="AH1403" s="239"/>
      <c r="AI1403" s="236"/>
    </row>
    <row r="1404" spans="3:35">
      <c r="C1404" s="221"/>
      <c r="D1404" s="236"/>
      <c r="E1404" s="236"/>
      <c r="F1404" s="236"/>
      <c r="G1404" s="236"/>
      <c r="H1404" s="236"/>
      <c r="I1404" s="236"/>
      <c r="J1404" s="236"/>
      <c r="K1404" s="236"/>
      <c r="L1404" s="236"/>
      <c r="M1404" s="236"/>
      <c r="N1404" s="237"/>
      <c r="O1404" s="238"/>
      <c r="P1404" s="239"/>
      <c r="Q1404" s="236"/>
      <c r="R1404" s="239"/>
      <c r="S1404" s="236"/>
      <c r="T1404" s="239"/>
      <c r="U1404" s="236"/>
      <c r="V1404" s="239"/>
      <c r="W1404" s="236"/>
      <c r="X1404" s="239"/>
      <c r="Y1404" s="236"/>
      <c r="Z1404" s="239"/>
      <c r="AA1404" s="236"/>
      <c r="AB1404" s="239"/>
      <c r="AC1404" s="236"/>
      <c r="AD1404" s="80"/>
      <c r="AE1404" s="80"/>
      <c r="AF1404" s="80"/>
      <c r="AG1404" s="80"/>
      <c r="AH1404" s="239"/>
      <c r="AI1404" s="236"/>
    </row>
    <row r="1405" spans="3:35">
      <c r="C1405" s="221"/>
      <c r="D1405" s="236"/>
      <c r="E1405" s="236"/>
      <c r="F1405" s="236"/>
      <c r="G1405" s="236"/>
      <c r="H1405" s="236"/>
      <c r="I1405" s="236"/>
      <c r="J1405" s="236"/>
      <c r="K1405" s="236"/>
      <c r="L1405" s="236"/>
      <c r="M1405" s="236"/>
      <c r="N1405" s="237"/>
      <c r="O1405" s="238"/>
      <c r="P1405" s="239"/>
      <c r="Q1405" s="236"/>
      <c r="R1405" s="239"/>
      <c r="S1405" s="236"/>
      <c r="T1405" s="239"/>
      <c r="U1405" s="236"/>
      <c r="V1405" s="239"/>
      <c r="W1405" s="236"/>
      <c r="X1405" s="239"/>
      <c r="Y1405" s="236"/>
      <c r="Z1405" s="239"/>
      <c r="AA1405" s="236"/>
      <c r="AB1405" s="239"/>
      <c r="AC1405" s="236"/>
      <c r="AD1405" s="80"/>
      <c r="AE1405" s="80"/>
      <c r="AF1405" s="80"/>
      <c r="AG1405" s="80"/>
      <c r="AH1405" s="239"/>
      <c r="AI1405" s="236"/>
    </row>
    <row r="1406" spans="3:35">
      <c r="C1406" s="221"/>
      <c r="D1406" s="236"/>
      <c r="E1406" s="236"/>
      <c r="F1406" s="236"/>
      <c r="G1406" s="236"/>
      <c r="H1406" s="236"/>
      <c r="I1406" s="236"/>
      <c r="J1406" s="236"/>
      <c r="K1406" s="236"/>
      <c r="L1406" s="236"/>
      <c r="M1406" s="236"/>
      <c r="N1406" s="237"/>
      <c r="O1406" s="238"/>
      <c r="P1406" s="239"/>
      <c r="Q1406" s="236"/>
      <c r="R1406" s="239"/>
      <c r="S1406" s="236"/>
      <c r="T1406" s="239"/>
      <c r="U1406" s="236"/>
      <c r="V1406" s="239"/>
      <c r="W1406" s="236"/>
      <c r="X1406" s="239"/>
      <c r="Y1406" s="236"/>
      <c r="Z1406" s="239"/>
      <c r="AA1406" s="236"/>
      <c r="AB1406" s="239"/>
      <c r="AC1406" s="236"/>
      <c r="AD1406" s="80"/>
      <c r="AE1406" s="80"/>
      <c r="AF1406" s="80"/>
      <c r="AG1406" s="80"/>
      <c r="AH1406" s="239"/>
      <c r="AI1406" s="236"/>
    </row>
    <row r="1407" spans="3:35">
      <c r="C1407" s="221"/>
      <c r="D1407" s="236"/>
      <c r="E1407" s="236"/>
      <c r="F1407" s="236"/>
      <c r="G1407" s="236"/>
      <c r="H1407" s="236"/>
      <c r="I1407" s="236"/>
      <c r="J1407" s="236"/>
      <c r="K1407" s="236"/>
      <c r="L1407" s="236"/>
      <c r="M1407" s="236"/>
      <c r="N1407" s="237"/>
      <c r="O1407" s="238"/>
      <c r="P1407" s="239"/>
      <c r="Q1407" s="236"/>
      <c r="R1407" s="239"/>
      <c r="S1407" s="236"/>
      <c r="T1407" s="239"/>
      <c r="U1407" s="236"/>
      <c r="V1407" s="239"/>
      <c r="W1407" s="236"/>
      <c r="X1407" s="239"/>
      <c r="Y1407" s="236"/>
      <c r="Z1407" s="239"/>
      <c r="AA1407" s="236"/>
      <c r="AB1407" s="239"/>
      <c r="AC1407" s="236"/>
      <c r="AD1407" s="80"/>
      <c r="AE1407" s="80"/>
      <c r="AF1407" s="80"/>
      <c r="AG1407" s="80"/>
      <c r="AH1407" s="239"/>
      <c r="AI1407" s="236"/>
    </row>
    <row r="1408" spans="3:35">
      <c r="C1408" s="221"/>
      <c r="D1408" s="236"/>
      <c r="E1408" s="236"/>
      <c r="F1408" s="236"/>
      <c r="G1408" s="236"/>
      <c r="H1408" s="236"/>
      <c r="I1408" s="236"/>
      <c r="J1408" s="236"/>
      <c r="K1408" s="236"/>
      <c r="L1408" s="236"/>
      <c r="M1408" s="236"/>
      <c r="N1408" s="237"/>
      <c r="O1408" s="238"/>
      <c r="P1408" s="239"/>
      <c r="Q1408" s="236"/>
      <c r="R1408" s="239"/>
      <c r="S1408" s="236"/>
      <c r="T1408" s="239"/>
      <c r="U1408" s="236"/>
      <c r="V1408" s="239"/>
      <c r="W1408" s="236"/>
      <c r="X1408" s="239"/>
      <c r="Y1408" s="236"/>
      <c r="Z1408" s="239"/>
      <c r="AA1408" s="236"/>
      <c r="AB1408" s="239"/>
      <c r="AC1408" s="236"/>
      <c r="AD1408" s="80"/>
      <c r="AE1408" s="80"/>
      <c r="AF1408" s="80"/>
      <c r="AG1408" s="80"/>
      <c r="AH1408" s="239"/>
      <c r="AI1408" s="236"/>
    </row>
    <row r="1409" spans="3:35">
      <c r="C1409" s="221"/>
      <c r="D1409" s="236"/>
      <c r="E1409" s="236"/>
      <c r="F1409" s="236"/>
      <c r="G1409" s="236"/>
      <c r="H1409" s="236"/>
      <c r="I1409" s="236"/>
      <c r="J1409" s="236"/>
      <c r="K1409" s="236"/>
      <c r="L1409" s="236"/>
      <c r="M1409" s="236"/>
      <c r="N1409" s="237"/>
      <c r="O1409" s="238"/>
      <c r="P1409" s="239"/>
      <c r="Q1409" s="236"/>
      <c r="R1409" s="239"/>
      <c r="S1409" s="236"/>
      <c r="T1409" s="239"/>
      <c r="U1409" s="236"/>
      <c r="V1409" s="239"/>
      <c r="W1409" s="236"/>
      <c r="X1409" s="239"/>
      <c r="Y1409" s="236"/>
      <c r="Z1409" s="239"/>
      <c r="AA1409" s="236"/>
      <c r="AB1409" s="239"/>
      <c r="AC1409" s="236"/>
      <c r="AD1409" s="80"/>
      <c r="AE1409" s="80"/>
      <c r="AF1409" s="80"/>
      <c r="AG1409" s="80"/>
      <c r="AH1409" s="239"/>
      <c r="AI1409" s="236"/>
    </row>
    <row r="1410" spans="3:35">
      <c r="C1410" s="221"/>
      <c r="D1410" s="236"/>
      <c r="E1410" s="236"/>
      <c r="F1410" s="236"/>
      <c r="G1410" s="236"/>
      <c r="H1410" s="236"/>
      <c r="I1410" s="236"/>
      <c r="J1410" s="236"/>
      <c r="K1410" s="236"/>
      <c r="L1410" s="236"/>
      <c r="M1410" s="236"/>
      <c r="N1410" s="237"/>
      <c r="O1410" s="238"/>
      <c r="P1410" s="239"/>
      <c r="Q1410" s="236"/>
      <c r="R1410" s="239"/>
      <c r="S1410" s="236"/>
      <c r="T1410" s="239"/>
      <c r="U1410" s="236"/>
      <c r="V1410" s="239"/>
      <c r="W1410" s="236"/>
      <c r="X1410" s="239"/>
      <c r="Y1410" s="236"/>
      <c r="Z1410" s="239"/>
      <c r="AA1410" s="236"/>
      <c r="AB1410" s="239"/>
      <c r="AC1410" s="236"/>
      <c r="AD1410" s="80"/>
      <c r="AE1410" s="80"/>
      <c r="AF1410" s="80"/>
      <c r="AG1410" s="80"/>
      <c r="AH1410" s="239"/>
      <c r="AI1410" s="236"/>
    </row>
    <row r="1411" spans="3:35">
      <c r="C1411" s="221"/>
      <c r="D1411" s="236"/>
      <c r="E1411" s="236"/>
      <c r="F1411" s="236"/>
      <c r="G1411" s="236"/>
      <c r="H1411" s="236"/>
      <c r="I1411" s="236"/>
      <c r="J1411" s="236"/>
      <c r="K1411" s="236"/>
      <c r="L1411" s="236"/>
      <c r="M1411" s="236"/>
      <c r="N1411" s="237"/>
      <c r="O1411" s="238"/>
      <c r="P1411" s="239"/>
      <c r="Q1411" s="236"/>
      <c r="R1411" s="239"/>
      <c r="S1411" s="236"/>
      <c r="T1411" s="239"/>
      <c r="U1411" s="236"/>
      <c r="V1411" s="239"/>
      <c r="W1411" s="236"/>
      <c r="X1411" s="239"/>
      <c r="Y1411" s="236"/>
      <c r="Z1411" s="239"/>
      <c r="AA1411" s="236"/>
      <c r="AB1411" s="239"/>
      <c r="AC1411" s="236"/>
      <c r="AD1411" s="80"/>
      <c r="AE1411" s="80"/>
      <c r="AF1411" s="80"/>
      <c r="AG1411" s="80"/>
      <c r="AH1411" s="239"/>
      <c r="AI1411" s="236"/>
    </row>
    <row r="1412" spans="3:35">
      <c r="C1412" s="221"/>
      <c r="D1412" s="236"/>
      <c r="E1412" s="236"/>
      <c r="F1412" s="236"/>
      <c r="G1412" s="236"/>
      <c r="H1412" s="236"/>
      <c r="I1412" s="236"/>
      <c r="J1412" s="236"/>
      <c r="K1412" s="236"/>
      <c r="L1412" s="236"/>
      <c r="M1412" s="236"/>
      <c r="N1412" s="237"/>
      <c r="O1412" s="238"/>
      <c r="P1412" s="239"/>
      <c r="Q1412" s="236"/>
      <c r="R1412" s="239"/>
      <c r="S1412" s="236"/>
      <c r="T1412" s="239"/>
      <c r="U1412" s="236"/>
      <c r="V1412" s="239"/>
      <c r="W1412" s="236"/>
      <c r="X1412" s="239"/>
      <c r="Y1412" s="236"/>
      <c r="Z1412" s="239"/>
      <c r="AA1412" s="236"/>
      <c r="AB1412" s="239"/>
      <c r="AC1412" s="236"/>
      <c r="AD1412" s="80"/>
      <c r="AE1412" s="80"/>
      <c r="AF1412" s="80"/>
      <c r="AG1412" s="80"/>
      <c r="AH1412" s="239"/>
      <c r="AI1412" s="236"/>
    </row>
    <row r="1413" spans="3:35">
      <c r="C1413" s="221"/>
      <c r="D1413" s="236"/>
      <c r="E1413" s="236"/>
      <c r="F1413" s="236"/>
      <c r="G1413" s="236"/>
      <c r="H1413" s="236"/>
      <c r="I1413" s="236"/>
      <c r="J1413" s="236"/>
      <c r="K1413" s="236"/>
      <c r="L1413" s="236"/>
      <c r="M1413" s="236"/>
      <c r="N1413" s="237"/>
      <c r="O1413" s="238"/>
      <c r="P1413" s="239"/>
      <c r="Q1413" s="236"/>
      <c r="R1413" s="239"/>
      <c r="S1413" s="236"/>
      <c r="T1413" s="239"/>
      <c r="U1413" s="236"/>
      <c r="V1413" s="239"/>
      <c r="W1413" s="236"/>
      <c r="X1413" s="239"/>
      <c r="Y1413" s="236"/>
      <c r="Z1413" s="239"/>
      <c r="AA1413" s="236"/>
      <c r="AB1413" s="239"/>
      <c r="AC1413" s="236"/>
      <c r="AD1413" s="80"/>
      <c r="AE1413" s="80"/>
      <c r="AF1413" s="80"/>
      <c r="AG1413" s="80"/>
      <c r="AH1413" s="239"/>
      <c r="AI1413" s="236"/>
    </row>
    <row r="1414" spans="3:35">
      <c r="C1414" s="221"/>
      <c r="D1414" s="236"/>
      <c r="E1414" s="236"/>
      <c r="F1414" s="236"/>
      <c r="G1414" s="236"/>
      <c r="H1414" s="236"/>
      <c r="I1414" s="236"/>
      <c r="J1414" s="236"/>
      <c r="K1414" s="236"/>
      <c r="L1414" s="236"/>
      <c r="M1414" s="236"/>
      <c r="N1414" s="237"/>
      <c r="O1414" s="238"/>
      <c r="P1414" s="239"/>
      <c r="Q1414" s="236"/>
      <c r="R1414" s="239"/>
      <c r="S1414" s="236"/>
      <c r="T1414" s="239"/>
      <c r="U1414" s="236"/>
      <c r="V1414" s="239"/>
      <c r="W1414" s="236"/>
      <c r="X1414" s="239"/>
      <c r="Y1414" s="236"/>
      <c r="Z1414" s="239"/>
      <c r="AA1414" s="236"/>
      <c r="AB1414" s="239"/>
      <c r="AC1414" s="236"/>
      <c r="AD1414" s="80"/>
      <c r="AE1414" s="80"/>
      <c r="AF1414" s="80"/>
      <c r="AG1414" s="80"/>
      <c r="AH1414" s="239"/>
      <c r="AI1414" s="236"/>
    </row>
    <row r="1415" spans="3:35">
      <c r="C1415" s="221"/>
      <c r="D1415" s="236"/>
      <c r="E1415" s="236"/>
      <c r="F1415" s="236"/>
      <c r="G1415" s="236"/>
      <c r="H1415" s="236"/>
      <c r="I1415" s="236"/>
      <c r="J1415" s="236"/>
      <c r="K1415" s="236"/>
      <c r="L1415" s="236"/>
      <c r="M1415" s="236"/>
      <c r="N1415" s="237"/>
      <c r="O1415" s="238"/>
      <c r="P1415" s="239"/>
      <c r="Q1415" s="236"/>
      <c r="R1415" s="239"/>
      <c r="S1415" s="236"/>
      <c r="T1415" s="239"/>
      <c r="U1415" s="236"/>
      <c r="V1415" s="239"/>
      <c r="W1415" s="236"/>
      <c r="X1415" s="239"/>
      <c r="Y1415" s="236"/>
      <c r="Z1415" s="239"/>
      <c r="AA1415" s="236"/>
      <c r="AB1415" s="239"/>
      <c r="AC1415" s="236"/>
      <c r="AD1415" s="80"/>
      <c r="AE1415" s="80"/>
      <c r="AF1415" s="80"/>
      <c r="AG1415" s="80"/>
      <c r="AH1415" s="239"/>
      <c r="AI1415" s="236"/>
    </row>
    <row r="1416" spans="3:35">
      <c r="C1416" s="221"/>
      <c r="D1416" s="236"/>
      <c r="E1416" s="236"/>
      <c r="F1416" s="236"/>
      <c r="G1416" s="236"/>
      <c r="H1416" s="236"/>
      <c r="I1416" s="236"/>
      <c r="J1416" s="236"/>
      <c r="K1416" s="236"/>
      <c r="L1416" s="236"/>
      <c r="M1416" s="236"/>
      <c r="N1416" s="237"/>
      <c r="O1416" s="238"/>
      <c r="P1416" s="239"/>
      <c r="Q1416" s="236"/>
      <c r="R1416" s="239"/>
      <c r="S1416" s="236"/>
      <c r="T1416" s="239"/>
      <c r="U1416" s="236"/>
      <c r="V1416" s="239"/>
      <c r="W1416" s="236"/>
      <c r="X1416" s="239"/>
      <c r="Y1416" s="236"/>
      <c r="Z1416" s="239"/>
      <c r="AA1416" s="236"/>
      <c r="AB1416" s="239"/>
      <c r="AC1416" s="236"/>
      <c r="AD1416" s="80"/>
      <c r="AE1416" s="80"/>
      <c r="AF1416" s="80"/>
      <c r="AG1416" s="80"/>
      <c r="AH1416" s="239"/>
      <c r="AI1416" s="236"/>
    </row>
    <row r="1417" spans="3:35">
      <c r="C1417" s="221"/>
      <c r="D1417" s="236"/>
      <c r="E1417" s="236"/>
      <c r="F1417" s="236"/>
      <c r="G1417" s="236"/>
      <c r="H1417" s="236"/>
      <c r="I1417" s="236"/>
      <c r="J1417" s="236"/>
      <c r="K1417" s="236"/>
      <c r="L1417" s="236"/>
      <c r="M1417" s="236"/>
      <c r="N1417" s="237"/>
      <c r="O1417" s="238"/>
      <c r="P1417" s="239"/>
      <c r="Q1417" s="236"/>
      <c r="R1417" s="239"/>
      <c r="S1417" s="236"/>
      <c r="T1417" s="239"/>
      <c r="U1417" s="236"/>
      <c r="V1417" s="239"/>
      <c r="W1417" s="236"/>
      <c r="X1417" s="239"/>
      <c r="Y1417" s="236"/>
      <c r="Z1417" s="239"/>
      <c r="AA1417" s="236"/>
      <c r="AB1417" s="239"/>
      <c r="AC1417" s="236"/>
      <c r="AD1417" s="80"/>
      <c r="AE1417" s="80"/>
      <c r="AF1417" s="80"/>
      <c r="AG1417" s="80"/>
      <c r="AH1417" s="239"/>
      <c r="AI1417" s="236"/>
    </row>
    <row r="1418" spans="3:35">
      <c r="C1418" s="221"/>
      <c r="D1418" s="236"/>
      <c r="E1418" s="236"/>
      <c r="F1418" s="236"/>
      <c r="G1418" s="236"/>
      <c r="H1418" s="236"/>
      <c r="I1418" s="236"/>
      <c r="J1418" s="236"/>
      <c r="K1418" s="236"/>
      <c r="L1418" s="236"/>
      <c r="M1418" s="236"/>
      <c r="N1418" s="237"/>
      <c r="O1418" s="238"/>
      <c r="P1418" s="239"/>
      <c r="Q1418" s="236"/>
      <c r="R1418" s="239"/>
      <c r="S1418" s="236"/>
      <c r="T1418" s="239"/>
      <c r="U1418" s="236"/>
      <c r="V1418" s="239"/>
      <c r="W1418" s="236"/>
      <c r="X1418" s="239"/>
      <c r="Y1418" s="236"/>
      <c r="Z1418" s="239"/>
      <c r="AA1418" s="236"/>
      <c r="AB1418" s="239"/>
      <c r="AC1418" s="236"/>
      <c r="AD1418" s="80"/>
      <c r="AE1418" s="80"/>
      <c r="AF1418" s="80"/>
      <c r="AG1418" s="80"/>
      <c r="AH1418" s="239"/>
      <c r="AI1418" s="236"/>
    </row>
    <row r="1419" spans="3:35">
      <c r="C1419" s="221"/>
      <c r="D1419" s="236"/>
      <c r="E1419" s="236"/>
      <c r="F1419" s="236"/>
      <c r="G1419" s="236"/>
      <c r="H1419" s="236"/>
      <c r="I1419" s="236"/>
      <c r="J1419" s="236"/>
      <c r="K1419" s="236"/>
      <c r="L1419" s="236"/>
      <c r="M1419" s="236"/>
      <c r="N1419" s="237"/>
      <c r="O1419" s="238"/>
      <c r="P1419" s="239"/>
      <c r="Q1419" s="236"/>
      <c r="R1419" s="239"/>
      <c r="S1419" s="236"/>
      <c r="T1419" s="239"/>
      <c r="U1419" s="236"/>
      <c r="V1419" s="239"/>
      <c r="W1419" s="236"/>
      <c r="X1419" s="239"/>
      <c r="Y1419" s="236"/>
      <c r="Z1419" s="239"/>
      <c r="AA1419" s="236"/>
      <c r="AB1419" s="239"/>
      <c r="AC1419" s="236"/>
      <c r="AD1419" s="80"/>
      <c r="AE1419" s="80"/>
      <c r="AF1419" s="80"/>
      <c r="AG1419" s="80"/>
      <c r="AH1419" s="239"/>
      <c r="AI1419" s="236"/>
    </row>
    <row r="1420" spans="3:35">
      <c r="C1420" s="221"/>
      <c r="D1420" s="236"/>
      <c r="E1420" s="236"/>
      <c r="F1420" s="236"/>
      <c r="G1420" s="236"/>
      <c r="H1420" s="236"/>
      <c r="I1420" s="236"/>
      <c r="J1420" s="236"/>
      <c r="K1420" s="236"/>
      <c r="L1420" s="236"/>
      <c r="M1420" s="236"/>
      <c r="N1420" s="237"/>
      <c r="O1420" s="238"/>
      <c r="P1420" s="239"/>
      <c r="Q1420" s="236"/>
      <c r="R1420" s="239"/>
      <c r="S1420" s="236"/>
      <c r="T1420" s="239"/>
      <c r="U1420" s="236"/>
      <c r="V1420" s="239"/>
      <c r="W1420" s="236"/>
      <c r="X1420" s="239"/>
      <c r="Y1420" s="236"/>
      <c r="Z1420" s="239"/>
      <c r="AA1420" s="236"/>
      <c r="AB1420" s="239"/>
      <c r="AC1420" s="236"/>
      <c r="AD1420" s="80"/>
      <c r="AE1420" s="80"/>
      <c r="AF1420" s="80"/>
      <c r="AG1420" s="80"/>
      <c r="AH1420" s="239"/>
      <c r="AI1420" s="236"/>
    </row>
    <row r="1421" spans="3:35">
      <c r="C1421" s="221"/>
      <c r="D1421" s="236"/>
      <c r="E1421" s="236"/>
      <c r="F1421" s="236"/>
      <c r="G1421" s="236"/>
      <c r="H1421" s="236"/>
      <c r="I1421" s="236"/>
      <c r="J1421" s="236"/>
      <c r="K1421" s="236"/>
      <c r="L1421" s="236"/>
      <c r="M1421" s="236"/>
      <c r="N1421" s="237"/>
      <c r="O1421" s="238"/>
      <c r="P1421" s="239"/>
      <c r="Q1421" s="236"/>
      <c r="R1421" s="239"/>
      <c r="S1421" s="236"/>
      <c r="T1421" s="239"/>
      <c r="U1421" s="236"/>
      <c r="V1421" s="239"/>
      <c r="W1421" s="236"/>
      <c r="X1421" s="239"/>
      <c r="Y1421" s="236"/>
      <c r="Z1421" s="239"/>
      <c r="AA1421" s="236"/>
      <c r="AB1421" s="239"/>
      <c r="AC1421" s="236"/>
      <c r="AD1421" s="80"/>
      <c r="AE1421" s="80"/>
      <c r="AF1421" s="80"/>
      <c r="AG1421" s="80"/>
      <c r="AH1421" s="239"/>
      <c r="AI1421" s="236"/>
    </row>
    <row r="1422" spans="3:35">
      <c r="C1422" s="221"/>
      <c r="D1422" s="236"/>
      <c r="E1422" s="236"/>
      <c r="F1422" s="236"/>
      <c r="G1422" s="236"/>
      <c r="H1422" s="236"/>
      <c r="I1422" s="236"/>
      <c r="J1422" s="236"/>
      <c r="K1422" s="236"/>
      <c r="L1422" s="236"/>
      <c r="M1422" s="236"/>
      <c r="N1422" s="237"/>
      <c r="O1422" s="238"/>
      <c r="P1422" s="239"/>
      <c r="Q1422" s="236"/>
      <c r="R1422" s="239"/>
      <c r="S1422" s="236"/>
      <c r="T1422" s="239"/>
      <c r="U1422" s="236"/>
      <c r="V1422" s="239"/>
      <c r="W1422" s="236"/>
      <c r="X1422" s="239"/>
      <c r="Y1422" s="236"/>
      <c r="Z1422" s="239"/>
      <c r="AA1422" s="236"/>
      <c r="AB1422" s="239"/>
      <c r="AC1422" s="236"/>
      <c r="AD1422" s="80"/>
      <c r="AE1422" s="80"/>
      <c r="AF1422" s="80"/>
      <c r="AG1422" s="80"/>
      <c r="AH1422" s="239"/>
      <c r="AI1422" s="236"/>
    </row>
    <row r="1423" spans="3:35">
      <c r="C1423" s="221"/>
      <c r="D1423" s="236"/>
      <c r="E1423" s="236"/>
      <c r="F1423" s="236"/>
      <c r="G1423" s="236"/>
      <c r="H1423" s="236"/>
      <c r="I1423" s="236"/>
      <c r="J1423" s="236"/>
      <c r="K1423" s="236"/>
      <c r="L1423" s="236"/>
      <c r="M1423" s="236"/>
      <c r="N1423" s="237"/>
      <c r="O1423" s="238"/>
      <c r="P1423" s="239"/>
      <c r="Q1423" s="236"/>
      <c r="R1423" s="239"/>
      <c r="S1423" s="236"/>
      <c r="T1423" s="239"/>
      <c r="U1423" s="236"/>
      <c r="V1423" s="239"/>
      <c r="W1423" s="236"/>
      <c r="X1423" s="239"/>
      <c r="Y1423" s="236"/>
      <c r="Z1423" s="239"/>
      <c r="AA1423" s="236"/>
      <c r="AB1423" s="239"/>
      <c r="AC1423" s="236"/>
      <c r="AD1423" s="80"/>
      <c r="AE1423" s="80"/>
      <c r="AF1423" s="80"/>
      <c r="AG1423" s="80"/>
      <c r="AH1423" s="239"/>
      <c r="AI1423" s="236"/>
    </row>
    <row r="1424" spans="3:35">
      <c r="C1424" s="221"/>
      <c r="D1424" s="236"/>
      <c r="E1424" s="236"/>
      <c r="F1424" s="236"/>
      <c r="G1424" s="236"/>
      <c r="H1424" s="236"/>
      <c r="I1424" s="236"/>
      <c r="J1424" s="236"/>
      <c r="K1424" s="236"/>
      <c r="L1424" s="236"/>
      <c r="M1424" s="236"/>
      <c r="N1424" s="237"/>
      <c r="O1424" s="238"/>
      <c r="P1424" s="239"/>
      <c r="Q1424" s="236"/>
      <c r="R1424" s="239"/>
      <c r="S1424" s="236"/>
      <c r="T1424" s="239"/>
      <c r="U1424" s="236"/>
      <c r="V1424" s="239"/>
      <c r="W1424" s="236"/>
      <c r="X1424" s="239"/>
      <c r="Y1424" s="236"/>
      <c r="Z1424" s="239"/>
      <c r="AA1424" s="236"/>
      <c r="AB1424" s="239"/>
      <c r="AC1424" s="236"/>
      <c r="AD1424" s="80"/>
      <c r="AE1424" s="80"/>
      <c r="AF1424" s="80"/>
      <c r="AG1424" s="80"/>
      <c r="AH1424" s="239"/>
      <c r="AI1424" s="236"/>
    </row>
    <row r="1425" spans="3:35">
      <c r="C1425" s="221"/>
      <c r="D1425" s="236"/>
      <c r="E1425" s="236"/>
      <c r="F1425" s="236"/>
      <c r="G1425" s="236"/>
      <c r="H1425" s="236"/>
      <c r="I1425" s="236"/>
      <c r="J1425" s="236"/>
      <c r="K1425" s="236"/>
      <c r="L1425" s="236"/>
      <c r="M1425" s="236"/>
      <c r="N1425" s="237"/>
      <c r="O1425" s="238"/>
      <c r="P1425" s="239"/>
      <c r="Q1425" s="236"/>
      <c r="R1425" s="239"/>
      <c r="S1425" s="236"/>
      <c r="T1425" s="239"/>
      <c r="U1425" s="236"/>
      <c r="V1425" s="239"/>
      <c r="W1425" s="236"/>
      <c r="X1425" s="239"/>
      <c r="Y1425" s="236"/>
      <c r="Z1425" s="239"/>
      <c r="AA1425" s="236"/>
      <c r="AB1425" s="239"/>
      <c r="AC1425" s="236"/>
      <c r="AD1425" s="80"/>
      <c r="AE1425" s="80"/>
      <c r="AF1425" s="80"/>
      <c r="AG1425" s="80"/>
      <c r="AH1425" s="239"/>
      <c r="AI1425" s="236"/>
    </row>
    <row r="1426" spans="3:35">
      <c r="C1426" s="221"/>
      <c r="D1426" s="236"/>
      <c r="E1426" s="236"/>
      <c r="F1426" s="236"/>
      <c r="G1426" s="236"/>
      <c r="H1426" s="236"/>
      <c r="I1426" s="236"/>
      <c r="J1426" s="236"/>
      <c r="K1426" s="236"/>
      <c r="L1426" s="236"/>
      <c r="M1426" s="236"/>
      <c r="N1426" s="237"/>
      <c r="O1426" s="238"/>
      <c r="P1426" s="239"/>
      <c r="Q1426" s="236"/>
      <c r="R1426" s="239"/>
      <c r="S1426" s="236"/>
      <c r="T1426" s="239"/>
      <c r="U1426" s="236"/>
      <c r="V1426" s="239"/>
      <c r="W1426" s="236"/>
      <c r="X1426" s="239"/>
      <c r="Y1426" s="236"/>
      <c r="Z1426" s="239"/>
      <c r="AA1426" s="236"/>
      <c r="AB1426" s="239"/>
      <c r="AC1426" s="236"/>
      <c r="AD1426" s="80"/>
      <c r="AE1426" s="80"/>
      <c r="AF1426" s="80"/>
      <c r="AG1426" s="80"/>
      <c r="AH1426" s="239"/>
      <c r="AI1426" s="236"/>
    </row>
    <row r="1427" spans="3:35">
      <c r="C1427" s="221"/>
      <c r="D1427" s="236"/>
      <c r="E1427" s="236"/>
      <c r="F1427" s="236"/>
      <c r="G1427" s="236"/>
      <c r="H1427" s="236"/>
      <c r="I1427" s="236"/>
      <c r="J1427" s="236"/>
      <c r="K1427" s="236"/>
      <c r="L1427" s="236"/>
      <c r="M1427" s="236"/>
      <c r="N1427" s="237"/>
      <c r="O1427" s="238"/>
      <c r="P1427" s="239"/>
      <c r="Q1427" s="236"/>
      <c r="R1427" s="239"/>
      <c r="S1427" s="236"/>
      <c r="T1427" s="239"/>
      <c r="U1427" s="236"/>
      <c r="V1427" s="239"/>
      <c r="W1427" s="236"/>
      <c r="X1427" s="239"/>
      <c r="Y1427" s="236"/>
      <c r="Z1427" s="239"/>
      <c r="AA1427" s="236"/>
      <c r="AB1427" s="239"/>
      <c r="AC1427" s="236"/>
      <c r="AD1427" s="80"/>
      <c r="AE1427" s="80"/>
      <c r="AF1427" s="80"/>
      <c r="AG1427" s="80"/>
      <c r="AH1427" s="239"/>
      <c r="AI1427" s="236"/>
    </row>
    <row r="1428" spans="3:35">
      <c r="C1428" s="221"/>
      <c r="D1428" s="236"/>
      <c r="E1428" s="236"/>
      <c r="F1428" s="236"/>
      <c r="G1428" s="236"/>
      <c r="H1428" s="236"/>
      <c r="I1428" s="236"/>
      <c r="J1428" s="236"/>
      <c r="K1428" s="236"/>
      <c r="L1428" s="236"/>
      <c r="M1428" s="236"/>
      <c r="N1428" s="237"/>
      <c r="O1428" s="238"/>
      <c r="P1428" s="239"/>
      <c r="Q1428" s="236"/>
      <c r="R1428" s="239"/>
      <c r="S1428" s="236"/>
      <c r="T1428" s="239"/>
      <c r="U1428" s="236"/>
      <c r="V1428" s="239"/>
      <c r="W1428" s="236"/>
      <c r="X1428" s="239"/>
      <c r="Y1428" s="236"/>
      <c r="Z1428" s="239"/>
      <c r="AA1428" s="236"/>
      <c r="AB1428" s="239"/>
      <c r="AC1428" s="236"/>
      <c r="AD1428" s="80"/>
      <c r="AE1428" s="80"/>
      <c r="AF1428" s="80"/>
      <c r="AG1428" s="80"/>
      <c r="AH1428" s="239"/>
      <c r="AI1428" s="236"/>
    </row>
    <row r="1429" spans="3:35">
      <c r="C1429" s="221"/>
      <c r="D1429" s="236"/>
      <c r="E1429" s="236"/>
      <c r="F1429" s="236"/>
      <c r="G1429" s="236"/>
      <c r="H1429" s="236"/>
      <c r="I1429" s="236"/>
      <c r="J1429" s="236"/>
      <c r="K1429" s="236"/>
      <c r="L1429" s="236"/>
      <c r="M1429" s="236"/>
      <c r="N1429" s="237"/>
      <c r="O1429" s="238"/>
      <c r="P1429" s="239"/>
      <c r="Q1429" s="236"/>
      <c r="R1429" s="239"/>
      <c r="S1429" s="236"/>
      <c r="T1429" s="239"/>
      <c r="U1429" s="236"/>
      <c r="V1429" s="239"/>
      <c r="W1429" s="236"/>
      <c r="X1429" s="239"/>
      <c r="Y1429" s="236"/>
      <c r="Z1429" s="239"/>
      <c r="AA1429" s="236"/>
      <c r="AB1429" s="239"/>
      <c r="AC1429" s="236"/>
      <c r="AD1429" s="80"/>
      <c r="AE1429" s="80"/>
      <c r="AF1429" s="80"/>
      <c r="AG1429" s="80"/>
      <c r="AH1429" s="239"/>
      <c r="AI1429" s="236"/>
    </row>
    <row r="1430" spans="3:35">
      <c r="C1430" s="221"/>
      <c r="D1430" s="236"/>
      <c r="E1430" s="236"/>
      <c r="F1430" s="236"/>
      <c r="G1430" s="236"/>
      <c r="H1430" s="236"/>
      <c r="I1430" s="236"/>
      <c r="J1430" s="236"/>
      <c r="K1430" s="236"/>
      <c r="L1430" s="236"/>
      <c r="M1430" s="236"/>
      <c r="N1430" s="237"/>
      <c r="O1430" s="238"/>
      <c r="P1430" s="239"/>
      <c r="Q1430" s="236"/>
      <c r="R1430" s="239"/>
      <c r="S1430" s="236"/>
      <c r="T1430" s="239"/>
      <c r="U1430" s="236"/>
      <c r="V1430" s="239"/>
      <c r="W1430" s="236"/>
      <c r="X1430" s="239"/>
      <c r="Y1430" s="236"/>
      <c r="Z1430" s="239"/>
      <c r="AA1430" s="236"/>
      <c r="AB1430" s="239"/>
      <c r="AC1430" s="236"/>
      <c r="AD1430" s="80"/>
      <c r="AE1430" s="80"/>
      <c r="AF1430" s="80"/>
      <c r="AG1430" s="80"/>
      <c r="AH1430" s="239"/>
      <c r="AI1430" s="236"/>
    </row>
    <row r="1431" spans="3:35">
      <c r="C1431" s="221"/>
      <c r="D1431" s="236"/>
      <c r="E1431" s="236"/>
      <c r="F1431" s="236"/>
      <c r="G1431" s="236"/>
      <c r="H1431" s="236"/>
      <c r="I1431" s="236"/>
      <c r="J1431" s="236"/>
      <c r="K1431" s="236"/>
      <c r="L1431" s="236"/>
      <c r="M1431" s="236"/>
      <c r="N1431" s="237"/>
      <c r="O1431" s="238"/>
      <c r="P1431" s="239"/>
      <c r="Q1431" s="236"/>
      <c r="R1431" s="239"/>
      <c r="S1431" s="236"/>
      <c r="T1431" s="239"/>
      <c r="U1431" s="236"/>
      <c r="V1431" s="239"/>
      <c r="W1431" s="236"/>
      <c r="X1431" s="239"/>
      <c r="Y1431" s="236"/>
      <c r="Z1431" s="239"/>
      <c r="AA1431" s="236"/>
      <c r="AB1431" s="239"/>
      <c r="AC1431" s="236"/>
      <c r="AD1431" s="80"/>
      <c r="AE1431" s="80"/>
      <c r="AF1431" s="80"/>
      <c r="AG1431" s="80"/>
      <c r="AH1431" s="239"/>
      <c r="AI1431" s="236"/>
    </row>
    <row r="1432" spans="3:35">
      <c r="C1432" s="221"/>
      <c r="D1432" s="236"/>
      <c r="E1432" s="236"/>
      <c r="F1432" s="236"/>
      <c r="G1432" s="236"/>
      <c r="H1432" s="236"/>
      <c r="I1432" s="236"/>
      <c r="J1432" s="236"/>
      <c r="K1432" s="236"/>
      <c r="L1432" s="236"/>
      <c r="M1432" s="236"/>
      <c r="N1432" s="237"/>
      <c r="O1432" s="238"/>
      <c r="P1432" s="239"/>
      <c r="Q1432" s="236"/>
      <c r="R1432" s="239"/>
      <c r="S1432" s="236"/>
      <c r="T1432" s="239"/>
      <c r="U1432" s="236"/>
      <c r="V1432" s="239"/>
      <c r="W1432" s="236"/>
      <c r="X1432" s="239"/>
      <c r="Y1432" s="236"/>
      <c r="Z1432" s="239"/>
      <c r="AA1432" s="236"/>
      <c r="AB1432" s="239"/>
      <c r="AC1432" s="236"/>
      <c r="AD1432" s="80"/>
      <c r="AE1432" s="80"/>
      <c r="AF1432" s="80"/>
      <c r="AG1432" s="80"/>
      <c r="AH1432" s="239"/>
      <c r="AI1432" s="236"/>
    </row>
    <row r="1433" spans="3:35">
      <c r="C1433" s="221"/>
      <c r="D1433" s="236"/>
      <c r="E1433" s="236"/>
      <c r="F1433" s="236"/>
      <c r="G1433" s="236"/>
      <c r="H1433" s="236"/>
      <c r="I1433" s="236"/>
      <c r="J1433" s="236"/>
      <c r="K1433" s="236"/>
      <c r="L1433" s="236"/>
      <c r="M1433" s="236"/>
      <c r="N1433" s="237"/>
      <c r="O1433" s="238"/>
      <c r="P1433" s="239"/>
      <c r="Q1433" s="236"/>
      <c r="R1433" s="239"/>
      <c r="S1433" s="236"/>
      <c r="T1433" s="239"/>
      <c r="U1433" s="236"/>
      <c r="V1433" s="239"/>
      <c r="W1433" s="236"/>
      <c r="X1433" s="239"/>
      <c r="Y1433" s="236"/>
      <c r="Z1433" s="239"/>
      <c r="AA1433" s="236"/>
      <c r="AB1433" s="239"/>
      <c r="AC1433" s="236"/>
      <c r="AD1433" s="80"/>
      <c r="AE1433" s="80"/>
      <c r="AF1433" s="80"/>
      <c r="AG1433" s="80"/>
      <c r="AH1433" s="239"/>
      <c r="AI1433" s="236"/>
    </row>
    <row r="1434" spans="3:35">
      <c r="C1434" s="221"/>
      <c r="D1434" s="236"/>
      <c r="E1434" s="236"/>
      <c r="F1434" s="236"/>
      <c r="G1434" s="236"/>
      <c r="H1434" s="236"/>
      <c r="I1434" s="236"/>
      <c r="J1434" s="236"/>
      <c r="K1434" s="236"/>
      <c r="L1434" s="236"/>
      <c r="M1434" s="236"/>
      <c r="N1434" s="237"/>
      <c r="O1434" s="238"/>
      <c r="P1434" s="239"/>
      <c r="Q1434" s="236"/>
      <c r="R1434" s="239"/>
      <c r="S1434" s="236"/>
      <c r="T1434" s="239"/>
      <c r="U1434" s="236"/>
      <c r="V1434" s="239"/>
      <c r="W1434" s="236"/>
      <c r="X1434" s="239"/>
      <c r="Y1434" s="236"/>
      <c r="Z1434" s="239"/>
      <c r="AA1434" s="236"/>
      <c r="AB1434" s="239"/>
      <c r="AC1434" s="236"/>
      <c r="AD1434" s="80"/>
      <c r="AE1434" s="80"/>
      <c r="AF1434" s="80"/>
      <c r="AG1434" s="80"/>
      <c r="AH1434" s="239"/>
      <c r="AI1434" s="236"/>
    </row>
    <row r="1435" spans="3:35">
      <c r="C1435" s="221"/>
      <c r="D1435" s="236"/>
      <c r="E1435" s="236"/>
      <c r="F1435" s="236"/>
      <c r="G1435" s="236"/>
      <c r="H1435" s="236"/>
      <c r="I1435" s="236"/>
      <c r="J1435" s="236"/>
      <c r="K1435" s="236"/>
      <c r="L1435" s="236"/>
      <c r="M1435" s="236"/>
      <c r="N1435" s="237"/>
      <c r="O1435" s="238"/>
      <c r="P1435" s="239"/>
      <c r="Q1435" s="236"/>
      <c r="R1435" s="239"/>
      <c r="S1435" s="236"/>
      <c r="T1435" s="239"/>
      <c r="U1435" s="236"/>
      <c r="V1435" s="239"/>
      <c r="W1435" s="236"/>
      <c r="X1435" s="239"/>
      <c r="Y1435" s="236"/>
      <c r="Z1435" s="239"/>
      <c r="AA1435" s="236"/>
      <c r="AB1435" s="239"/>
      <c r="AC1435" s="236"/>
      <c r="AD1435" s="80"/>
      <c r="AE1435" s="80"/>
      <c r="AF1435" s="80"/>
      <c r="AG1435" s="80"/>
      <c r="AH1435" s="239"/>
      <c r="AI1435" s="236"/>
    </row>
    <row r="1436" spans="3:35">
      <c r="C1436" s="221"/>
      <c r="D1436" s="236"/>
      <c r="E1436" s="236"/>
      <c r="F1436" s="236"/>
      <c r="G1436" s="236"/>
      <c r="H1436" s="236"/>
      <c r="I1436" s="236"/>
      <c r="J1436" s="236"/>
      <c r="K1436" s="236"/>
      <c r="L1436" s="236"/>
      <c r="M1436" s="236"/>
      <c r="N1436" s="237"/>
      <c r="O1436" s="238"/>
      <c r="P1436" s="239"/>
      <c r="Q1436" s="236"/>
      <c r="R1436" s="239"/>
      <c r="S1436" s="236"/>
      <c r="T1436" s="239"/>
      <c r="U1436" s="236"/>
      <c r="V1436" s="239"/>
      <c r="W1436" s="236"/>
      <c r="X1436" s="239"/>
      <c r="Y1436" s="236"/>
      <c r="Z1436" s="239"/>
      <c r="AA1436" s="236"/>
      <c r="AB1436" s="239"/>
      <c r="AC1436" s="236"/>
      <c r="AD1436" s="80"/>
      <c r="AE1436" s="80"/>
      <c r="AF1436" s="80"/>
      <c r="AG1436" s="80"/>
      <c r="AH1436" s="239"/>
      <c r="AI1436" s="236"/>
    </row>
    <row r="1437" spans="3:35">
      <c r="C1437" s="221"/>
      <c r="D1437" s="236"/>
      <c r="E1437" s="236"/>
      <c r="F1437" s="236"/>
      <c r="G1437" s="236"/>
      <c r="H1437" s="236"/>
      <c r="I1437" s="236"/>
      <c r="J1437" s="236"/>
      <c r="K1437" s="236"/>
      <c r="L1437" s="236"/>
      <c r="M1437" s="236"/>
      <c r="N1437" s="237"/>
      <c r="O1437" s="238"/>
      <c r="P1437" s="239"/>
      <c r="Q1437" s="236"/>
      <c r="R1437" s="239"/>
      <c r="S1437" s="236"/>
      <c r="T1437" s="239"/>
      <c r="U1437" s="236"/>
      <c r="V1437" s="239"/>
      <c r="W1437" s="236"/>
      <c r="X1437" s="239"/>
      <c r="Y1437" s="236"/>
      <c r="Z1437" s="239"/>
      <c r="AA1437" s="236"/>
      <c r="AB1437" s="239"/>
      <c r="AC1437" s="236"/>
      <c r="AD1437" s="80"/>
      <c r="AE1437" s="80"/>
      <c r="AF1437" s="80"/>
      <c r="AG1437" s="80"/>
      <c r="AH1437" s="239"/>
      <c r="AI1437" s="236"/>
    </row>
    <row r="1438" spans="3:35">
      <c r="C1438" s="221"/>
      <c r="D1438" s="236"/>
      <c r="E1438" s="236"/>
      <c r="F1438" s="236"/>
      <c r="G1438" s="236"/>
      <c r="H1438" s="236"/>
      <c r="I1438" s="236"/>
      <c r="J1438" s="236"/>
      <c r="K1438" s="236"/>
      <c r="L1438" s="236"/>
      <c r="M1438" s="236"/>
      <c r="N1438" s="237"/>
      <c r="O1438" s="238"/>
      <c r="P1438" s="239"/>
      <c r="Q1438" s="236"/>
      <c r="R1438" s="239"/>
      <c r="S1438" s="236"/>
      <c r="T1438" s="239"/>
      <c r="U1438" s="236"/>
      <c r="V1438" s="239"/>
      <c r="W1438" s="236"/>
      <c r="X1438" s="239"/>
      <c r="Y1438" s="236"/>
      <c r="Z1438" s="239"/>
      <c r="AA1438" s="236"/>
      <c r="AB1438" s="239"/>
      <c r="AC1438" s="236"/>
      <c r="AD1438" s="80"/>
      <c r="AE1438" s="80"/>
      <c r="AF1438" s="80"/>
      <c r="AG1438" s="80"/>
      <c r="AH1438" s="239"/>
      <c r="AI1438" s="236"/>
    </row>
    <row r="1439" spans="3:35">
      <c r="C1439" s="221"/>
      <c r="D1439" s="236"/>
      <c r="E1439" s="236"/>
      <c r="F1439" s="236"/>
      <c r="G1439" s="236"/>
      <c r="H1439" s="236"/>
      <c r="I1439" s="236"/>
      <c r="J1439" s="236"/>
      <c r="K1439" s="236"/>
      <c r="L1439" s="236"/>
      <c r="M1439" s="236"/>
      <c r="N1439" s="237"/>
      <c r="O1439" s="238"/>
      <c r="P1439" s="239"/>
      <c r="Q1439" s="236"/>
      <c r="R1439" s="239"/>
      <c r="S1439" s="236"/>
      <c r="T1439" s="239"/>
      <c r="U1439" s="236"/>
      <c r="V1439" s="239"/>
      <c r="W1439" s="236"/>
      <c r="X1439" s="239"/>
      <c r="Y1439" s="236"/>
      <c r="Z1439" s="239"/>
      <c r="AA1439" s="236"/>
      <c r="AB1439" s="239"/>
      <c r="AC1439" s="236"/>
      <c r="AD1439" s="80"/>
      <c r="AE1439" s="80"/>
      <c r="AF1439" s="80"/>
      <c r="AG1439" s="80"/>
      <c r="AH1439" s="239"/>
      <c r="AI1439" s="236"/>
    </row>
    <row r="1440" spans="3:35">
      <c r="C1440" s="221"/>
      <c r="D1440" s="236"/>
      <c r="E1440" s="236"/>
      <c r="F1440" s="236"/>
      <c r="G1440" s="236"/>
      <c r="H1440" s="236"/>
      <c r="I1440" s="236"/>
      <c r="J1440" s="236"/>
      <c r="K1440" s="236"/>
      <c r="L1440" s="236"/>
      <c r="M1440" s="236"/>
      <c r="N1440" s="237"/>
      <c r="O1440" s="238"/>
      <c r="P1440" s="239"/>
      <c r="Q1440" s="236"/>
      <c r="R1440" s="239"/>
      <c r="S1440" s="236"/>
      <c r="T1440" s="239"/>
      <c r="U1440" s="236"/>
      <c r="V1440" s="239"/>
      <c r="W1440" s="236"/>
      <c r="X1440" s="239"/>
      <c r="Y1440" s="236"/>
      <c r="Z1440" s="239"/>
      <c r="AA1440" s="236"/>
      <c r="AB1440" s="239"/>
      <c r="AC1440" s="236"/>
      <c r="AD1440" s="80"/>
      <c r="AE1440" s="80"/>
      <c r="AF1440" s="80"/>
      <c r="AG1440" s="80"/>
      <c r="AH1440" s="239"/>
      <c r="AI1440" s="236"/>
    </row>
    <row r="1441" spans="3:35">
      <c r="C1441" s="221"/>
      <c r="D1441" s="236"/>
      <c r="E1441" s="236"/>
      <c r="F1441" s="236"/>
      <c r="G1441" s="236"/>
      <c r="H1441" s="236"/>
      <c r="I1441" s="236"/>
      <c r="J1441" s="236"/>
      <c r="K1441" s="236"/>
      <c r="L1441" s="236"/>
      <c r="M1441" s="236"/>
      <c r="N1441" s="237"/>
      <c r="O1441" s="238"/>
      <c r="P1441" s="239"/>
      <c r="Q1441" s="236"/>
      <c r="R1441" s="239"/>
      <c r="S1441" s="236"/>
      <c r="T1441" s="239"/>
      <c r="U1441" s="236"/>
      <c r="V1441" s="239"/>
      <c r="W1441" s="236"/>
      <c r="X1441" s="239"/>
      <c r="Y1441" s="236"/>
      <c r="Z1441" s="239"/>
      <c r="AA1441" s="236"/>
      <c r="AB1441" s="239"/>
      <c r="AC1441" s="236"/>
      <c r="AD1441" s="80"/>
      <c r="AE1441" s="80"/>
      <c r="AF1441" s="80"/>
      <c r="AG1441" s="80"/>
      <c r="AH1441" s="239"/>
      <c r="AI1441" s="236"/>
    </row>
    <row r="1442" spans="3:35">
      <c r="C1442" s="221"/>
      <c r="D1442" s="236"/>
      <c r="E1442" s="236"/>
      <c r="F1442" s="236"/>
      <c r="G1442" s="236"/>
      <c r="H1442" s="236"/>
      <c r="I1442" s="236"/>
      <c r="J1442" s="236"/>
      <c r="K1442" s="236"/>
      <c r="L1442" s="236"/>
      <c r="M1442" s="236"/>
      <c r="N1442" s="237"/>
      <c r="O1442" s="238"/>
      <c r="P1442" s="239"/>
      <c r="Q1442" s="236"/>
      <c r="R1442" s="239"/>
      <c r="S1442" s="236"/>
      <c r="T1442" s="239"/>
      <c r="U1442" s="236"/>
      <c r="V1442" s="239"/>
      <c r="W1442" s="236"/>
      <c r="X1442" s="239"/>
      <c r="Y1442" s="236"/>
      <c r="Z1442" s="239"/>
      <c r="AA1442" s="236"/>
      <c r="AB1442" s="239"/>
      <c r="AC1442" s="236"/>
      <c r="AD1442" s="80"/>
      <c r="AE1442" s="80"/>
      <c r="AF1442" s="80"/>
      <c r="AG1442" s="80"/>
      <c r="AH1442" s="239"/>
      <c r="AI1442" s="236"/>
    </row>
    <row r="1443" spans="3:35">
      <c r="C1443" s="221"/>
      <c r="D1443" s="236"/>
      <c r="E1443" s="236"/>
      <c r="F1443" s="236"/>
      <c r="G1443" s="236"/>
      <c r="H1443" s="236"/>
      <c r="I1443" s="236"/>
      <c r="J1443" s="236"/>
      <c r="K1443" s="236"/>
      <c r="L1443" s="236"/>
      <c r="M1443" s="236"/>
      <c r="N1443" s="237"/>
      <c r="O1443" s="238"/>
      <c r="P1443" s="239"/>
      <c r="Q1443" s="236"/>
      <c r="R1443" s="239"/>
      <c r="S1443" s="236"/>
      <c r="T1443" s="239"/>
      <c r="U1443" s="236"/>
      <c r="V1443" s="239"/>
      <c r="W1443" s="236"/>
      <c r="X1443" s="239"/>
      <c r="Y1443" s="236"/>
      <c r="Z1443" s="239"/>
      <c r="AA1443" s="236"/>
      <c r="AB1443" s="239"/>
      <c r="AC1443" s="236"/>
      <c r="AD1443" s="80"/>
      <c r="AE1443" s="80"/>
      <c r="AF1443" s="80"/>
      <c r="AG1443" s="80"/>
      <c r="AH1443" s="239"/>
      <c r="AI1443" s="236"/>
    </row>
    <row r="1444" spans="3:35">
      <c r="C1444" s="221"/>
      <c r="D1444" s="236"/>
      <c r="E1444" s="236"/>
      <c r="F1444" s="236"/>
      <c r="G1444" s="236"/>
      <c r="H1444" s="236"/>
      <c r="I1444" s="236"/>
      <c r="J1444" s="236"/>
      <c r="K1444" s="236"/>
      <c r="L1444" s="236"/>
      <c r="M1444" s="236"/>
      <c r="N1444" s="237"/>
      <c r="O1444" s="238"/>
      <c r="P1444" s="239"/>
      <c r="Q1444" s="236"/>
      <c r="R1444" s="239"/>
      <c r="S1444" s="236"/>
      <c r="T1444" s="239"/>
      <c r="U1444" s="236"/>
      <c r="V1444" s="239"/>
      <c r="W1444" s="236"/>
      <c r="X1444" s="239"/>
      <c r="Y1444" s="236"/>
      <c r="Z1444" s="239"/>
      <c r="AA1444" s="236"/>
      <c r="AB1444" s="239"/>
      <c r="AC1444" s="236"/>
      <c r="AD1444" s="80"/>
      <c r="AE1444" s="80"/>
      <c r="AF1444" s="80"/>
      <c r="AG1444" s="80"/>
      <c r="AH1444" s="239"/>
      <c r="AI1444" s="236"/>
    </row>
    <row r="1445" spans="3:35">
      <c r="C1445" s="221"/>
      <c r="D1445" s="236"/>
      <c r="E1445" s="236"/>
      <c r="F1445" s="236"/>
      <c r="G1445" s="236"/>
      <c r="H1445" s="236"/>
      <c r="I1445" s="236"/>
      <c r="J1445" s="236"/>
      <c r="K1445" s="236"/>
      <c r="L1445" s="236"/>
      <c r="M1445" s="236"/>
      <c r="N1445" s="237"/>
      <c r="O1445" s="238"/>
      <c r="P1445" s="239"/>
      <c r="Q1445" s="236"/>
      <c r="R1445" s="239"/>
      <c r="S1445" s="236"/>
      <c r="T1445" s="239"/>
      <c r="U1445" s="236"/>
      <c r="V1445" s="239"/>
      <c r="W1445" s="236"/>
      <c r="X1445" s="239"/>
      <c r="Y1445" s="236"/>
      <c r="Z1445" s="239"/>
      <c r="AA1445" s="236"/>
      <c r="AB1445" s="239"/>
      <c r="AC1445" s="236"/>
      <c r="AD1445" s="80"/>
      <c r="AE1445" s="80"/>
      <c r="AF1445" s="80"/>
      <c r="AG1445" s="80"/>
      <c r="AH1445" s="239"/>
      <c r="AI1445" s="236"/>
    </row>
    <row r="1446" spans="3:35">
      <c r="C1446" s="221"/>
      <c r="D1446" s="236"/>
      <c r="E1446" s="236"/>
      <c r="F1446" s="236"/>
      <c r="G1446" s="236"/>
      <c r="H1446" s="236"/>
      <c r="I1446" s="236"/>
      <c r="J1446" s="236"/>
      <c r="K1446" s="236"/>
      <c r="L1446" s="236"/>
      <c r="M1446" s="236"/>
      <c r="N1446" s="237"/>
      <c r="O1446" s="238"/>
      <c r="P1446" s="239"/>
      <c r="Q1446" s="236"/>
      <c r="R1446" s="239"/>
      <c r="S1446" s="236"/>
      <c r="T1446" s="239"/>
      <c r="U1446" s="236"/>
      <c r="V1446" s="239"/>
      <c r="W1446" s="236"/>
      <c r="X1446" s="239"/>
      <c r="Y1446" s="236"/>
      <c r="Z1446" s="239"/>
      <c r="AA1446" s="236"/>
      <c r="AB1446" s="239"/>
      <c r="AC1446" s="236"/>
      <c r="AD1446" s="80"/>
      <c r="AE1446" s="80"/>
      <c r="AF1446" s="80"/>
      <c r="AG1446" s="80"/>
      <c r="AH1446" s="239"/>
      <c r="AI1446" s="236"/>
    </row>
    <row r="1447" spans="3:35">
      <c r="C1447" s="221"/>
      <c r="D1447" s="236"/>
      <c r="E1447" s="236"/>
      <c r="F1447" s="236"/>
      <c r="G1447" s="236"/>
      <c r="H1447" s="236"/>
      <c r="I1447" s="236"/>
      <c r="J1447" s="236"/>
      <c r="K1447" s="236"/>
      <c r="L1447" s="236"/>
      <c r="M1447" s="236"/>
      <c r="N1447" s="237"/>
      <c r="O1447" s="238"/>
      <c r="P1447" s="239"/>
      <c r="Q1447" s="236"/>
      <c r="R1447" s="239"/>
      <c r="S1447" s="236"/>
      <c r="T1447" s="239"/>
      <c r="U1447" s="236"/>
      <c r="V1447" s="239"/>
      <c r="W1447" s="236"/>
      <c r="X1447" s="239"/>
      <c r="Y1447" s="236"/>
      <c r="Z1447" s="239"/>
      <c r="AA1447" s="236"/>
      <c r="AB1447" s="239"/>
      <c r="AC1447" s="236"/>
      <c r="AD1447" s="80"/>
      <c r="AE1447" s="80"/>
      <c r="AF1447" s="80"/>
      <c r="AG1447" s="80"/>
      <c r="AH1447" s="239"/>
      <c r="AI1447" s="236"/>
    </row>
    <row r="1448" spans="3:35">
      <c r="C1448" s="221"/>
      <c r="D1448" s="236"/>
      <c r="E1448" s="236"/>
      <c r="F1448" s="236"/>
      <c r="G1448" s="236"/>
      <c r="H1448" s="236"/>
      <c r="I1448" s="236"/>
      <c r="J1448" s="236"/>
      <c r="K1448" s="236"/>
      <c r="L1448" s="236"/>
      <c r="M1448" s="236"/>
      <c r="N1448" s="237"/>
      <c r="O1448" s="238"/>
      <c r="P1448" s="239"/>
      <c r="Q1448" s="236"/>
      <c r="R1448" s="239"/>
      <c r="S1448" s="236"/>
      <c r="T1448" s="239"/>
      <c r="U1448" s="236"/>
      <c r="V1448" s="239"/>
      <c r="W1448" s="236"/>
      <c r="X1448" s="239"/>
      <c r="Y1448" s="236"/>
      <c r="Z1448" s="239"/>
      <c r="AA1448" s="236"/>
      <c r="AB1448" s="239"/>
      <c r="AC1448" s="236"/>
      <c r="AD1448" s="80"/>
      <c r="AE1448" s="80"/>
      <c r="AF1448" s="80"/>
      <c r="AG1448" s="80"/>
      <c r="AH1448" s="239"/>
      <c r="AI1448" s="236"/>
    </row>
    <row r="1449" spans="3:35">
      <c r="C1449" s="221"/>
      <c r="D1449" s="236"/>
      <c r="E1449" s="236"/>
      <c r="F1449" s="236"/>
      <c r="G1449" s="236"/>
      <c r="H1449" s="236"/>
      <c r="I1449" s="236"/>
      <c r="J1449" s="236"/>
      <c r="K1449" s="236"/>
      <c r="L1449" s="236"/>
      <c r="M1449" s="236"/>
      <c r="N1449" s="237"/>
      <c r="O1449" s="238"/>
      <c r="P1449" s="239"/>
      <c r="Q1449" s="236"/>
      <c r="R1449" s="239"/>
      <c r="S1449" s="236"/>
      <c r="T1449" s="239"/>
      <c r="U1449" s="236"/>
      <c r="V1449" s="239"/>
      <c r="W1449" s="236"/>
      <c r="X1449" s="239"/>
      <c r="Y1449" s="236"/>
      <c r="Z1449" s="239"/>
      <c r="AA1449" s="236"/>
      <c r="AB1449" s="239"/>
      <c r="AC1449" s="236"/>
      <c r="AD1449" s="80"/>
      <c r="AE1449" s="80"/>
      <c r="AF1449" s="80"/>
      <c r="AG1449" s="80"/>
      <c r="AH1449" s="239"/>
      <c r="AI1449" s="236"/>
    </row>
    <row r="1450" spans="3:35">
      <c r="C1450" s="221"/>
      <c r="D1450" s="236"/>
      <c r="E1450" s="236"/>
      <c r="F1450" s="236"/>
      <c r="G1450" s="236"/>
      <c r="H1450" s="236"/>
      <c r="I1450" s="236"/>
      <c r="J1450" s="236"/>
      <c r="K1450" s="236"/>
      <c r="L1450" s="236"/>
      <c r="M1450" s="236"/>
      <c r="N1450" s="237"/>
      <c r="O1450" s="238"/>
      <c r="P1450" s="239"/>
      <c r="Q1450" s="236"/>
      <c r="R1450" s="239"/>
      <c r="S1450" s="236"/>
      <c r="T1450" s="239"/>
      <c r="U1450" s="236"/>
      <c r="V1450" s="239"/>
      <c r="W1450" s="236"/>
      <c r="X1450" s="239"/>
      <c r="Y1450" s="236"/>
      <c r="Z1450" s="239"/>
      <c r="AA1450" s="236"/>
      <c r="AB1450" s="239"/>
      <c r="AC1450" s="236"/>
      <c r="AD1450" s="80"/>
      <c r="AE1450" s="80"/>
      <c r="AF1450" s="80"/>
      <c r="AG1450" s="80"/>
      <c r="AH1450" s="239"/>
      <c r="AI1450" s="236"/>
    </row>
    <row r="1451" spans="3:35">
      <c r="C1451" s="221"/>
      <c r="D1451" s="236"/>
      <c r="E1451" s="236"/>
      <c r="F1451" s="236"/>
      <c r="G1451" s="236"/>
      <c r="H1451" s="236"/>
      <c r="I1451" s="236"/>
      <c r="J1451" s="236"/>
      <c r="K1451" s="236"/>
      <c r="L1451" s="236"/>
      <c r="M1451" s="236"/>
      <c r="N1451" s="237"/>
      <c r="O1451" s="238"/>
      <c r="P1451" s="239"/>
      <c r="Q1451" s="236"/>
      <c r="R1451" s="239"/>
      <c r="S1451" s="236"/>
      <c r="T1451" s="239"/>
      <c r="U1451" s="236"/>
      <c r="V1451" s="239"/>
      <c r="W1451" s="236"/>
      <c r="X1451" s="239"/>
      <c r="Y1451" s="236"/>
      <c r="Z1451" s="239"/>
      <c r="AA1451" s="236"/>
      <c r="AB1451" s="239"/>
      <c r="AC1451" s="236"/>
      <c r="AD1451" s="80"/>
      <c r="AE1451" s="80"/>
      <c r="AF1451" s="80"/>
      <c r="AG1451" s="80"/>
      <c r="AH1451" s="239"/>
      <c r="AI1451" s="236"/>
    </row>
    <row r="1452" spans="3:35">
      <c r="C1452" s="221"/>
      <c r="D1452" s="236"/>
      <c r="E1452" s="236"/>
      <c r="F1452" s="236"/>
      <c r="G1452" s="236"/>
      <c r="H1452" s="236"/>
      <c r="I1452" s="236"/>
      <c r="J1452" s="236"/>
      <c r="K1452" s="236"/>
      <c r="L1452" s="236"/>
      <c r="M1452" s="236"/>
      <c r="N1452" s="237"/>
      <c r="O1452" s="238"/>
      <c r="P1452" s="239"/>
      <c r="Q1452" s="236"/>
      <c r="R1452" s="239"/>
      <c r="S1452" s="236"/>
      <c r="T1452" s="239"/>
      <c r="U1452" s="236"/>
      <c r="V1452" s="239"/>
      <c r="W1452" s="236"/>
      <c r="X1452" s="239"/>
      <c r="Y1452" s="236"/>
      <c r="Z1452" s="239"/>
      <c r="AA1452" s="236"/>
      <c r="AB1452" s="239"/>
      <c r="AC1452" s="236"/>
      <c r="AD1452" s="80"/>
      <c r="AE1452" s="80"/>
      <c r="AF1452" s="80"/>
      <c r="AG1452" s="80"/>
      <c r="AH1452" s="239"/>
      <c r="AI1452" s="236"/>
    </row>
    <row r="1453" spans="3:35">
      <c r="C1453" s="221"/>
      <c r="D1453" s="236"/>
      <c r="E1453" s="236"/>
      <c r="F1453" s="236"/>
      <c r="G1453" s="236"/>
      <c r="H1453" s="236"/>
      <c r="I1453" s="236"/>
      <c r="J1453" s="236"/>
      <c r="K1453" s="236"/>
      <c r="L1453" s="236"/>
      <c r="M1453" s="236"/>
      <c r="N1453" s="237"/>
      <c r="O1453" s="238"/>
      <c r="P1453" s="239"/>
      <c r="Q1453" s="236"/>
      <c r="R1453" s="239"/>
      <c r="S1453" s="236"/>
      <c r="T1453" s="239"/>
      <c r="U1453" s="236"/>
      <c r="V1453" s="239"/>
      <c r="W1453" s="236"/>
      <c r="X1453" s="239"/>
      <c r="Y1453" s="236"/>
      <c r="Z1453" s="239"/>
      <c r="AA1453" s="236"/>
      <c r="AB1453" s="239"/>
      <c r="AC1453" s="236"/>
      <c r="AD1453" s="80"/>
      <c r="AE1453" s="80"/>
      <c r="AF1453" s="80"/>
      <c r="AG1453" s="80"/>
      <c r="AH1453" s="239"/>
      <c r="AI1453" s="236"/>
    </row>
    <row r="1454" spans="3:35">
      <c r="C1454" s="221"/>
      <c r="D1454" s="236"/>
      <c r="E1454" s="236"/>
      <c r="F1454" s="236"/>
      <c r="G1454" s="236"/>
      <c r="H1454" s="236"/>
      <c r="I1454" s="236"/>
      <c r="J1454" s="236"/>
      <c r="K1454" s="236"/>
      <c r="L1454" s="236"/>
      <c r="M1454" s="236"/>
      <c r="N1454" s="237"/>
      <c r="O1454" s="238"/>
      <c r="P1454" s="239"/>
      <c r="Q1454" s="236"/>
      <c r="R1454" s="239"/>
      <c r="S1454" s="236"/>
      <c r="T1454" s="239"/>
      <c r="U1454" s="236"/>
      <c r="V1454" s="239"/>
      <c r="W1454" s="236"/>
      <c r="X1454" s="239"/>
      <c r="Y1454" s="236"/>
      <c r="Z1454" s="239"/>
      <c r="AA1454" s="236"/>
      <c r="AB1454" s="239"/>
      <c r="AC1454" s="236"/>
      <c r="AD1454" s="80"/>
      <c r="AE1454" s="80"/>
      <c r="AF1454" s="80"/>
      <c r="AG1454" s="80"/>
      <c r="AH1454" s="239"/>
      <c r="AI1454" s="236"/>
    </row>
    <row r="1455" spans="3:35">
      <c r="C1455" s="221"/>
      <c r="D1455" s="236"/>
      <c r="E1455" s="236"/>
      <c r="F1455" s="236"/>
      <c r="G1455" s="236"/>
      <c r="H1455" s="236"/>
      <c r="I1455" s="236"/>
      <c r="J1455" s="236"/>
      <c r="K1455" s="236"/>
      <c r="L1455" s="236"/>
      <c r="M1455" s="236"/>
      <c r="N1455" s="237"/>
      <c r="O1455" s="238"/>
      <c r="P1455" s="239"/>
      <c r="Q1455" s="236"/>
      <c r="R1455" s="239"/>
      <c r="S1455" s="236"/>
      <c r="T1455" s="239"/>
      <c r="U1455" s="236"/>
      <c r="V1455" s="239"/>
      <c r="W1455" s="236"/>
      <c r="X1455" s="239"/>
      <c r="Y1455" s="236"/>
      <c r="Z1455" s="239"/>
      <c r="AA1455" s="236"/>
      <c r="AB1455" s="239"/>
      <c r="AC1455" s="236"/>
      <c r="AD1455" s="80"/>
      <c r="AE1455" s="80"/>
      <c r="AF1455" s="80"/>
      <c r="AG1455" s="80"/>
      <c r="AH1455" s="239"/>
      <c r="AI1455" s="236"/>
    </row>
    <row r="1456" spans="3:35">
      <c r="C1456" s="221"/>
      <c r="D1456" s="236"/>
      <c r="E1456" s="236"/>
      <c r="F1456" s="236"/>
      <c r="G1456" s="236"/>
      <c r="H1456" s="236"/>
      <c r="I1456" s="236"/>
      <c r="J1456" s="236"/>
      <c r="K1456" s="236"/>
      <c r="L1456" s="236"/>
      <c r="M1456" s="236"/>
      <c r="N1456" s="237"/>
      <c r="O1456" s="238"/>
      <c r="P1456" s="239"/>
      <c r="Q1456" s="236"/>
      <c r="R1456" s="239"/>
      <c r="S1456" s="236"/>
      <c r="T1456" s="239"/>
      <c r="U1456" s="236"/>
      <c r="V1456" s="239"/>
      <c r="W1456" s="236"/>
      <c r="X1456" s="239"/>
      <c r="Y1456" s="236"/>
      <c r="Z1456" s="239"/>
      <c r="AA1456" s="236"/>
      <c r="AB1456" s="239"/>
      <c r="AC1456" s="236"/>
      <c r="AD1456" s="80"/>
      <c r="AE1456" s="80"/>
      <c r="AF1456" s="80"/>
      <c r="AG1456" s="80"/>
      <c r="AH1456" s="239"/>
      <c r="AI1456" s="236"/>
    </row>
    <row r="1457" spans="3:35">
      <c r="C1457" s="221"/>
      <c r="D1457" s="236"/>
      <c r="E1457" s="236"/>
      <c r="F1457" s="236"/>
      <c r="G1457" s="236"/>
      <c r="H1457" s="236"/>
      <c r="I1457" s="236"/>
      <c r="J1457" s="236"/>
      <c r="K1457" s="236"/>
      <c r="L1457" s="236"/>
      <c r="M1457" s="236"/>
      <c r="N1457" s="237"/>
      <c r="O1457" s="238"/>
      <c r="P1457" s="239"/>
      <c r="Q1457" s="236"/>
      <c r="R1457" s="239"/>
      <c r="S1457" s="236"/>
      <c r="T1457" s="239"/>
      <c r="U1457" s="236"/>
      <c r="V1457" s="239"/>
      <c r="W1457" s="236"/>
      <c r="X1457" s="239"/>
      <c r="Y1457" s="236"/>
      <c r="Z1457" s="239"/>
      <c r="AA1457" s="236"/>
      <c r="AB1457" s="239"/>
      <c r="AC1457" s="236"/>
      <c r="AD1457" s="80"/>
      <c r="AE1457" s="80"/>
      <c r="AF1457" s="80"/>
      <c r="AG1457" s="80"/>
      <c r="AH1457" s="239"/>
      <c r="AI1457" s="236"/>
    </row>
    <row r="1458" spans="3:35">
      <c r="C1458" s="221"/>
      <c r="D1458" s="236"/>
      <c r="E1458" s="236"/>
      <c r="F1458" s="236"/>
      <c r="G1458" s="236"/>
      <c r="H1458" s="236"/>
      <c r="I1458" s="236"/>
      <c r="J1458" s="236"/>
      <c r="K1458" s="236"/>
      <c r="L1458" s="236"/>
      <c r="M1458" s="236"/>
      <c r="N1458" s="237"/>
      <c r="O1458" s="238"/>
      <c r="P1458" s="239"/>
      <c r="Q1458" s="236"/>
      <c r="R1458" s="239"/>
      <c r="S1458" s="236"/>
      <c r="T1458" s="239"/>
      <c r="U1458" s="236"/>
      <c r="V1458" s="239"/>
      <c r="W1458" s="236"/>
      <c r="X1458" s="239"/>
      <c r="Y1458" s="236"/>
      <c r="Z1458" s="239"/>
      <c r="AA1458" s="236"/>
      <c r="AB1458" s="239"/>
      <c r="AC1458" s="236"/>
      <c r="AD1458" s="80"/>
      <c r="AE1458" s="80"/>
      <c r="AF1458" s="80"/>
      <c r="AG1458" s="80"/>
      <c r="AH1458" s="239"/>
      <c r="AI1458" s="236"/>
    </row>
    <row r="1459" spans="3:35">
      <c r="C1459" s="221"/>
      <c r="D1459" s="236"/>
      <c r="E1459" s="236"/>
      <c r="F1459" s="236"/>
      <c r="G1459" s="236"/>
      <c r="H1459" s="236"/>
      <c r="I1459" s="236"/>
      <c r="J1459" s="236"/>
      <c r="K1459" s="236"/>
      <c r="L1459" s="236"/>
      <c r="M1459" s="236"/>
      <c r="N1459" s="237"/>
      <c r="O1459" s="238"/>
      <c r="P1459" s="239"/>
      <c r="Q1459" s="236"/>
      <c r="R1459" s="239"/>
      <c r="S1459" s="236"/>
      <c r="T1459" s="239"/>
      <c r="U1459" s="236"/>
      <c r="V1459" s="239"/>
      <c r="W1459" s="236"/>
      <c r="X1459" s="239"/>
      <c r="Y1459" s="236"/>
      <c r="Z1459" s="239"/>
      <c r="AA1459" s="236"/>
      <c r="AB1459" s="239"/>
      <c r="AC1459" s="236"/>
      <c r="AD1459" s="80"/>
      <c r="AE1459" s="80"/>
      <c r="AF1459" s="80"/>
      <c r="AG1459" s="80"/>
      <c r="AH1459" s="239"/>
      <c r="AI1459" s="236"/>
    </row>
    <row r="1460" spans="3:35">
      <c r="C1460" s="221"/>
      <c r="D1460" s="236"/>
      <c r="E1460" s="236"/>
      <c r="F1460" s="236"/>
      <c r="G1460" s="236"/>
      <c r="H1460" s="236"/>
      <c r="I1460" s="236"/>
      <c r="J1460" s="236"/>
      <c r="K1460" s="236"/>
      <c r="L1460" s="236"/>
      <c r="M1460" s="236"/>
      <c r="N1460" s="237"/>
      <c r="O1460" s="238"/>
      <c r="P1460" s="239"/>
      <c r="Q1460" s="236"/>
      <c r="R1460" s="239"/>
      <c r="S1460" s="236"/>
      <c r="T1460" s="239"/>
      <c r="U1460" s="236"/>
      <c r="V1460" s="239"/>
      <c r="W1460" s="236"/>
      <c r="X1460" s="239"/>
      <c r="Y1460" s="236"/>
      <c r="Z1460" s="239"/>
      <c r="AA1460" s="236"/>
      <c r="AB1460" s="239"/>
      <c r="AC1460" s="236"/>
      <c r="AD1460" s="80"/>
      <c r="AE1460" s="80"/>
      <c r="AF1460" s="80"/>
      <c r="AG1460" s="80"/>
      <c r="AH1460" s="239"/>
      <c r="AI1460" s="236"/>
    </row>
    <row r="1461" spans="3:35">
      <c r="C1461" s="221"/>
      <c r="D1461" s="236"/>
      <c r="E1461" s="236"/>
      <c r="F1461" s="236"/>
      <c r="G1461" s="236"/>
      <c r="H1461" s="236"/>
      <c r="I1461" s="236"/>
      <c r="J1461" s="236"/>
      <c r="K1461" s="236"/>
      <c r="L1461" s="236"/>
      <c r="M1461" s="236"/>
      <c r="N1461" s="237"/>
      <c r="O1461" s="238"/>
      <c r="P1461" s="239"/>
      <c r="Q1461" s="236"/>
      <c r="R1461" s="239"/>
      <c r="S1461" s="236"/>
      <c r="T1461" s="239"/>
      <c r="U1461" s="236"/>
      <c r="V1461" s="239"/>
      <c r="W1461" s="236"/>
      <c r="X1461" s="239"/>
      <c r="Y1461" s="236"/>
      <c r="Z1461" s="239"/>
      <c r="AA1461" s="236"/>
      <c r="AB1461" s="239"/>
      <c r="AC1461" s="236"/>
      <c r="AD1461" s="80"/>
      <c r="AE1461" s="80"/>
      <c r="AF1461" s="80"/>
      <c r="AG1461" s="80"/>
      <c r="AH1461" s="239"/>
      <c r="AI1461" s="236"/>
    </row>
    <row r="1462" spans="3:35">
      <c r="C1462" s="221"/>
      <c r="D1462" s="236"/>
      <c r="E1462" s="236"/>
      <c r="F1462" s="236"/>
      <c r="G1462" s="236"/>
      <c r="H1462" s="236"/>
      <c r="I1462" s="236"/>
      <c r="J1462" s="236"/>
      <c r="K1462" s="236"/>
      <c r="L1462" s="236"/>
      <c r="M1462" s="236"/>
      <c r="N1462" s="237"/>
      <c r="O1462" s="238"/>
      <c r="P1462" s="239"/>
      <c r="Q1462" s="236"/>
      <c r="R1462" s="239"/>
      <c r="S1462" s="236"/>
      <c r="T1462" s="239"/>
      <c r="U1462" s="236"/>
      <c r="V1462" s="239"/>
      <c r="W1462" s="236"/>
      <c r="X1462" s="239"/>
      <c r="Y1462" s="236"/>
      <c r="Z1462" s="239"/>
      <c r="AA1462" s="236"/>
      <c r="AB1462" s="239"/>
      <c r="AC1462" s="236"/>
      <c r="AD1462" s="80"/>
      <c r="AE1462" s="80"/>
      <c r="AF1462" s="80"/>
      <c r="AG1462" s="80"/>
      <c r="AH1462" s="239"/>
      <c r="AI1462" s="236"/>
    </row>
    <row r="1463" spans="3:35">
      <c r="C1463" s="221"/>
      <c r="D1463" s="236"/>
      <c r="E1463" s="236"/>
      <c r="F1463" s="236"/>
      <c r="G1463" s="236"/>
      <c r="H1463" s="236"/>
      <c r="I1463" s="236"/>
      <c r="J1463" s="236"/>
      <c r="K1463" s="236"/>
      <c r="L1463" s="236"/>
      <c r="M1463" s="236"/>
      <c r="N1463" s="237"/>
      <c r="O1463" s="238"/>
      <c r="P1463" s="239"/>
      <c r="Q1463" s="236"/>
      <c r="R1463" s="239"/>
      <c r="S1463" s="236"/>
      <c r="T1463" s="239"/>
      <c r="U1463" s="236"/>
      <c r="V1463" s="239"/>
      <c r="W1463" s="236"/>
      <c r="X1463" s="239"/>
      <c r="Y1463" s="236"/>
      <c r="Z1463" s="239"/>
      <c r="AA1463" s="236"/>
      <c r="AB1463" s="239"/>
      <c r="AC1463" s="236"/>
      <c r="AD1463" s="80"/>
      <c r="AE1463" s="80"/>
      <c r="AF1463" s="80"/>
      <c r="AG1463" s="80"/>
      <c r="AH1463" s="239"/>
      <c r="AI1463" s="236"/>
    </row>
    <row r="1464" spans="3:35">
      <c r="C1464" s="221"/>
      <c r="D1464" s="236"/>
      <c r="E1464" s="236"/>
      <c r="F1464" s="236"/>
      <c r="G1464" s="236"/>
      <c r="H1464" s="236"/>
      <c r="I1464" s="236"/>
      <c r="J1464" s="236"/>
      <c r="K1464" s="236"/>
      <c r="L1464" s="236"/>
      <c r="M1464" s="236"/>
      <c r="N1464" s="237"/>
      <c r="O1464" s="238"/>
      <c r="P1464" s="239"/>
      <c r="Q1464" s="236"/>
      <c r="R1464" s="239"/>
      <c r="S1464" s="236"/>
      <c r="T1464" s="239"/>
      <c r="U1464" s="236"/>
      <c r="V1464" s="239"/>
      <c r="W1464" s="236"/>
      <c r="X1464" s="239"/>
      <c r="Y1464" s="236"/>
      <c r="Z1464" s="239"/>
      <c r="AA1464" s="236"/>
      <c r="AB1464" s="239"/>
      <c r="AC1464" s="236"/>
      <c r="AD1464" s="80"/>
      <c r="AE1464" s="80"/>
      <c r="AF1464" s="80"/>
      <c r="AG1464" s="80"/>
      <c r="AH1464" s="239"/>
      <c r="AI1464" s="236"/>
    </row>
    <row r="1465" spans="3:35">
      <c r="C1465" s="221"/>
      <c r="D1465" s="236"/>
      <c r="E1465" s="236"/>
      <c r="F1465" s="236"/>
      <c r="G1465" s="236"/>
      <c r="H1465" s="236"/>
      <c r="I1465" s="236"/>
      <c r="J1465" s="236"/>
      <c r="K1465" s="236"/>
      <c r="L1465" s="236"/>
      <c r="M1465" s="236"/>
      <c r="N1465" s="237"/>
      <c r="O1465" s="238"/>
      <c r="P1465" s="239"/>
      <c r="Q1465" s="236"/>
      <c r="R1465" s="239"/>
      <c r="S1465" s="236"/>
      <c r="T1465" s="239"/>
      <c r="U1465" s="236"/>
      <c r="V1465" s="239"/>
      <c r="W1465" s="236"/>
      <c r="X1465" s="239"/>
      <c r="Y1465" s="236"/>
      <c r="Z1465" s="239"/>
      <c r="AA1465" s="236"/>
      <c r="AB1465" s="239"/>
      <c r="AC1465" s="236"/>
      <c r="AD1465" s="80"/>
      <c r="AE1465" s="80"/>
      <c r="AF1465" s="80"/>
      <c r="AG1465" s="80"/>
      <c r="AH1465" s="239"/>
      <c r="AI1465" s="236"/>
    </row>
    <row r="1466" spans="3:35">
      <c r="C1466" s="221"/>
      <c r="D1466" s="236"/>
      <c r="E1466" s="236"/>
      <c r="F1466" s="236"/>
      <c r="G1466" s="236"/>
      <c r="H1466" s="236"/>
      <c r="I1466" s="236"/>
      <c r="J1466" s="236"/>
      <c r="K1466" s="236"/>
      <c r="L1466" s="236"/>
      <c r="M1466" s="236"/>
      <c r="N1466" s="237"/>
      <c r="O1466" s="238"/>
      <c r="P1466" s="239"/>
      <c r="Q1466" s="236"/>
      <c r="R1466" s="239"/>
      <c r="S1466" s="236"/>
      <c r="T1466" s="239"/>
      <c r="U1466" s="236"/>
      <c r="V1466" s="239"/>
      <c r="W1466" s="236"/>
      <c r="X1466" s="239"/>
      <c r="Y1466" s="236"/>
      <c r="Z1466" s="239"/>
      <c r="AA1466" s="236"/>
      <c r="AB1466" s="239"/>
      <c r="AC1466" s="236"/>
      <c r="AD1466" s="80"/>
      <c r="AE1466" s="80"/>
      <c r="AF1466" s="80"/>
      <c r="AG1466" s="80"/>
      <c r="AH1466" s="239"/>
      <c r="AI1466" s="236"/>
    </row>
    <row r="1467" spans="3:35">
      <c r="C1467" s="221"/>
      <c r="D1467" s="236"/>
      <c r="E1467" s="236"/>
      <c r="F1467" s="236"/>
      <c r="G1467" s="236"/>
      <c r="H1467" s="236"/>
      <c r="I1467" s="236"/>
      <c r="J1467" s="236"/>
      <c r="K1467" s="236"/>
      <c r="L1467" s="236"/>
      <c r="M1467" s="236"/>
      <c r="N1467" s="237"/>
      <c r="O1467" s="238"/>
      <c r="P1467" s="239"/>
      <c r="Q1467" s="236"/>
      <c r="R1467" s="239"/>
      <c r="S1467" s="236"/>
      <c r="T1467" s="239"/>
      <c r="U1467" s="236"/>
      <c r="V1467" s="239"/>
      <c r="W1467" s="236"/>
      <c r="X1467" s="239"/>
      <c r="Y1467" s="236"/>
      <c r="Z1467" s="239"/>
      <c r="AA1467" s="236"/>
      <c r="AB1467" s="239"/>
      <c r="AC1467" s="236"/>
      <c r="AD1467" s="80"/>
      <c r="AE1467" s="80"/>
      <c r="AF1467" s="80"/>
      <c r="AG1467" s="80"/>
      <c r="AH1467" s="239"/>
      <c r="AI1467" s="236"/>
    </row>
    <row r="1468" spans="3:35">
      <c r="C1468" s="221"/>
      <c r="D1468" s="236"/>
      <c r="E1468" s="236"/>
      <c r="F1468" s="236"/>
      <c r="G1468" s="236"/>
      <c r="H1468" s="236"/>
      <c r="I1468" s="236"/>
      <c r="J1468" s="236"/>
      <c r="K1468" s="236"/>
      <c r="L1468" s="236"/>
      <c r="M1468" s="236"/>
      <c r="N1468" s="237"/>
      <c r="O1468" s="238"/>
      <c r="P1468" s="239"/>
      <c r="Q1468" s="236"/>
      <c r="R1468" s="239"/>
      <c r="S1468" s="236"/>
      <c r="T1468" s="239"/>
      <c r="U1468" s="236"/>
      <c r="V1468" s="239"/>
      <c r="W1468" s="236"/>
      <c r="X1468" s="239"/>
      <c r="Y1468" s="236"/>
      <c r="Z1468" s="239"/>
      <c r="AA1468" s="236"/>
      <c r="AB1468" s="239"/>
      <c r="AC1468" s="236"/>
      <c r="AD1468" s="80"/>
      <c r="AE1468" s="80"/>
      <c r="AF1468" s="80"/>
      <c r="AG1468" s="80"/>
      <c r="AH1468" s="239"/>
      <c r="AI1468" s="236"/>
    </row>
    <row r="1469" spans="3:35">
      <c r="C1469" s="221"/>
      <c r="D1469" s="236"/>
      <c r="E1469" s="236"/>
      <c r="F1469" s="236"/>
      <c r="G1469" s="236"/>
      <c r="H1469" s="236"/>
      <c r="I1469" s="236"/>
      <c r="J1469" s="236"/>
      <c r="K1469" s="236"/>
      <c r="L1469" s="236"/>
      <c r="M1469" s="236"/>
      <c r="N1469" s="237"/>
      <c r="O1469" s="238"/>
      <c r="P1469" s="239"/>
      <c r="Q1469" s="236"/>
      <c r="R1469" s="239"/>
      <c r="S1469" s="236"/>
      <c r="T1469" s="239"/>
      <c r="U1469" s="236"/>
      <c r="V1469" s="239"/>
      <c r="W1469" s="236"/>
      <c r="X1469" s="239"/>
      <c r="Y1469" s="236"/>
      <c r="Z1469" s="239"/>
      <c r="AA1469" s="236"/>
      <c r="AB1469" s="239"/>
      <c r="AC1469" s="236"/>
      <c r="AD1469" s="80"/>
      <c r="AE1469" s="80"/>
      <c r="AF1469" s="80"/>
      <c r="AG1469" s="80"/>
      <c r="AH1469" s="239"/>
      <c r="AI1469" s="236"/>
    </row>
    <row r="1470" spans="3:35">
      <c r="C1470" s="221"/>
      <c r="D1470" s="236"/>
      <c r="E1470" s="236"/>
      <c r="F1470" s="236"/>
      <c r="G1470" s="236"/>
      <c r="H1470" s="236"/>
      <c r="I1470" s="236"/>
      <c r="J1470" s="236"/>
      <c r="K1470" s="236"/>
      <c r="L1470" s="236"/>
      <c r="M1470" s="236"/>
      <c r="N1470" s="237"/>
      <c r="O1470" s="238"/>
      <c r="P1470" s="239"/>
      <c r="Q1470" s="236"/>
      <c r="R1470" s="239"/>
      <c r="S1470" s="236"/>
      <c r="T1470" s="239"/>
      <c r="U1470" s="236"/>
      <c r="V1470" s="239"/>
      <c r="W1470" s="236"/>
      <c r="X1470" s="239"/>
      <c r="Y1470" s="236"/>
      <c r="Z1470" s="239"/>
      <c r="AA1470" s="236"/>
      <c r="AB1470" s="239"/>
      <c r="AC1470" s="236"/>
      <c r="AD1470" s="80"/>
      <c r="AE1470" s="80"/>
      <c r="AF1470" s="80"/>
      <c r="AG1470" s="80"/>
      <c r="AH1470" s="239"/>
      <c r="AI1470" s="236"/>
    </row>
    <row r="1471" spans="3:35">
      <c r="C1471" s="221"/>
      <c r="D1471" s="236"/>
      <c r="E1471" s="236"/>
      <c r="F1471" s="236"/>
      <c r="G1471" s="236"/>
      <c r="H1471" s="236"/>
      <c r="I1471" s="236"/>
      <c r="J1471" s="236"/>
      <c r="K1471" s="236"/>
      <c r="L1471" s="236"/>
      <c r="M1471" s="236"/>
      <c r="N1471" s="237"/>
      <c r="O1471" s="238"/>
      <c r="P1471" s="239"/>
      <c r="Q1471" s="236"/>
      <c r="R1471" s="239"/>
      <c r="S1471" s="236"/>
      <c r="T1471" s="239"/>
      <c r="U1471" s="236"/>
      <c r="V1471" s="239"/>
      <c r="W1471" s="236"/>
      <c r="X1471" s="239"/>
      <c r="Y1471" s="236"/>
      <c r="Z1471" s="239"/>
      <c r="AA1471" s="236"/>
      <c r="AB1471" s="239"/>
      <c r="AC1471" s="236"/>
      <c r="AD1471" s="80"/>
      <c r="AE1471" s="80"/>
      <c r="AF1471" s="80"/>
      <c r="AG1471" s="80"/>
      <c r="AH1471" s="239"/>
      <c r="AI1471" s="236"/>
    </row>
    <row r="1472" spans="3:35">
      <c r="C1472" s="221"/>
      <c r="D1472" s="236"/>
      <c r="E1472" s="236"/>
      <c r="F1472" s="236"/>
      <c r="G1472" s="236"/>
      <c r="H1472" s="236"/>
      <c r="I1472" s="236"/>
      <c r="J1472" s="236"/>
      <c r="K1472" s="236"/>
      <c r="L1472" s="236"/>
      <c r="M1472" s="236"/>
      <c r="N1472" s="237"/>
      <c r="O1472" s="238"/>
      <c r="P1472" s="239"/>
      <c r="Q1472" s="236"/>
      <c r="R1472" s="239"/>
      <c r="S1472" s="236"/>
      <c r="T1472" s="239"/>
      <c r="U1472" s="236"/>
      <c r="V1472" s="239"/>
      <c r="W1472" s="236"/>
      <c r="X1472" s="239"/>
      <c r="Y1472" s="236"/>
      <c r="Z1472" s="239"/>
      <c r="AA1472" s="236"/>
      <c r="AB1472" s="239"/>
      <c r="AC1472" s="236"/>
      <c r="AD1472" s="80"/>
      <c r="AE1472" s="80"/>
      <c r="AF1472" s="80"/>
      <c r="AG1472" s="80"/>
      <c r="AH1472" s="239"/>
      <c r="AI1472" s="236"/>
    </row>
    <row r="1473" spans="3:35">
      <c r="C1473" s="221"/>
      <c r="D1473" s="236"/>
      <c r="E1473" s="236"/>
      <c r="F1473" s="236"/>
      <c r="G1473" s="236"/>
      <c r="H1473" s="236"/>
      <c r="I1473" s="236"/>
      <c r="J1473" s="236"/>
      <c r="K1473" s="236"/>
      <c r="L1473" s="236"/>
      <c r="M1473" s="236"/>
      <c r="N1473" s="237"/>
      <c r="O1473" s="238"/>
      <c r="P1473" s="239"/>
      <c r="Q1473" s="236"/>
      <c r="R1473" s="239"/>
      <c r="S1473" s="236"/>
      <c r="T1473" s="239"/>
      <c r="U1473" s="236"/>
      <c r="V1473" s="239"/>
      <c r="W1473" s="236"/>
      <c r="X1473" s="239"/>
      <c r="Y1473" s="236"/>
      <c r="Z1473" s="239"/>
      <c r="AA1473" s="236"/>
      <c r="AB1473" s="239"/>
      <c r="AC1473" s="236"/>
      <c r="AD1473" s="80"/>
      <c r="AE1473" s="80"/>
      <c r="AF1473" s="80"/>
      <c r="AG1473" s="80"/>
      <c r="AH1473" s="239"/>
      <c r="AI1473" s="236"/>
    </row>
    <row r="1474" spans="3:35">
      <c r="C1474" s="221"/>
      <c r="D1474" s="236"/>
      <c r="E1474" s="236"/>
      <c r="F1474" s="236"/>
      <c r="G1474" s="236"/>
      <c r="H1474" s="236"/>
      <c r="I1474" s="236"/>
      <c r="J1474" s="236"/>
      <c r="K1474" s="236"/>
      <c r="L1474" s="236"/>
      <c r="M1474" s="236"/>
      <c r="N1474" s="237"/>
      <c r="O1474" s="238"/>
      <c r="P1474" s="239"/>
      <c r="Q1474" s="236"/>
      <c r="R1474" s="239"/>
      <c r="S1474" s="236"/>
      <c r="T1474" s="239"/>
      <c r="U1474" s="236"/>
      <c r="V1474" s="239"/>
      <c r="W1474" s="236"/>
      <c r="X1474" s="239"/>
      <c r="Y1474" s="236"/>
      <c r="Z1474" s="239"/>
      <c r="AA1474" s="236"/>
      <c r="AB1474" s="239"/>
      <c r="AC1474" s="236"/>
      <c r="AD1474" s="80"/>
      <c r="AE1474" s="80"/>
      <c r="AF1474" s="80"/>
      <c r="AG1474" s="80"/>
      <c r="AH1474" s="239"/>
      <c r="AI1474" s="236"/>
    </row>
    <row r="1475" spans="3:35">
      <c r="C1475" s="221"/>
      <c r="D1475" s="236"/>
      <c r="E1475" s="236"/>
      <c r="F1475" s="236"/>
      <c r="G1475" s="236"/>
      <c r="H1475" s="236"/>
      <c r="I1475" s="236"/>
      <c r="J1475" s="236"/>
      <c r="K1475" s="236"/>
      <c r="L1475" s="236"/>
      <c r="M1475" s="236"/>
      <c r="N1475" s="237"/>
      <c r="O1475" s="238"/>
      <c r="P1475" s="239"/>
      <c r="Q1475" s="236"/>
      <c r="R1475" s="239"/>
      <c r="S1475" s="236"/>
      <c r="T1475" s="239"/>
      <c r="U1475" s="236"/>
      <c r="V1475" s="239"/>
      <c r="W1475" s="236"/>
      <c r="X1475" s="239"/>
      <c r="Y1475" s="236"/>
      <c r="Z1475" s="239"/>
      <c r="AA1475" s="236"/>
      <c r="AB1475" s="239"/>
      <c r="AC1475" s="236"/>
      <c r="AD1475" s="80"/>
      <c r="AE1475" s="80"/>
      <c r="AF1475" s="80"/>
      <c r="AG1475" s="80"/>
      <c r="AH1475" s="239"/>
      <c r="AI1475" s="236"/>
    </row>
    <row r="1476" spans="3:35">
      <c r="C1476" s="221"/>
      <c r="D1476" s="236"/>
      <c r="E1476" s="236"/>
      <c r="F1476" s="236"/>
      <c r="G1476" s="236"/>
      <c r="H1476" s="236"/>
      <c r="I1476" s="236"/>
      <c r="J1476" s="236"/>
      <c r="K1476" s="236"/>
      <c r="L1476" s="236"/>
      <c r="M1476" s="236"/>
      <c r="N1476" s="237"/>
      <c r="O1476" s="238"/>
      <c r="P1476" s="239"/>
      <c r="Q1476" s="236"/>
      <c r="R1476" s="239"/>
      <c r="S1476" s="236"/>
      <c r="T1476" s="239"/>
      <c r="U1476" s="236"/>
      <c r="V1476" s="239"/>
      <c r="W1476" s="236"/>
      <c r="X1476" s="239"/>
      <c r="Y1476" s="236"/>
      <c r="Z1476" s="239"/>
      <c r="AA1476" s="236"/>
      <c r="AB1476" s="239"/>
      <c r="AC1476" s="236"/>
      <c r="AD1476" s="80"/>
      <c r="AE1476" s="80"/>
      <c r="AF1476" s="80"/>
      <c r="AG1476" s="80"/>
      <c r="AH1476" s="239"/>
      <c r="AI1476" s="236"/>
    </row>
    <row r="1477" spans="3:35">
      <c r="C1477" s="221"/>
      <c r="D1477" s="236"/>
      <c r="E1477" s="236"/>
      <c r="F1477" s="236"/>
      <c r="G1477" s="236"/>
      <c r="H1477" s="236"/>
      <c r="I1477" s="236"/>
      <c r="J1477" s="236"/>
      <c r="K1477" s="236"/>
      <c r="L1477" s="236"/>
      <c r="M1477" s="236"/>
      <c r="N1477" s="237"/>
      <c r="O1477" s="238"/>
      <c r="P1477" s="239"/>
      <c r="Q1477" s="236"/>
      <c r="R1477" s="239"/>
      <c r="S1477" s="236"/>
      <c r="T1477" s="239"/>
      <c r="U1477" s="236"/>
      <c r="V1477" s="239"/>
      <c r="W1477" s="236"/>
      <c r="X1477" s="239"/>
      <c r="Y1477" s="236"/>
      <c r="Z1477" s="239"/>
      <c r="AA1477" s="236"/>
      <c r="AB1477" s="239"/>
      <c r="AC1477" s="236"/>
      <c r="AD1477" s="80"/>
      <c r="AE1477" s="80"/>
      <c r="AF1477" s="80"/>
      <c r="AG1477" s="80"/>
      <c r="AH1477" s="239"/>
      <c r="AI1477" s="236"/>
    </row>
    <row r="1478" spans="3:35">
      <c r="C1478" s="221"/>
      <c r="D1478" s="236"/>
      <c r="E1478" s="236"/>
      <c r="F1478" s="236"/>
      <c r="G1478" s="236"/>
      <c r="H1478" s="236"/>
      <c r="I1478" s="236"/>
      <c r="J1478" s="236"/>
      <c r="K1478" s="236"/>
      <c r="L1478" s="236"/>
      <c r="M1478" s="236"/>
      <c r="N1478" s="237"/>
      <c r="O1478" s="238"/>
      <c r="P1478" s="239"/>
      <c r="Q1478" s="236"/>
      <c r="R1478" s="239"/>
      <c r="S1478" s="236"/>
      <c r="T1478" s="239"/>
      <c r="U1478" s="236"/>
      <c r="V1478" s="239"/>
      <c r="W1478" s="236"/>
      <c r="X1478" s="239"/>
      <c r="Y1478" s="236"/>
      <c r="Z1478" s="239"/>
      <c r="AA1478" s="236"/>
      <c r="AB1478" s="239"/>
      <c r="AC1478" s="236"/>
      <c r="AD1478" s="80"/>
      <c r="AE1478" s="80"/>
      <c r="AF1478" s="80"/>
      <c r="AG1478" s="80"/>
      <c r="AH1478" s="239"/>
      <c r="AI1478" s="236"/>
    </row>
    <row r="1479" spans="3:35">
      <c r="C1479" s="221"/>
      <c r="D1479" s="236"/>
      <c r="E1479" s="236"/>
      <c r="F1479" s="236"/>
      <c r="G1479" s="236"/>
      <c r="H1479" s="236"/>
      <c r="I1479" s="236"/>
      <c r="J1479" s="236"/>
      <c r="K1479" s="236"/>
      <c r="L1479" s="236"/>
      <c r="M1479" s="236"/>
      <c r="N1479" s="237"/>
      <c r="O1479" s="238"/>
      <c r="P1479" s="239"/>
      <c r="Q1479" s="236"/>
      <c r="R1479" s="239"/>
      <c r="S1479" s="236"/>
      <c r="T1479" s="239"/>
      <c r="U1479" s="236"/>
      <c r="V1479" s="239"/>
      <c r="W1479" s="236"/>
      <c r="X1479" s="239"/>
      <c r="Y1479" s="236"/>
      <c r="Z1479" s="239"/>
      <c r="AA1479" s="236"/>
      <c r="AB1479" s="239"/>
      <c r="AC1479" s="236"/>
      <c r="AD1479" s="80"/>
      <c r="AE1479" s="80"/>
      <c r="AF1479" s="80"/>
      <c r="AG1479" s="80"/>
      <c r="AH1479" s="239"/>
      <c r="AI1479" s="236"/>
    </row>
    <row r="1480" spans="3:35">
      <c r="C1480" s="221"/>
      <c r="D1480" s="236"/>
      <c r="E1480" s="236"/>
      <c r="F1480" s="236"/>
      <c r="G1480" s="236"/>
      <c r="H1480" s="236"/>
      <c r="I1480" s="236"/>
      <c r="J1480" s="236"/>
      <c r="K1480" s="236"/>
      <c r="L1480" s="236"/>
      <c r="M1480" s="236"/>
      <c r="N1480" s="237"/>
      <c r="O1480" s="238"/>
      <c r="P1480" s="239"/>
      <c r="Q1480" s="236"/>
      <c r="R1480" s="239"/>
      <c r="S1480" s="236"/>
      <c r="T1480" s="239"/>
      <c r="U1480" s="236"/>
      <c r="V1480" s="239"/>
      <c r="W1480" s="236"/>
      <c r="X1480" s="239"/>
      <c r="Y1480" s="236"/>
      <c r="Z1480" s="239"/>
      <c r="AA1480" s="236"/>
      <c r="AB1480" s="239"/>
      <c r="AC1480" s="236"/>
      <c r="AD1480" s="80"/>
      <c r="AE1480" s="80"/>
      <c r="AF1480" s="80"/>
      <c r="AG1480" s="80"/>
      <c r="AH1480" s="239"/>
      <c r="AI1480" s="236"/>
    </row>
    <row r="1481" spans="3:35">
      <c r="C1481" s="221"/>
      <c r="D1481" s="236"/>
      <c r="E1481" s="236"/>
      <c r="F1481" s="236"/>
      <c r="G1481" s="236"/>
      <c r="H1481" s="236"/>
      <c r="I1481" s="236"/>
      <c r="J1481" s="236"/>
      <c r="K1481" s="236"/>
      <c r="L1481" s="236"/>
      <c r="M1481" s="236"/>
      <c r="N1481" s="237"/>
      <c r="O1481" s="238"/>
      <c r="P1481" s="239"/>
      <c r="Q1481" s="236"/>
      <c r="R1481" s="239"/>
      <c r="S1481" s="236"/>
      <c r="T1481" s="239"/>
      <c r="U1481" s="236"/>
      <c r="V1481" s="239"/>
      <c r="W1481" s="236"/>
      <c r="X1481" s="239"/>
      <c r="Y1481" s="236"/>
      <c r="Z1481" s="239"/>
      <c r="AA1481" s="236"/>
      <c r="AB1481" s="239"/>
      <c r="AC1481" s="236"/>
      <c r="AD1481" s="80"/>
      <c r="AE1481" s="80"/>
      <c r="AF1481" s="80"/>
      <c r="AG1481" s="80"/>
      <c r="AH1481" s="239"/>
      <c r="AI1481" s="236"/>
    </row>
    <row r="1482" spans="3:35">
      <c r="C1482" s="221"/>
      <c r="D1482" s="236"/>
      <c r="E1482" s="236"/>
      <c r="F1482" s="236"/>
      <c r="G1482" s="236"/>
      <c r="H1482" s="236"/>
      <c r="I1482" s="236"/>
      <c r="J1482" s="236"/>
      <c r="K1482" s="236"/>
      <c r="L1482" s="236"/>
      <c r="M1482" s="236"/>
      <c r="N1482" s="237"/>
      <c r="O1482" s="238"/>
      <c r="P1482" s="239"/>
      <c r="Q1482" s="236"/>
      <c r="R1482" s="239"/>
      <c r="S1482" s="236"/>
      <c r="T1482" s="239"/>
      <c r="U1482" s="236"/>
      <c r="V1482" s="239"/>
      <c r="W1482" s="236"/>
      <c r="X1482" s="239"/>
      <c r="Y1482" s="236"/>
      <c r="Z1482" s="239"/>
      <c r="AA1482" s="236"/>
      <c r="AB1482" s="239"/>
      <c r="AC1482" s="236"/>
      <c r="AD1482" s="80"/>
      <c r="AE1482" s="80"/>
      <c r="AF1482" s="80"/>
      <c r="AG1482" s="80"/>
      <c r="AH1482" s="239"/>
      <c r="AI1482" s="236"/>
    </row>
    <row r="1483" spans="3:35">
      <c r="C1483" s="221"/>
      <c r="D1483" s="236"/>
      <c r="E1483" s="236"/>
      <c r="F1483" s="236"/>
      <c r="G1483" s="236"/>
      <c r="H1483" s="236"/>
      <c r="I1483" s="236"/>
      <c r="J1483" s="236"/>
      <c r="K1483" s="236"/>
      <c r="L1483" s="236"/>
      <c r="M1483" s="236"/>
      <c r="N1483" s="237"/>
      <c r="O1483" s="238"/>
      <c r="P1483" s="239"/>
      <c r="Q1483" s="236"/>
      <c r="R1483" s="239"/>
      <c r="S1483" s="236"/>
      <c r="T1483" s="239"/>
      <c r="U1483" s="236"/>
      <c r="V1483" s="239"/>
      <c r="W1483" s="236"/>
      <c r="X1483" s="239"/>
      <c r="Y1483" s="236"/>
      <c r="Z1483" s="239"/>
      <c r="AA1483" s="236"/>
      <c r="AB1483" s="239"/>
      <c r="AC1483" s="236"/>
      <c r="AD1483" s="80"/>
      <c r="AE1483" s="80"/>
      <c r="AF1483" s="80"/>
      <c r="AG1483" s="80"/>
      <c r="AH1483" s="239"/>
      <c r="AI1483" s="236"/>
    </row>
    <row r="1484" spans="3:35">
      <c r="C1484" s="221"/>
      <c r="D1484" s="236"/>
      <c r="E1484" s="236"/>
      <c r="F1484" s="236"/>
      <c r="G1484" s="236"/>
      <c r="H1484" s="236"/>
      <c r="I1484" s="236"/>
      <c r="J1484" s="236"/>
      <c r="K1484" s="236"/>
      <c r="L1484" s="236"/>
      <c r="M1484" s="236"/>
      <c r="N1484" s="237"/>
      <c r="O1484" s="238"/>
      <c r="P1484" s="239"/>
      <c r="Q1484" s="236"/>
      <c r="R1484" s="239"/>
      <c r="S1484" s="236"/>
      <c r="T1484" s="239"/>
      <c r="U1484" s="236"/>
      <c r="V1484" s="239"/>
      <c r="W1484" s="236"/>
      <c r="X1484" s="239"/>
      <c r="Y1484" s="236"/>
      <c r="Z1484" s="239"/>
      <c r="AA1484" s="236"/>
      <c r="AB1484" s="239"/>
      <c r="AC1484" s="236"/>
      <c r="AD1484" s="80"/>
      <c r="AE1484" s="80"/>
      <c r="AF1484" s="80"/>
      <c r="AG1484" s="80"/>
      <c r="AH1484" s="239"/>
      <c r="AI1484" s="236"/>
    </row>
    <row r="1485" spans="3:35">
      <c r="C1485" s="221"/>
      <c r="D1485" s="236"/>
      <c r="E1485" s="236"/>
      <c r="F1485" s="236"/>
      <c r="G1485" s="236"/>
      <c r="H1485" s="236"/>
      <c r="I1485" s="236"/>
      <c r="J1485" s="236"/>
      <c r="K1485" s="236"/>
      <c r="L1485" s="236"/>
      <c r="M1485" s="236"/>
      <c r="N1485" s="237"/>
      <c r="O1485" s="238"/>
      <c r="P1485" s="239"/>
      <c r="Q1485" s="236"/>
      <c r="R1485" s="239"/>
      <c r="S1485" s="236"/>
      <c r="T1485" s="239"/>
      <c r="U1485" s="236"/>
      <c r="V1485" s="239"/>
      <c r="W1485" s="236"/>
      <c r="X1485" s="239"/>
      <c r="Y1485" s="236"/>
      <c r="Z1485" s="239"/>
      <c r="AA1485" s="236"/>
      <c r="AB1485" s="239"/>
      <c r="AC1485" s="236"/>
      <c r="AD1485" s="80"/>
      <c r="AE1485" s="80"/>
      <c r="AF1485" s="80"/>
      <c r="AG1485" s="80"/>
      <c r="AH1485" s="239"/>
      <c r="AI1485" s="236"/>
    </row>
    <row r="1486" spans="3:35">
      <c r="C1486" s="221"/>
      <c r="D1486" s="236"/>
      <c r="E1486" s="236"/>
      <c r="F1486" s="236"/>
      <c r="G1486" s="236"/>
      <c r="H1486" s="236"/>
      <c r="I1486" s="236"/>
      <c r="J1486" s="236"/>
      <c r="K1486" s="236"/>
      <c r="L1486" s="236"/>
      <c r="M1486" s="236"/>
      <c r="N1486" s="237"/>
      <c r="O1486" s="238"/>
      <c r="P1486" s="239"/>
      <c r="Q1486" s="236"/>
      <c r="R1486" s="239"/>
      <c r="S1486" s="236"/>
      <c r="T1486" s="239"/>
      <c r="U1486" s="236"/>
      <c r="V1486" s="239"/>
      <c r="W1486" s="236"/>
      <c r="X1486" s="239"/>
      <c r="Y1486" s="236"/>
      <c r="Z1486" s="239"/>
      <c r="AA1486" s="236"/>
      <c r="AB1486" s="239"/>
      <c r="AC1486" s="236"/>
      <c r="AD1486" s="80"/>
      <c r="AE1486" s="80"/>
      <c r="AF1486" s="80"/>
      <c r="AG1486" s="80"/>
      <c r="AH1486" s="239"/>
      <c r="AI1486" s="236"/>
    </row>
    <row r="1487" spans="3:35">
      <c r="C1487" s="221"/>
      <c r="D1487" s="236"/>
      <c r="E1487" s="236"/>
      <c r="F1487" s="236"/>
      <c r="G1487" s="236"/>
      <c r="H1487" s="236"/>
      <c r="I1487" s="236"/>
      <c r="J1487" s="236"/>
      <c r="K1487" s="236"/>
      <c r="L1487" s="236"/>
      <c r="M1487" s="236"/>
      <c r="N1487" s="237"/>
      <c r="O1487" s="238"/>
      <c r="P1487" s="239"/>
      <c r="Q1487" s="236"/>
      <c r="R1487" s="239"/>
      <c r="S1487" s="236"/>
      <c r="T1487" s="239"/>
      <c r="U1487" s="236"/>
      <c r="V1487" s="239"/>
      <c r="W1487" s="236"/>
      <c r="X1487" s="239"/>
      <c r="Y1487" s="236"/>
      <c r="Z1487" s="239"/>
      <c r="AA1487" s="236"/>
      <c r="AB1487" s="239"/>
      <c r="AC1487" s="236"/>
      <c r="AD1487" s="80"/>
      <c r="AE1487" s="80"/>
      <c r="AF1487" s="80"/>
      <c r="AG1487" s="80"/>
      <c r="AH1487" s="239"/>
      <c r="AI1487" s="236"/>
    </row>
    <row r="1488" spans="3:35">
      <c r="C1488" s="221"/>
      <c r="D1488" s="236"/>
      <c r="E1488" s="236"/>
      <c r="F1488" s="236"/>
      <c r="G1488" s="236"/>
      <c r="H1488" s="236"/>
      <c r="I1488" s="236"/>
      <c r="J1488" s="236"/>
      <c r="K1488" s="236"/>
      <c r="L1488" s="236"/>
      <c r="M1488" s="236"/>
      <c r="N1488" s="237"/>
      <c r="O1488" s="238"/>
      <c r="P1488" s="239"/>
      <c r="Q1488" s="236"/>
      <c r="R1488" s="239"/>
      <c r="S1488" s="236"/>
      <c r="T1488" s="239"/>
      <c r="U1488" s="236"/>
      <c r="V1488" s="239"/>
      <c r="W1488" s="236"/>
      <c r="X1488" s="239"/>
      <c r="Y1488" s="236"/>
      <c r="Z1488" s="239"/>
      <c r="AA1488" s="236"/>
      <c r="AB1488" s="239"/>
      <c r="AC1488" s="236"/>
      <c r="AD1488" s="80"/>
      <c r="AE1488" s="80"/>
      <c r="AF1488" s="80"/>
      <c r="AG1488" s="80"/>
      <c r="AH1488" s="239"/>
      <c r="AI1488" s="236"/>
    </row>
    <row r="1489" spans="3:35">
      <c r="C1489" s="221"/>
      <c r="D1489" s="236"/>
      <c r="E1489" s="236"/>
      <c r="F1489" s="236"/>
      <c r="G1489" s="236"/>
      <c r="H1489" s="236"/>
      <c r="I1489" s="236"/>
      <c r="J1489" s="236"/>
      <c r="K1489" s="236"/>
      <c r="L1489" s="236"/>
      <c r="M1489" s="236"/>
      <c r="N1489" s="237"/>
      <c r="O1489" s="238"/>
      <c r="P1489" s="239"/>
      <c r="Q1489" s="236"/>
      <c r="R1489" s="239"/>
      <c r="S1489" s="236"/>
      <c r="T1489" s="239"/>
      <c r="U1489" s="236"/>
      <c r="V1489" s="239"/>
      <c r="W1489" s="236"/>
      <c r="X1489" s="239"/>
      <c r="Y1489" s="236"/>
      <c r="Z1489" s="239"/>
      <c r="AA1489" s="236"/>
      <c r="AB1489" s="239"/>
      <c r="AC1489" s="236"/>
      <c r="AD1489" s="80"/>
      <c r="AE1489" s="80"/>
      <c r="AF1489" s="80"/>
      <c r="AG1489" s="80"/>
      <c r="AH1489" s="239"/>
      <c r="AI1489" s="236"/>
    </row>
    <row r="1490" spans="3:35">
      <c r="C1490" s="221"/>
      <c r="D1490" s="236"/>
      <c r="E1490" s="236"/>
      <c r="F1490" s="236"/>
      <c r="G1490" s="236"/>
      <c r="H1490" s="236"/>
      <c r="I1490" s="236"/>
      <c r="J1490" s="236"/>
      <c r="K1490" s="236"/>
      <c r="L1490" s="236"/>
      <c r="M1490" s="236"/>
      <c r="N1490" s="237"/>
      <c r="O1490" s="238"/>
      <c r="P1490" s="239"/>
      <c r="Q1490" s="236"/>
      <c r="R1490" s="239"/>
      <c r="S1490" s="236"/>
      <c r="T1490" s="239"/>
      <c r="U1490" s="236"/>
      <c r="V1490" s="239"/>
      <c r="W1490" s="236"/>
      <c r="X1490" s="239"/>
      <c r="Y1490" s="236"/>
      <c r="Z1490" s="239"/>
      <c r="AA1490" s="236"/>
      <c r="AB1490" s="239"/>
      <c r="AC1490" s="236"/>
      <c r="AD1490" s="80"/>
      <c r="AE1490" s="80"/>
      <c r="AF1490" s="80"/>
      <c r="AG1490" s="80"/>
      <c r="AH1490" s="239"/>
      <c r="AI1490" s="236"/>
    </row>
    <row r="1491" spans="3:35">
      <c r="C1491" s="221"/>
      <c r="D1491" s="236"/>
      <c r="E1491" s="236"/>
      <c r="F1491" s="236"/>
      <c r="G1491" s="236"/>
      <c r="H1491" s="236"/>
      <c r="I1491" s="236"/>
      <c r="J1491" s="236"/>
      <c r="K1491" s="236"/>
      <c r="L1491" s="236"/>
      <c r="M1491" s="236"/>
      <c r="N1491" s="237"/>
      <c r="O1491" s="238"/>
      <c r="P1491" s="239"/>
      <c r="Q1491" s="236"/>
      <c r="R1491" s="239"/>
      <c r="S1491" s="236"/>
      <c r="T1491" s="239"/>
      <c r="U1491" s="236"/>
      <c r="V1491" s="239"/>
      <c r="W1491" s="236"/>
      <c r="X1491" s="239"/>
      <c r="Y1491" s="236"/>
      <c r="Z1491" s="239"/>
      <c r="AA1491" s="236"/>
      <c r="AB1491" s="239"/>
      <c r="AC1491" s="236"/>
      <c r="AD1491" s="80"/>
      <c r="AE1491" s="80"/>
      <c r="AF1491" s="80"/>
      <c r="AG1491" s="80"/>
      <c r="AH1491" s="239"/>
      <c r="AI1491" s="236"/>
    </row>
    <row r="1492" spans="3:35">
      <c r="C1492" s="221"/>
      <c r="D1492" s="236"/>
      <c r="E1492" s="236"/>
      <c r="F1492" s="236"/>
      <c r="G1492" s="236"/>
      <c r="H1492" s="236"/>
      <c r="I1492" s="236"/>
      <c r="J1492" s="236"/>
      <c r="K1492" s="236"/>
      <c r="L1492" s="236"/>
      <c r="M1492" s="236"/>
      <c r="N1492" s="237"/>
      <c r="O1492" s="238"/>
      <c r="P1492" s="239"/>
      <c r="Q1492" s="236"/>
      <c r="R1492" s="239"/>
      <c r="S1492" s="236"/>
      <c r="T1492" s="239"/>
      <c r="U1492" s="236"/>
      <c r="V1492" s="239"/>
      <c r="W1492" s="236"/>
      <c r="X1492" s="239"/>
      <c r="Y1492" s="236"/>
      <c r="Z1492" s="239"/>
      <c r="AA1492" s="236"/>
      <c r="AB1492" s="239"/>
      <c r="AC1492" s="236"/>
      <c r="AD1492" s="80"/>
      <c r="AE1492" s="80"/>
      <c r="AF1492" s="80"/>
      <c r="AG1492" s="80"/>
      <c r="AH1492" s="239"/>
      <c r="AI1492" s="236"/>
    </row>
    <row r="1493" spans="3:35">
      <c r="C1493" s="221"/>
      <c r="D1493" s="236"/>
      <c r="E1493" s="236"/>
      <c r="F1493" s="236"/>
      <c r="G1493" s="236"/>
      <c r="H1493" s="236"/>
      <c r="I1493" s="236"/>
      <c r="J1493" s="236"/>
      <c r="K1493" s="236"/>
      <c r="L1493" s="236"/>
      <c r="M1493" s="236"/>
      <c r="N1493" s="237"/>
      <c r="O1493" s="238"/>
      <c r="P1493" s="239"/>
      <c r="Q1493" s="236"/>
      <c r="R1493" s="239"/>
      <c r="S1493" s="236"/>
      <c r="T1493" s="239"/>
      <c r="U1493" s="236"/>
      <c r="V1493" s="239"/>
      <c r="W1493" s="236"/>
      <c r="X1493" s="239"/>
      <c r="Y1493" s="236"/>
      <c r="Z1493" s="239"/>
      <c r="AA1493" s="236"/>
      <c r="AB1493" s="239"/>
      <c r="AC1493" s="236"/>
      <c r="AD1493" s="80"/>
      <c r="AE1493" s="80"/>
      <c r="AF1493" s="80"/>
      <c r="AG1493" s="80"/>
      <c r="AH1493" s="239"/>
      <c r="AI1493" s="236"/>
    </row>
    <row r="1494" spans="3:35">
      <c r="C1494" s="221"/>
      <c r="D1494" s="236"/>
      <c r="E1494" s="236"/>
      <c r="F1494" s="236"/>
      <c r="G1494" s="236"/>
      <c r="H1494" s="236"/>
      <c r="I1494" s="236"/>
      <c r="J1494" s="236"/>
      <c r="K1494" s="236"/>
      <c r="L1494" s="236"/>
      <c r="M1494" s="236"/>
      <c r="N1494" s="237"/>
      <c r="O1494" s="238"/>
      <c r="P1494" s="239"/>
      <c r="Q1494" s="236"/>
      <c r="R1494" s="239"/>
      <c r="S1494" s="236"/>
      <c r="T1494" s="239"/>
      <c r="U1494" s="236"/>
      <c r="V1494" s="239"/>
      <c r="W1494" s="236"/>
      <c r="X1494" s="239"/>
      <c r="Y1494" s="236"/>
      <c r="Z1494" s="239"/>
      <c r="AA1494" s="236"/>
      <c r="AB1494" s="239"/>
      <c r="AC1494" s="236"/>
      <c r="AD1494" s="80"/>
      <c r="AE1494" s="80"/>
      <c r="AF1494" s="80"/>
      <c r="AG1494" s="80"/>
      <c r="AH1494" s="239"/>
      <c r="AI1494" s="236"/>
    </row>
    <row r="1495" spans="3:35">
      <c r="C1495" s="221"/>
      <c r="D1495" s="236"/>
      <c r="E1495" s="236"/>
      <c r="F1495" s="236"/>
      <c r="G1495" s="236"/>
      <c r="H1495" s="236"/>
      <c r="I1495" s="236"/>
      <c r="J1495" s="236"/>
      <c r="K1495" s="236"/>
      <c r="L1495" s="236"/>
      <c r="M1495" s="236"/>
      <c r="N1495" s="237"/>
      <c r="O1495" s="238"/>
      <c r="P1495" s="239"/>
      <c r="Q1495" s="236"/>
      <c r="R1495" s="239"/>
      <c r="S1495" s="236"/>
      <c r="T1495" s="239"/>
      <c r="U1495" s="236"/>
      <c r="V1495" s="239"/>
      <c r="W1495" s="236"/>
      <c r="X1495" s="239"/>
      <c r="Y1495" s="236"/>
      <c r="Z1495" s="239"/>
      <c r="AA1495" s="236"/>
      <c r="AB1495" s="239"/>
      <c r="AC1495" s="236"/>
      <c r="AD1495" s="80"/>
      <c r="AE1495" s="80"/>
      <c r="AF1495" s="80"/>
      <c r="AG1495" s="80"/>
      <c r="AH1495" s="239"/>
      <c r="AI1495" s="236"/>
    </row>
    <row r="1496" spans="3:35">
      <c r="C1496" s="221"/>
      <c r="D1496" s="236"/>
      <c r="E1496" s="236"/>
      <c r="F1496" s="236"/>
      <c r="G1496" s="236"/>
      <c r="H1496" s="236"/>
      <c r="I1496" s="236"/>
      <c r="J1496" s="236"/>
      <c r="K1496" s="236"/>
      <c r="L1496" s="236"/>
      <c r="M1496" s="236"/>
      <c r="N1496" s="237"/>
      <c r="O1496" s="238"/>
      <c r="P1496" s="239"/>
      <c r="Q1496" s="236"/>
      <c r="R1496" s="239"/>
      <c r="S1496" s="236"/>
      <c r="T1496" s="239"/>
      <c r="U1496" s="236"/>
      <c r="V1496" s="239"/>
      <c r="W1496" s="236"/>
      <c r="X1496" s="239"/>
      <c r="Y1496" s="236"/>
      <c r="Z1496" s="239"/>
      <c r="AA1496" s="236"/>
      <c r="AB1496" s="239"/>
      <c r="AC1496" s="236"/>
      <c r="AD1496" s="80"/>
      <c r="AE1496" s="80"/>
      <c r="AF1496" s="80"/>
      <c r="AG1496" s="80"/>
      <c r="AH1496" s="239"/>
      <c r="AI1496" s="236"/>
    </row>
    <row r="1497" spans="3:35">
      <c r="C1497" s="221"/>
      <c r="D1497" s="236"/>
      <c r="E1497" s="236"/>
      <c r="F1497" s="236"/>
      <c r="G1497" s="236"/>
      <c r="H1497" s="236"/>
      <c r="I1497" s="236"/>
      <c r="J1497" s="236"/>
      <c r="K1497" s="236"/>
      <c r="L1497" s="236"/>
      <c r="M1497" s="236"/>
      <c r="N1497" s="237"/>
      <c r="O1497" s="238"/>
      <c r="P1497" s="239"/>
      <c r="Q1497" s="236"/>
      <c r="R1497" s="239"/>
      <c r="S1497" s="236"/>
      <c r="T1497" s="239"/>
      <c r="U1497" s="236"/>
      <c r="V1497" s="239"/>
      <c r="W1497" s="236"/>
      <c r="X1497" s="239"/>
      <c r="Y1497" s="236"/>
      <c r="Z1497" s="239"/>
      <c r="AA1497" s="236"/>
      <c r="AB1497" s="239"/>
      <c r="AC1497" s="236"/>
      <c r="AD1497" s="80"/>
      <c r="AE1497" s="80"/>
      <c r="AF1497" s="80"/>
      <c r="AG1497" s="80"/>
      <c r="AH1497" s="239"/>
      <c r="AI1497" s="236"/>
    </row>
    <row r="1498" spans="3:35">
      <c r="C1498" s="221"/>
      <c r="D1498" s="236"/>
      <c r="E1498" s="236"/>
      <c r="F1498" s="236"/>
      <c r="G1498" s="236"/>
      <c r="H1498" s="236"/>
      <c r="I1498" s="236"/>
      <c r="J1498" s="236"/>
      <c r="K1498" s="236"/>
      <c r="L1498" s="236"/>
      <c r="M1498" s="236"/>
      <c r="N1498" s="237"/>
      <c r="O1498" s="238"/>
      <c r="P1498" s="239"/>
      <c r="Q1498" s="236"/>
      <c r="R1498" s="239"/>
      <c r="S1498" s="236"/>
      <c r="T1498" s="239"/>
      <c r="U1498" s="236"/>
      <c r="V1498" s="239"/>
      <c r="W1498" s="236"/>
      <c r="X1498" s="239"/>
      <c r="Y1498" s="236"/>
      <c r="Z1498" s="239"/>
      <c r="AA1498" s="236"/>
      <c r="AB1498" s="239"/>
      <c r="AC1498" s="236"/>
      <c r="AD1498" s="80"/>
      <c r="AE1498" s="80"/>
      <c r="AF1498" s="80"/>
      <c r="AG1498" s="80"/>
      <c r="AH1498" s="239"/>
      <c r="AI1498" s="236"/>
    </row>
    <row r="1499" spans="3:35">
      <c r="C1499" s="221"/>
      <c r="D1499" s="236"/>
      <c r="E1499" s="236"/>
      <c r="F1499" s="236"/>
      <c r="G1499" s="236"/>
      <c r="H1499" s="236"/>
      <c r="I1499" s="236"/>
      <c r="J1499" s="236"/>
      <c r="K1499" s="236"/>
      <c r="L1499" s="236"/>
      <c r="M1499" s="236"/>
      <c r="N1499" s="237"/>
      <c r="O1499" s="238"/>
      <c r="P1499" s="239"/>
      <c r="Q1499" s="236"/>
      <c r="R1499" s="239"/>
      <c r="S1499" s="236"/>
      <c r="T1499" s="239"/>
      <c r="U1499" s="236"/>
      <c r="V1499" s="239"/>
      <c r="W1499" s="236"/>
      <c r="X1499" s="239"/>
      <c r="Y1499" s="236"/>
      <c r="Z1499" s="239"/>
      <c r="AA1499" s="236"/>
      <c r="AB1499" s="239"/>
      <c r="AC1499" s="236"/>
      <c r="AD1499" s="80"/>
      <c r="AE1499" s="80"/>
      <c r="AF1499" s="80"/>
      <c r="AG1499" s="80"/>
      <c r="AH1499" s="239"/>
      <c r="AI1499" s="236"/>
    </row>
    <row r="1500" spans="3:35">
      <c r="C1500" s="221"/>
      <c r="D1500" s="236"/>
      <c r="E1500" s="236"/>
      <c r="F1500" s="236"/>
      <c r="G1500" s="236"/>
      <c r="H1500" s="236"/>
      <c r="I1500" s="236"/>
      <c r="J1500" s="236"/>
      <c r="K1500" s="236"/>
      <c r="L1500" s="236"/>
      <c r="M1500" s="236"/>
      <c r="N1500" s="237"/>
      <c r="O1500" s="238"/>
      <c r="P1500" s="239"/>
      <c r="Q1500" s="236"/>
      <c r="R1500" s="239"/>
      <c r="S1500" s="236"/>
      <c r="T1500" s="239"/>
      <c r="U1500" s="236"/>
      <c r="V1500" s="239"/>
      <c r="W1500" s="236"/>
      <c r="X1500" s="239"/>
      <c r="Y1500" s="236"/>
      <c r="Z1500" s="239"/>
      <c r="AA1500" s="236"/>
      <c r="AB1500" s="239"/>
      <c r="AC1500" s="236"/>
      <c r="AD1500" s="80"/>
      <c r="AE1500" s="80"/>
      <c r="AF1500" s="80"/>
      <c r="AG1500" s="80"/>
      <c r="AH1500" s="239"/>
      <c r="AI1500" s="236"/>
    </row>
    <row r="1501" spans="3:35">
      <c r="C1501" s="221"/>
      <c r="D1501" s="236"/>
      <c r="E1501" s="236"/>
      <c r="F1501" s="236"/>
      <c r="G1501" s="236"/>
      <c r="H1501" s="236"/>
      <c r="I1501" s="236"/>
      <c r="J1501" s="236"/>
      <c r="K1501" s="236"/>
      <c r="L1501" s="236"/>
      <c r="M1501" s="236"/>
      <c r="N1501" s="237"/>
      <c r="O1501" s="238"/>
      <c r="P1501" s="239"/>
      <c r="Q1501" s="236"/>
      <c r="R1501" s="239"/>
      <c r="S1501" s="236"/>
      <c r="T1501" s="239"/>
      <c r="U1501" s="236"/>
      <c r="V1501" s="239"/>
      <c r="W1501" s="236"/>
      <c r="X1501" s="239"/>
      <c r="Y1501" s="236"/>
      <c r="Z1501" s="239"/>
      <c r="AA1501" s="236"/>
      <c r="AB1501" s="239"/>
      <c r="AC1501" s="236"/>
      <c r="AD1501" s="80"/>
      <c r="AE1501" s="80"/>
      <c r="AF1501" s="80"/>
      <c r="AG1501" s="80"/>
      <c r="AH1501" s="239"/>
      <c r="AI1501" s="236"/>
    </row>
    <row r="1502" spans="3:35">
      <c r="C1502" s="221"/>
      <c r="D1502" s="236"/>
      <c r="E1502" s="236"/>
      <c r="F1502" s="236"/>
      <c r="G1502" s="236"/>
      <c r="H1502" s="236"/>
      <c r="I1502" s="236"/>
      <c r="J1502" s="236"/>
      <c r="K1502" s="236"/>
      <c r="L1502" s="236"/>
      <c r="M1502" s="236"/>
      <c r="N1502" s="237"/>
      <c r="O1502" s="238"/>
      <c r="P1502" s="239"/>
      <c r="Q1502" s="236"/>
      <c r="R1502" s="239"/>
      <c r="S1502" s="236"/>
      <c r="T1502" s="239"/>
      <c r="U1502" s="236"/>
      <c r="V1502" s="239"/>
      <c r="W1502" s="236"/>
      <c r="X1502" s="239"/>
      <c r="Y1502" s="236"/>
      <c r="Z1502" s="239"/>
      <c r="AA1502" s="236"/>
      <c r="AB1502" s="239"/>
      <c r="AC1502" s="236"/>
      <c r="AD1502" s="80"/>
      <c r="AE1502" s="80"/>
      <c r="AF1502" s="80"/>
      <c r="AG1502" s="80"/>
      <c r="AH1502" s="239"/>
      <c r="AI1502" s="236"/>
    </row>
    <row r="1503" spans="3:35">
      <c r="C1503" s="221"/>
      <c r="D1503" s="236"/>
      <c r="E1503" s="236"/>
      <c r="F1503" s="236"/>
      <c r="G1503" s="236"/>
      <c r="H1503" s="236"/>
      <c r="I1503" s="236"/>
      <c r="J1503" s="236"/>
      <c r="K1503" s="236"/>
      <c r="L1503" s="236"/>
      <c r="M1503" s="236"/>
      <c r="N1503" s="237"/>
      <c r="O1503" s="238"/>
      <c r="P1503" s="239"/>
      <c r="Q1503" s="236"/>
      <c r="R1503" s="239"/>
      <c r="S1503" s="236"/>
      <c r="T1503" s="239"/>
      <c r="U1503" s="236"/>
      <c r="V1503" s="239"/>
      <c r="W1503" s="236"/>
      <c r="X1503" s="239"/>
      <c r="Y1503" s="236"/>
      <c r="Z1503" s="239"/>
      <c r="AA1503" s="236"/>
      <c r="AB1503" s="239"/>
      <c r="AC1503" s="236"/>
      <c r="AD1503" s="80"/>
      <c r="AE1503" s="80"/>
      <c r="AF1503" s="80"/>
      <c r="AG1503" s="80"/>
      <c r="AH1503" s="239"/>
      <c r="AI1503" s="236"/>
    </row>
    <row r="1504" spans="3:35">
      <c r="C1504" s="221"/>
      <c r="D1504" s="236"/>
      <c r="E1504" s="236"/>
      <c r="F1504" s="236"/>
      <c r="G1504" s="236"/>
      <c r="H1504" s="236"/>
      <c r="I1504" s="236"/>
      <c r="J1504" s="236"/>
      <c r="K1504" s="236"/>
      <c r="L1504" s="236"/>
      <c r="M1504" s="236"/>
      <c r="N1504" s="237"/>
      <c r="O1504" s="238"/>
      <c r="P1504" s="239"/>
      <c r="Q1504" s="236"/>
      <c r="R1504" s="239"/>
      <c r="S1504" s="236"/>
      <c r="T1504" s="239"/>
      <c r="U1504" s="236"/>
      <c r="V1504" s="239"/>
      <c r="W1504" s="236"/>
      <c r="X1504" s="239"/>
      <c r="Y1504" s="236"/>
      <c r="Z1504" s="239"/>
      <c r="AA1504" s="236"/>
      <c r="AB1504" s="239"/>
      <c r="AC1504" s="236"/>
      <c r="AD1504" s="80"/>
      <c r="AE1504" s="80"/>
      <c r="AF1504" s="80"/>
      <c r="AG1504" s="80"/>
      <c r="AH1504" s="239"/>
      <c r="AI1504" s="236"/>
    </row>
    <row r="1505" spans="3:35">
      <c r="C1505" s="221"/>
      <c r="D1505" s="236"/>
      <c r="E1505" s="236"/>
      <c r="F1505" s="236"/>
      <c r="G1505" s="236"/>
      <c r="H1505" s="236"/>
      <c r="I1505" s="236"/>
      <c r="J1505" s="236"/>
      <c r="K1505" s="236"/>
      <c r="L1505" s="236"/>
      <c r="M1505" s="236"/>
      <c r="N1505" s="237"/>
      <c r="O1505" s="238"/>
      <c r="P1505" s="239"/>
      <c r="Q1505" s="236"/>
      <c r="R1505" s="239"/>
      <c r="S1505" s="236"/>
      <c r="T1505" s="239"/>
      <c r="U1505" s="236"/>
      <c r="V1505" s="239"/>
      <c r="W1505" s="236"/>
      <c r="X1505" s="239"/>
      <c r="Y1505" s="236"/>
      <c r="Z1505" s="239"/>
      <c r="AA1505" s="236"/>
      <c r="AB1505" s="239"/>
      <c r="AC1505" s="236"/>
      <c r="AD1505" s="80"/>
      <c r="AE1505" s="80"/>
      <c r="AF1505" s="80"/>
      <c r="AG1505" s="80"/>
      <c r="AH1505" s="239"/>
      <c r="AI1505" s="236"/>
    </row>
    <row r="1506" spans="3:35">
      <c r="C1506" s="221"/>
      <c r="D1506" s="236"/>
      <c r="E1506" s="236"/>
      <c r="F1506" s="236"/>
      <c r="G1506" s="236"/>
      <c r="H1506" s="236"/>
      <c r="I1506" s="236"/>
      <c r="J1506" s="236"/>
      <c r="K1506" s="236"/>
      <c r="L1506" s="236"/>
      <c r="M1506" s="236"/>
      <c r="N1506" s="237"/>
      <c r="O1506" s="238"/>
      <c r="P1506" s="239"/>
      <c r="Q1506" s="236"/>
      <c r="R1506" s="239"/>
      <c r="S1506" s="236"/>
      <c r="T1506" s="239"/>
      <c r="U1506" s="236"/>
      <c r="V1506" s="239"/>
      <c r="W1506" s="236"/>
      <c r="X1506" s="239"/>
      <c r="Y1506" s="236"/>
      <c r="Z1506" s="239"/>
      <c r="AA1506" s="236"/>
      <c r="AB1506" s="239"/>
      <c r="AC1506" s="236"/>
      <c r="AD1506" s="80"/>
      <c r="AE1506" s="80"/>
      <c r="AF1506" s="80"/>
      <c r="AG1506" s="80"/>
      <c r="AH1506" s="239"/>
      <c r="AI1506" s="236"/>
    </row>
    <row r="1507" spans="3:35">
      <c r="C1507" s="221"/>
      <c r="D1507" s="236"/>
      <c r="E1507" s="236"/>
      <c r="F1507" s="236"/>
      <c r="G1507" s="236"/>
      <c r="H1507" s="236"/>
      <c r="I1507" s="236"/>
      <c r="J1507" s="236"/>
      <c r="K1507" s="236"/>
      <c r="L1507" s="236"/>
      <c r="M1507" s="236"/>
      <c r="N1507" s="237"/>
      <c r="O1507" s="238"/>
      <c r="P1507" s="239"/>
      <c r="Q1507" s="236"/>
      <c r="R1507" s="239"/>
      <c r="S1507" s="236"/>
      <c r="T1507" s="239"/>
      <c r="U1507" s="236"/>
      <c r="V1507" s="239"/>
      <c r="W1507" s="236"/>
      <c r="X1507" s="239"/>
      <c r="Y1507" s="236"/>
      <c r="Z1507" s="239"/>
      <c r="AA1507" s="236"/>
      <c r="AB1507" s="239"/>
      <c r="AC1507" s="236"/>
      <c r="AD1507" s="80"/>
      <c r="AE1507" s="80"/>
      <c r="AF1507" s="80"/>
      <c r="AG1507" s="80"/>
      <c r="AH1507" s="239"/>
      <c r="AI1507" s="236"/>
    </row>
    <row r="1508" spans="3:35">
      <c r="C1508" s="221"/>
      <c r="D1508" s="236"/>
      <c r="E1508" s="236"/>
      <c r="F1508" s="236"/>
      <c r="G1508" s="236"/>
      <c r="H1508" s="236"/>
      <c r="I1508" s="236"/>
      <c r="J1508" s="236"/>
      <c r="K1508" s="236"/>
      <c r="L1508" s="236"/>
      <c r="M1508" s="236"/>
      <c r="N1508" s="237"/>
      <c r="O1508" s="238"/>
      <c r="P1508" s="239"/>
      <c r="Q1508" s="236"/>
      <c r="R1508" s="239"/>
      <c r="S1508" s="236"/>
      <c r="T1508" s="239"/>
      <c r="U1508" s="236"/>
      <c r="V1508" s="239"/>
      <c r="W1508" s="236"/>
      <c r="X1508" s="239"/>
      <c r="Y1508" s="236"/>
      <c r="Z1508" s="239"/>
      <c r="AA1508" s="236"/>
      <c r="AB1508" s="239"/>
      <c r="AC1508" s="236"/>
      <c r="AD1508" s="80"/>
      <c r="AE1508" s="80"/>
      <c r="AF1508" s="80"/>
      <c r="AG1508" s="80"/>
      <c r="AH1508" s="239"/>
      <c r="AI1508" s="236"/>
    </row>
    <row r="1509" spans="3:35">
      <c r="C1509" s="221"/>
      <c r="D1509" s="236"/>
      <c r="E1509" s="236"/>
      <c r="F1509" s="236"/>
      <c r="G1509" s="236"/>
      <c r="H1509" s="236"/>
      <c r="I1509" s="236"/>
      <c r="J1509" s="236"/>
      <c r="K1509" s="236"/>
      <c r="L1509" s="236"/>
      <c r="M1509" s="236"/>
      <c r="N1509" s="237"/>
      <c r="O1509" s="238"/>
      <c r="P1509" s="239"/>
      <c r="Q1509" s="236"/>
      <c r="R1509" s="239"/>
      <c r="S1509" s="236"/>
      <c r="T1509" s="239"/>
      <c r="U1509" s="236"/>
      <c r="V1509" s="239"/>
      <c r="W1509" s="236"/>
      <c r="X1509" s="239"/>
      <c r="Y1509" s="236"/>
      <c r="Z1509" s="239"/>
      <c r="AA1509" s="236"/>
      <c r="AB1509" s="239"/>
      <c r="AC1509" s="236"/>
      <c r="AD1509" s="80"/>
      <c r="AE1509" s="80"/>
      <c r="AF1509" s="80"/>
      <c r="AG1509" s="80"/>
      <c r="AH1509" s="239"/>
      <c r="AI1509" s="236"/>
    </row>
    <row r="1510" spans="3:35">
      <c r="C1510" s="221"/>
      <c r="D1510" s="236"/>
      <c r="E1510" s="236"/>
      <c r="F1510" s="236"/>
      <c r="G1510" s="236"/>
      <c r="H1510" s="236"/>
      <c r="I1510" s="236"/>
      <c r="J1510" s="236"/>
      <c r="K1510" s="236"/>
      <c r="L1510" s="236"/>
      <c r="M1510" s="236"/>
      <c r="N1510" s="237"/>
      <c r="O1510" s="238"/>
      <c r="P1510" s="239"/>
      <c r="Q1510" s="236"/>
      <c r="R1510" s="239"/>
      <c r="S1510" s="236"/>
      <c r="T1510" s="239"/>
      <c r="U1510" s="236"/>
      <c r="V1510" s="239"/>
      <c r="W1510" s="236"/>
      <c r="X1510" s="239"/>
      <c r="Y1510" s="236"/>
      <c r="Z1510" s="239"/>
      <c r="AA1510" s="236"/>
      <c r="AB1510" s="239"/>
      <c r="AC1510" s="236"/>
      <c r="AD1510" s="80"/>
      <c r="AE1510" s="80"/>
      <c r="AF1510" s="80"/>
      <c r="AG1510" s="80"/>
      <c r="AH1510" s="239"/>
      <c r="AI1510" s="236"/>
    </row>
    <row r="1511" spans="3:35">
      <c r="C1511" s="221"/>
      <c r="D1511" s="236"/>
      <c r="E1511" s="236"/>
      <c r="F1511" s="236"/>
      <c r="G1511" s="236"/>
      <c r="H1511" s="236"/>
      <c r="I1511" s="236"/>
      <c r="J1511" s="236"/>
      <c r="K1511" s="236"/>
      <c r="L1511" s="236"/>
      <c r="M1511" s="236"/>
      <c r="N1511" s="237"/>
      <c r="O1511" s="238"/>
      <c r="P1511" s="239"/>
      <c r="Q1511" s="236"/>
      <c r="R1511" s="239"/>
      <c r="S1511" s="236"/>
      <c r="T1511" s="239"/>
      <c r="U1511" s="236"/>
      <c r="V1511" s="239"/>
      <c r="W1511" s="236"/>
      <c r="X1511" s="239"/>
      <c r="Y1511" s="236"/>
      <c r="Z1511" s="239"/>
      <c r="AA1511" s="236"/>
      <c r="AB1511" s="239"/>
      <c r="AC1511" s="236"/>
      <c r="AD1511" s="80"/>
      <c r="AE1511" s="80"/>
      <c r="AF1511" s="80"/>
      <c r="AG1511" s="80"/>
      <c r="AH1511" s="239"/>
      <c r="AI1511" s="236"/>
    </row>
    <row r="1512" spans="3:35">
      <c r="C1512" s="221"/>
      <c r="D1512" s="236"/>
      <c r="E1512" s="236"/>
      <c r="F1512" s="236"/>
      <c r="G1512" s="236"/>
      <c r="H1512" s="236"/>
      <c r="I1512" s="236"/>
      <c r="J1512" s="236"/>
      <c r="K1512" s="236"/>
      <c r="L1512" s="236"/>
      <c r="M1512" s="236"/>
      <c r="N1512" s="237"/>
      <c r="O1512" s="238"/>
      <c r="P1512" s="239"/>
      <c r="Q1512" s="236"/>
      <c r="R1512" s="239"/>
      <c r="S1512" s="236"/>
      <c r="T1512" s="239"/>
      <c r="U1512" s="236"/>
      <c r="V1512" s="239"/>
      <c r="W1512" s="236"/>
      <c r="X1512" s="239"/>
      <c r="Y1512" s="236"/>
      <c r="Z1512" s="239"/>
      <c r="AA1512" s="236"/>
      <c r="AB1512" s="239"/>
      <c r="AC1512" s="236"/>
      <c r="AD1512" s="80"/>
      <c r="AE1512" s="80"/>
      <c r="AF1512" s="80"/>
      <c r="AG1512" s="80"/>
      <c r="AH1512" s="239"/>
      <c r="AI1512" s="236"/>
    </row>
    <row r="1513" spans="3:35">
      <c r="C1513" s="221"/>
      <c r="D1513" s="236"/>
      <c r="E1513" s="236"/>
      <c r="F1513" s="236"/>
      <c r="G1513" s="236"/>
      <c r="H1513" s="236"/>
      <c r="I1513" s="236"/>
      <c r="J1513" s="236"/>
      <c r="K1513" s="236"/>
      <c r="L1513" s="236"/>
      <c r="M1513" s="236"/>
      <c r="N1513" s="237"/>
      <c r="O1513" s="238"/>
      <c r="P1513" s="239"/>
      <c r="Q1513" s="236"/>
      <c r="R1513" s="239"/>
      <c r="S1513" s="236"/>
      <c r="T1513" s="239"/>
      <c r="U1513" s="236"/>
      <c r="V1513" s="239"/>
      <c r="W1513" s="236"/>
      <c r="X1513" s="239"/>
      <c r="Y1513" s="236"/>
      <c r="Z1513" s="239"/>
      <c r="AA1513" s="236"/>
      <c r="AB1513" s="239"/>
      <c r="AC1513" s="236"/>
      <c r="AD1513" s="80"/>
      <c r="AE1513" s="80"/>
      <c r="AF1513" s="80"/>
      <c r="AG1513" s="80"/>
      <c r="AH1513" s="239"/>
      <c r="AI1513" s="236"/>
    </row>
    <row r="1514" spans="3:35">
      <c r="C1514" s="221"/>
      <c r="D1514" s="236"/>
      <c r="E1514" s="236"/>
      <c r="F1514" s="236"/>
      <c r="G1514" s="236"/>
      <c r="H1514" s="236"/>
      <c r="I1514" s="236"/>
      <c r="J1514" s="236"/>
      <c r="K1514" s="236"/>
      <c r="L1514" s="236"/>
      <c r="M1514" s="236"/>
      <c r="N1514" s="237"/>
      <c r="O1514" s="238"/>
      <c r="P1514" s="239"/>
      <c r="Q1514" s="236"/>
      <c r="R1514" s="239"/>
      <c r="S1514" s="236"/>
      <c r="T1514" s="239"/>
      <c r="U1514" s="236"/>
      <c r="V1514" s="239"/>
      <c r="W1514" s="236"/>
      <c r="X1514" s="239"/>
      <c r="Y1514" s="236"/>
      <c r="Z1514" s="239"/>
      <c r="AA1514" s="236"/>
      <c r="AB1514" s="239"/>
      <c r="AC1514" s="236"/>
      <c r="AD1514" s="80"/>
      <c r="AE1514" s="80"/>
      <c r="AF1514" s="80"/>
      <c r="AG1514" s="80"/>
      <c r="AH1514" s="239"/>
      <c r="AI1514" s="236"/>
    </row>
    <row r="1515" spans="3:35">
      <c r="C1515" s="221"/>
      <c r="D1515" s="236"/>
      <c r="E1515" s="236"/>
      <c r="F1515" s="236"/>
      <c r="G1515" s="236"/>
      <c r="H1515" s="236"/>
      <c r="I1515" s="236"/>
      <c r="J1515" s="236"/>
      <c r="K1515" s="236"/>
      <c r="L1515" s="236"/>
      <c r="M1515" s="236"/>
      <c r="N1515" s="237"/>
      <c r="O1515" s="238"/>
      <c r="P1515" s="239"/>
      <c r="Q1515" s="236"/>
      <c r="R1515" s="239"/>
      <c r="S1515" s="236"/>
      <c r="T1515" s="239"/>
      <c r="U1515" s="236"/>
      <c r="V1515" s="239"/>
      <c r="W1515" s="236"/>
      <c r="X1515" s="239"/>
      <c r="Y1515" s="236"/>
      <c r="Z1515" s="239"/>
      <c r="AA1515" s="236"/>
      <c r="AB1515" s="239"/>
      <c r="AC1515" s="236"/>
      <c r="AD1515" s="80"/>
      <c r="AE1515" s="80"/>
      <c r="AF1515" s="80"/>
      <c r="AG1515" s="80"/>
      <c r="AH1515" s="239"/>
      <c r="AI1515" s="236"/>
    </row>
    <row r="1516" spans="3:35">
      <c r="C1516" s="221"/>
      <c r="D1516" s="236"/>
      <c r="E1516" s="236"/>
      <c r="F1516" s="236"/>
      <c r="G1516" s="236"/>
      <c r="H1516" s="236"/>
      <c r="I1516" s="236"/>
      <c r="J1516" s="236"/>
      <c r="K1516" s="236"/>
      <c r="L1516" s="236"/>
      <c r="M1516" s="236"/>
      <c r="N1516" s="237"/>
      <c r="O1516" s="238"/>
      <c r="P1516" s="239"/>
      <c r="Q1516" s="236"/>
      <c r="R1516" s="239"/>
      <c r="S1516" s="236"/>
      <c r="T1516" s="239"/>
      <c r="U1516" s="236"/>
      <c r="V1516" s="239"/>
      <c r="W1516" s="236"/>
      <c r="X1516" s="239"/>
      <c r="Y1516" s="236"/>
      <c r="Z1516" s="239"/>
      <c r="AA1516" s="236"/>
      <c r="AB1516" s="239"/>
      <c r="AC1516" s="236"/>
      <c r="AD1516" s="80"/>
      <c r="AE1516" s="80"/>
      <c r="AF1516" s="80"/>
      <c r="AG1516" s="80"/>
      <c r="AH1516" s="239"/>
      <c r="AI1516" s="236"/>
    </row>
    <row r="1517" spans="3:35">
      <c r="C1517" s="221"/>
      <c r="D1517" s="236"/>
      <c r="E1517" s="236"/>
      <c r="F1517" s="236"/>
      <c r="G1517" s="236"/>
      <c r="H1517" s="236"/>
      <c r="I1517" s="236"/>
      <c r="J1517" s="236"/>
      <c r="K1517" s="236"/>
      <c r="L1517" s="236"/>
      <c r="M1517" s="236"/>
      <c r="N1517" s="237"/>
      <c r="O1517" s="238"/>
      <c r="P1517" s="239"/>
      <c r="Q1517" s="236"/>
      <c r="R1517" s="239"/>
      <c r="S1517" s="236"/>
      <c r="T1517" s="239"/>
      <c r="U1517" s="236"/>
      <c r="V1517" s="239"/>
      <c r="W1517" s="236"/>
      <c r="X1517" s="239"/>
      <c r="Y1517" s="236"/>
      <c r="Z1517" s="239"/>
      <c r="AA1517" s="236"/>
      <c r="AB1517" s="239"/>
      <c r="AC1517" s="236"/>
      <c r="AD1517" s="80"/>
      <c r="AE1517" s="80"/>
      <c r="AF1517" s="80"/>
      <c r="AG1517" s="80"/>
      <c r="AH1517" s="239"/>
      <c r="AI1517" s="236"/>
    </row>
    <row r="1518" spans="3:35">
      <c r="C1518" s="221"/>
      <c r="D1518" s="236"/>
      <c r="E1518" s="236"/>
      <c r="F1518" s="236"/>
      <c r="G1518" s="236"/>
      <c r="H1518" s="236"/>
      <c r="I1518" s="236"/>
      <c r="J1518" s="236"/>
      <c r="K1518" s="236"/>
      <c r="L1518" s="236"/>
      <c r="M1518" s="236"/>
      <c r="N1518" s="237"/>
      <c r="O1518" s="238"/>
      <c r="P1518" s="239"/>
      <c r="Q1518" s="236"/>
      <c r="R1518" s="239"/>
      <c r="S1518" s="236"/>
      <c r="T1518" s="239"/>
      <c r="U1518" s="236"/>
      <c r="V1518" s="239"/>
      <c r="W1518" s="236"/>
      <c r="X1518" s="239"/>
      <c r="Y1518" s="236"/>
      <c r="Z1518" s="239"/>
      <c r="AA1518" s="236"/>
      <c r="AB1518" s="239"/>
      <c r="AC1518" s="236"/>
      <c r="AD1518" s="80"/>
      <c r="AE1518" s="80"/>
      <c r="AF1518" s="80"/>
      <c r="AG1518" s="80"/>
      <c r="AH1518" s="239"/>
      <c r="AI1518" s="236"/>
    </row>
    <row r="1519" spans="3:35">
      <c r="C1519" s="221"/>
      <c r="D1519" s="236"/>
      <c r="E1519" s="236"/>
      <c r="F1519" s="236"/>
      <c r="G1519" s="236"/>
      <c r="H1519" s="236"/>
      <c r="I1519" s="236"/>
      <c r="J1519" s="236"/>
      <c r="K1519" s="236"/>
      <c r="L1519" s="236"/>
      <c r="M1519" s="236"/>
      <c r="N1519" s="237"/>
      <c r="O1519" s="238"/>
      <c r="P1519" s="239"/>
      <c r="Q1519" s="236"/>
      <c r="R1519" s="239"/>
      <c r="S1519" s="236"/>
      <c r="T1519" s="239"/>
      <c r="U1519" s="236"/>
      <c r="V1519" s="239"/>
      <c r="W1519" s="236"/>
      <c r="X1519" s="239"/>
      <c r="Y1519" s="236"/>
      <c r="Z1519" s="239"/>
      <c r="AA1519" s="236"/>
      <c r="AB1519" s="239"/>
      <c r="AC1519" s="236"/>
      <c r="AD1519" s="80"/>
      <c r="AE1519" s="80"/>
      <c r="AF1519" s="80"/>
      <c r="AG1519" s="80"/>
      <c r="AH1519" s="239"/>
      <c r="AI1519" s="236"/>
    </row>
    <row r="1520" spans="3:35">
      <c r="C1520" s="221"/>
      <c r="D1520" s="236"/>
      <c r="E1520" s="236"/>
      <c r="F1520" s="236"/>
      <c r="G1520" s="236"/>
      <c r="H1520" s="236"/>
      <c r="I1520" s="236"/>
      <c r="J1520" s="236"/>
      <c r="K1520" s="236"/>
      <c r="L1520" s="236"/>
      <c r="M1520" s="236"/>
      <c r="N1520" s="237"/>
      <c r="O1520" s="238"/>
      <c r="P1520" s="239"/>
      <c r="Q1520" s="236"/>
      <c r="R1520" s="239"/>
      <c r="S1520" s="236"/>
      <c r="T1520" s="239"/>
      <c r="U1520" s="236"/>
      <c r="V1520" s="239"/>
      <c r="W1520" s="236"/>
      <c r="X1520" s="239"/>
      <c r="Y1520" s="236"/>
      <c r="Z1520" s="239"/>
      <c r="AA1520" s="236"/>
      <c r="AB1520" s="239"/>
      <c r="AC1520" s="236"/>
      <c r="AD1520" s="80"/>
      <c r="AE1520" s="80"/>
      <c r="AF1520" s="80"/>
      <c r="AG1520" s="80"/>
      <c r="AH1520" s="239"/>
      <c r="AI1520" s="236"/>
    </row>
    <row r="1521" spans="3:35">
      <c r="C1521" s="221"/>
      <c r="D1521" s="236"/>
      <c r="E1521" s="236"/>
      <c r="F1521" s="236"/>
      <c r="G1521" s="236"/>
      <c r="H1521" s="236"/>
      <c r="I1521" s="236"/>
      <c r="J1521" s="236"/>
      <c r="K1521" s="236"/>
      <c r="L1521" s="236"/>
      <c r="M1521" s="236"/>
      <c r="N1521" s="237"/>
      <c r="O1521" s="238"/>
      <c r="P1521" s="239"/>
      <c r="Q1521" s="236"/>
      <c r="R1521" s="239"/>
      <c r="S1521" s="236"/>
      <c r="T1521" s="239"/>
      <c r="U1521" s="236"/>
      <c r="V1521" s="239"/>
      <c r="W1521" s="236"/>
      <c r="X1521" s="239"/>
      <c r="Y1521" s="236"/>
      <c r="Z1521" s="239"/>
      <c r="AA1521" s="236"/>
      <c r="AB1521" s="239"/>
      <c r="AC1521" s="236"/>
      <c r="AD1521" s="80"/>
      <c r="AE1521" s="80"/>
      <c r="AF1521" s="80"/>
      <c r="AG1521" s="80"/>
      <c r="AH1521" s="239"/>
      <c r="AI1521" s="236"/>
    </row>
    <row r="1522" spans="3:35">
      <c r="C1522" s="221"/>
      <c r="D1522" s="236"/>
      <c r="E1522" s="236"/>
      <c r="F1522" s="236"/>
      <c r="G1522" s="236"/>
      <c r="H1522" s="236"/>
      <c r="I1522" s="236"/>
      <c r="J1522" s="236"/>
      <c r="K1522" s="236"/>
      <c r="L1522" s="236"/>
      <c r="M1522" s="236"/>
      <c r="N1522" s="237"/>
      <c r="O1522" s="238"/>
      <c r="P1522" s="239"/>
      <c r="Q1522" s="236"/>
      <c r="R1522" s="239"/>
      <c r="S1522" s="236"/>
      <c r="T1522" s="239"/>
      <c r="U1522" s="236"/>
      <c r="V1522" s="239"/>
      <c r="W1522" s="236"/>
      <c r="X1522" s="239"/>
      <c r="Y1522" s="236"/>
      <c r="Z1522" s="239"/>
      <c r="AA1522" s="236"/>
      <c r="AB1522" s="239"/>
      <c r="AC1522" s="236"/>
      <c r="AD1522" s="80"/>
      <c r="AE1522" s="80"/>
      <c r="AF1522" s="80"/>
      <c r="AG1522" s="80"/>
      <c r="AH1522" s="239"/>
      <c r="AI1522" s="236"/>
    </row>
    <row r="1523" spans="3:35">
      <c r="C1523" s="221"/>
      <c r="D1523" s="236"/>
      <c r="E1523" s="236"/>
      <c r="F1523" s="236"/>
      <c r="G1523" s="236"/>
      <c r="H1523" s="236"/>
      <c r="I1523" s="236"/>
      <c r="J1523" s="236"/>
      <c r="K1523" s="236"/>
      <c r="L1523" s="236"/>
      <c r="M1523" s="236"/>
      <c r="N1523" s="237"/>
      <c r="O1523" s="238"/>
      <c r="P1523" s="239"/>
      <c r="Q1523" s="236"/>
      <c r="R1523" s="239"/>
      <c r="S1523" s="236"/>
      <c r="T1523" s="239"/>
      <c r="U1523" s="236"/>
      <c r="V1523" s="239"/>
      <c r="W1523" s="236"/>
      <c r="X1523" s="239"/>
      <c r="Y1523" s="236"/>
      <c r="Z1523" s="239"/>
      <c r="AA1523" s="236"/>
      <c r="AB1523" s="239"/>
      <c r="AC1523" s="236"/>
      <c r="AD1523" s="80"/>
      <c r="AE1523" s="80"/>
      <c r="AF1523" s="80"/>
      <c r="AG1523" s="80"/>
      <c r="AH1523" s="239"/>
      <c r="AI1523" s="236"/>
    </row>
    <row r="1524" spans="3:35">
      <c r="C1524" s="221"/>
      <c r="D1524" s="236"/>
      <c r="E1524" s="236"/>
      <c r="F1524" s="236"/>
      <c r="G1524" s="236"/>
      <c r="H1524" s="236"/>
      <c r="I1524" s="236"/>
      <c r="J1524" s="236"/>
      <c r="K1524" s="236"/>
      <c r="L1524" s="236"/>
      <c r="M1524" s="236"/>
      <c r="N1524" s="237"/>
      <c r="O1524" s="238"/>
      <c r="P1524" s="239"/>
      <c r="Q1524" s="236"/>
      <c r="R1524" s="239"/>
      <c r="S1524" s="236"/>
      <c r="T1524" s="239"/>
      <c r="U1524" s="236"/>
      <c r="V1524" s="239"/>
      <c r="W1524" s="236"/>
      <c r="X1524" s="239"/>
      <c r="Y1524" s="236"/>
      <c r="Z1524" s="239"/>
      <c r="AA1524" s="236"/>
      <c r="AB1524" s="239"/>
      <c r="AC1524" s="236"/>
      <c r="AD1524" s="80"/>
      <c r="AE1524" s="80"/>
      <c r="AF1524" s="80"/>
      <c r="AG1524" s="80"/>
      <c r="AH1524" s="239"/>
      <c r="AI1524" s="236"/>
    </row>
    <row r="1525" spans="3:35">
      <c r="C1525" s="221"/>
      <c r="D1525" s="236"/>
      <c r="E1525" s="236"/>
      <c r="F1525" s="236"/>
      <c r="G1525" s="236"/>
      <c r="H1525" s="236"/>
      <c r="I1525" s="236"/>
      <c r="J1525" s="236"/>
      <c r="K1525" s="236"/>
      <c r="L1525" s="236"/>
      <c r="M1525" s="236"/>
      <c r="N1525" s="237"/>
      <c r="O1525" s="238"/>
      <c r="P1525" s="239"/>
      <c r="Q1525" s="236"/>
      <c r="R1525" s="239"/>
      <c r="S1525" s="236"/>
      <c r="T1525" s="239"/>
      <c r="U1525" s="236"/>
      <c r="V1525" s="239"/>
      <c r="W1525" s="236"/>
      <c r="X1525" s="239"/>
      <c r="Y1525" s="236"/>
      <c r="Z1525" s="239"/>
      <c r="AA1525" s="236"/>
      <c r="AB1525" s="239"/>
      <c r="AC1525" s="236"/>
      <c r="AD1525" s="80"/>
      <c r="AE1525" s="80"/>
      <c r="AF1525" s="80"/>
      <c r="AG1525" s="80"/>
      <c r="AH1525" s="239"/>
      <c r="AI1525" s="236"/>
    </row>
    <row r="1526" spans="3:35">
      <c r="C1526" s="221"/>
      <c r="D1526" s="236"/>
      <c r="E1526" s="236"/>
      <c r="F1526" s="236"/>
      <c r="G1526" s="236"/>
      <c r="H1526" s="236"/>
      <c r="I1526" s="236"/>
      <c r="J1526" s="236"/>
      <c r="K1526" s="236"/>
      <c r="L1526" s="236"/>
      <c r="M1526" s="236"/>
      <c r="N1526" s="237"/>
      <c r="O1526" s="238"/>
      <c r="P1526" s="239"/>
      <c r="Q1526" s="236"/>
      <c r="R1526" s="239"/>
      <c r="S1526" s="236"/>
      <c r="T1526" s="239"/>
      <c r="U1526" s="236"/>
      <c r="V1526" s="239"/>
      <c r="W1526" s="236"/>
      <c r="X1526" s="239"/>
      <c r="Y1526" s="236"/>
      <c r="Z1526" s="239"/>
      <c r="AA1526" s="236"/>
      <c r="AB1526" s="239"/>
      <c r="AC1526" s="236"/>
      <c r="AD1526" s="80"/>
      <c r="AE1526" s="80"/>
      <c r="AF1526" s="80"/>
      <c r="AG1526" s="80"/>
      <c r="AH1526" s="239"/>
      <c r="AI1526" s="236"/>
    </row>
    <row r="1527" spans="3:35">
      <c r="C1527" s="221"/>
      <c r="D1527" s="236"/>
      <c r="E1527" s="236"/>
      <c r="F1527" s="236"/>
      <c r="G1527" s="236"/>
      <c r="H1527" s="236"/>
      <c r="I1527" s="236"/>
      <c r="J1527" s="236"/>
      <c r="K1527" s="236"/>
      <c r="L1527" s="236"/>
      <c r="M1527" s="236"/>
      <c r="N1527" s="237"/>
      <c r="O1527" s="238"/>
      <c r="P1527" s="239"/>
      <c r="Q1527" s="236"/>
      <c r="R1527" s="239"/>
      <c r="S1527" s="236"/>
      <c r="T1527" s="239"/>
      <c r="U1527" s="236"/>
      <c r="V1527" s="239"/>
      <c r="W1527" s="236"/>
      <c r="X1527" s="239"/>
      <c r="Y1527" s="236"/>
      <c r="Z1527" s="239"/>
      <c r="AA1527" s="236"/>
      <c r="AB1527" s="239"/>
      <c r="AC1527" s="236"/>
      <c r="AD1527" s="80"/>
      <c r="AE1527" s="80"/>
      <c r="AF1527" s="80"/>
      <c r="AG1527" s="80"/>
      <c r="AH1527" s="239"/>
      <c r="AI1527" s="236"/>
    </row>
    <row r="1528" spans="3:35">
      <c r="C1528" s="221"/>
      <c r="D1528" s="236"/>
      <c r="E1528" s="236"/>
      <c r="F1528" s="236"/>
      <c r="G1528" s="236"/>
      <c r="H1528" s="236"/>
      <c r="I1528" s="236"/>
      <c r="J1528" s="236"/>
      <c r="K1528" s="236"/>
      <c r="L1528" s="236"/>
      <c r="M1528" s="236"/>
      <c r="N1528" s="237"/>
      <c r="O1528" s="238"/>
      <c r="P1528" s="239"/>
      <c r="Q1528" s="236"/>
      <c r="R1528" s="239"/>
      <c r="S1528" s="236"/>
      <c r="T1528" s="239"/>
      <c r="U1528" s="236"/>
      <c r="V1528" s="239"/>
      <c r="W1528" s="236"/>
      <c r="X1528" s="239"/>
      <c r="Y1528" s="236"/>
      <c r="Z1528" s="239"/>
      <c r="AA1528" s="236"/>
      <c r="AB1528" s="239"/>
      <c r="AC1528" s="236"/>
      <c r="AD1528" s="80"/>
      <c r="AE1528" s="80"/>
      <c r="AF1528" s="80"/>
      <c r="AG1528" s="80"/>
      <c r="AH1528" s="239"/>
      <c r="AI1528" s="236"/>
    </row>
    <row r="1529" spans="3:35">
      <c r="C1529" s="221"/>
      <c r="D1529" s="236"/>
      <c r="E1529" s="236"/>
      <c r="F1529" s="236"/>
      <c r="G1529" s="236"/>
      <c r="H1529" s="236"/>
      <c r="I1529" s="236"/>
      <c r="J1529" s="236"/>
      <c r="K1529" s="236"/>
      <c r="L1529" s="236"/>
      <c r="M1529" s="236"/>
      <c r="N1529" s="237"/>
      <c r="O1529" s="238"/>
      <c r="P1529" s="239"/>
      <c r="Q1529" s="236"/>
      <c r="R1529" s="239"/>
      <c r="S1529" s="236"/>
      <c r="T1529" s="239"/>
      <c r="U1529" s="236"/>
      <c r="V1529" s="239"/>
      <c r="W1529" s="236"/>
      <c r="X1529" s="239"/>
      <c r="Y1529" s="236"/>
      <c r="Z1529" s="239"/>
      <c r="AA1529" s="236"/>
      <c r="AB1529" s="239"/>
      <c r="AC1529" s="236"/>
      <c r="AD1529" s="80"/>
      <c r="AE1529" s="80"/>
      <c r="AF1529" s="80"/>
      <c r="AG1529" s="80"/>
      <c r="AH1529" s="239"/>
      <c r="AI1529" s="236"/>
    </row>
    <row r="1530" spans="3:35">
      <c r="C1530" s="221"/>
      <c r="D1530" s="236"/>
      <c r="E1530" s="236"/>
      <c r="F1530" s="236"/>
      <c r="G1530" s="236"/>
      <c r="H1530" s="236"/>
      <c r="I1530" s="236"/>
      <c r="J1530" s="236"/>
      <c r="K1530" s="236"/>
      <c r="L1530" s="236"/>
      <c r="M1530" s="236"/>
      <c r="N1530" s="237"/>
      <c r="O1530" s="238"/>
      <c r="P1530" s="239"/>
      <c r="Q1530" s="236"/>
      <c r="R1530" s="239"/>
      <c r="S1530" s="236"/>
      <c r="T1530" s="239"/>
      <c r="U1530" s="236"/>
      <c r="V1530" s="239"/>
      <c r="W1530" s="236"/>
      <c r="X1530" s="239"/>
      <c r="Y1530" s="236"/>
      <c r="Z1530" s="239"/>
      <c r="AA1530" s="236"/>
      <c r="AB1530" s="239"/>
      <c r="AC1530" s="236"/>
      <c r="AD1530" s="80"/>
      <c r="AE1530" s="80"/>
      <c r="AF1530" s="80"/>
      <c r="AG1530" s="80"/>
      <c r="AH1530" s="239"/>
      <c r="AI1530" s="236"/>
    </row>
    <row r="1531" spans="3:35">
      <c r="C1531" s="221"/>
      <c r="D1531" s="236"/>
      <c r="E1531" s="236"/>
      <c r="F1531" s="236"/>
      <c r="G1531" s="236"/>
      <c r="H1531" s="236"/>
      <c r="I1531" s="236"/>
      <c r="J1531" s="236"/>
      <c r="K1531" s="236"/>
      <c r="L1531" s="236"/>
      <c r="M1531" s="236"/>
      <c r="N1531" s="237"/>
      <c r="O1531" s="238"/>
      <c r="P1531" s="239"/>
      <c r="Q1531" s="236"/>
      <c r="R1531" s="239"/>
      <c r="S1531" s="236"/>
      <c r="T1531" s="239"/>
      <c r="U1531" s="236"/>
      <c r="V1531" s="239"/>
      <c r="W1531" s="236"/>
      <c r="X1531" s="239"/>
      <c r="Y1531" s="236"/>
      <c r="Z1531" s="239"/>
      <c r="AA1531" s="236"/>
      <c r="AB1531" s="239"/>
      <c r="AC1531" s="236"/>
      <c r="AD1531" s="80"/>
      <c r="AE1531" s="80"/>
      <c r="AF1531" s="80"/>
      <c r="AG1531" s="80"/>
      <c r="AH1531" s="239"/>
      <c r="AI1531" s="236"/>
    </row>
    <row r="1532" spans="3:35">
      <c r="C1532" s="221"/>
      <c r="D1532" s="236"/>
      <c r="E1532" s="236"/>
      <c r="F1532" s="236"/>
      <c r="G1532" s="236"/>
      <c r="H1532" s="236"/>
      <c r="I1532" s="236"/>
      <c r="J1532" s="236"/>
      <c r="K1532" s="236"/>
      <c r="L1532" s="236"/>
      <c r="M1532" s="236"/>
      <c r="N1532" s="237"/>
      <c r="O1532" s="238"/>
      <c r="P1532" s="239"/>
      <c r="Q1532" s="236"/>
      <c r="R1532" s="239"/>
      <c r="S1532" s="236"/>
      <c r="T1532" s="239"/>
      <c r="U1532" s="236"/>
      <c r="V1532" s="239"/>
      <c r="W1532" s="236"/>
      <c r="X1532" s="239"/>
      <c r="Y1532" s="236"/>
      <c r="Z1532" s="239"/>
      <c r="AA1532" s="236"/>
      <c r="AB1532" s="239"/>
      <c r="AC1532" s="236"/>
      <c r="AD1532" s="80"/>
      <c r="AE1532" s="80"/>
      <c r="AF1532" s="80"/>
      <c r="AG1532" s="80"/>
      <c r="AH1532" s="239"/>
      <c r="AI1532" s="236"/>
    </row>
    <row r="1533" spans="3:35">
      <c r="C1533" s="221"/>
      <c r="D1533" s="236"/>
      <c r="E1533" s="236"/>
      <c r="F1533" s="236"/>
      <c r="G1533" s="236"/>
      <c r="H1533" s="236"/>
      <c r="I1533" s="236"/>
      <c r="J1533" s="236"/>
      <c r="K1533" s="236"/>
      <c r="L1533" s="236"/>
      <c r="M1533" s="236"/>
      <c r="N1533" s="237"/>
      <c r="O1533" s="238"/>
      <c r="P1533" s="239"/>
      <c r="Q1533" s="236"/>
      <c r="R1533" s="239"/>
      <c r="S1533" s="236"/>
      <c r="T1533" s="239"/>
      <c r="U1533" s="236"/>
      <c r="V1533" s="239"/>
      <c r="W1533" s="236"/>
      <c r="X1533" s="239"/>
      <c r="Y1533" s="236"/>
      <c r="Z1533" s="239"/>
      <c r="AA1533" s="236"/>
      <c r="AB1533" s="239"/>
      <c r="AC1533" s="236"/>
      <c r="AD1533" s="80"/>
      <c r="AE1533" s="80"/>
      <c r="AF1533" s="80"/>
      <c r="AG1533" s="80"/>
      <c r="AH1533" s="239"/>
      <c r="AI1533" s="236"/>
    </row>
    <row r="1534" spans="3:35">
      <c r="C1534" s="221"/>
      <c r="D1534" s="236"/>
      <c r="E1534" s="236"/>
      <c r="F1534" s="236"/>
      <c r="G1534" s="236"/>
      <c r="H1534" s="236"/>
      <c r="I1534" s="236"/>
      <c r="J1534" s="236"/>
      <c r="K1534" s="236"/>
      <c r="L1534" s="236"/>
      <c r="M1534" s="236"/>
      <c r="N1534" s="237"/>
      <c r="O1534" s="238"/>
      <c r="P1534" s="239"/>
      <c r="Q1534" s="236"/>
      <c r="R1534" s="239"/>
      <c r="S1534" s="236"/>
      <c r="T1534" s="239"/>
      <c r="U1534" s="236"/>
      <c r="V1534" s="239"/>
      <c r="W1534" s="236"/>
      <c r="X1534" s="239"/>
      <c r="Y1534" s="236"/>
      <c r="Z1534" s="239"/>
      <c r="AA1534" s="236"/>
      <c r="AB1534" s="239"/>
      <c r="AC1534" s="236"/>
      <c r="AD1534" s="80"/>
      <c r="AE1534" s="80"/>
      <c r="AF1534" s="80"/>
      <c r="AG1534" s="80"/>
      <c r="AH1534" s="239"/>
      <c r="AI1534" s="236"/>
    </row>
    <row r="1535" spans="3:35">
      <c r="C1535" s="221"/>
      <c r="D1535" s="236"/>
      <c r="E1535" s="236"/>
      <c r="F1535" s="236"/>
      <c r="G1535" s="236"/>
      <c r="H1535" s="236"/>
      <c r="I1535" s="236"/>
      <c r="J1535" s="236"/>
      <c r="K1535" s="236"/>
      <c r="L1535" s="236"/>
      <c r="M1535" s="236"/>
      <c r="N1535" s="237"/>
      <c r="O1535" s="238"/>
      <c r="P1535" s="239"/>
      <c r="Q1535" s="236"/>
      <c r="R1535" s="239"/>
      <c r="S1535" s="236"/>
      <c r="T1535" s="239"/>
      <c r="U1535" s="236"/>
      <c r="V1535" s="239"/>
      <c r="W1535" s="236"/>
      <c r="X1535" s="239"/>
      <c r="Y1535" s="236"/>
      <c r="Z1535" s="239"/>
      <c r="AA1535" s="236"/>
      <c r="AB1535" s="239"/>
      <c r="AC1535" s="236"/>
      <c r="AD1535" s="80"/>
      <c r="AE1535" s="80"/>
      <c r="AF1535" s="80"/>
      <c r="AG1535" s="80"/>
      <c r="AH1535" s="239"/>
      <c r="AI1535" s="236"/>
    </row>
    <row r="1536" spans="3:35">
      <c r="C1536" s="221"/>
      <c r="D1536" s="236"/>
      <c r="E1536" s="236"/>
      <c r="F1536" s="236"/>
      <c r="G1536" s="236"/>
      <c r="H1536" s="236"/>
      <c r="I1536" s="236"/>
      <c r="J1536" s="236"/>
      <c r="K1536" s="236"/>
      <c r="L1536" s="236"/>
      <c r="M1536" s="236"/>
      <c r="N1536" s="237"/>
      <c r="O1536" s="238"/>
      <c r="P1536" s="239"/>
      <c r="Q1536" s="236"/>
      <c r="R1536" s="239"/>
      <c r="S1536" s="236"/>
      <c r="T1536" s="239"/>
      <c r="U1536" s="236"/>
      <c r="V1536" s="239"/>
      <c r="W1536" s="236"/>
      <c r="X1536" s="239"/>
      <c r="Y1536" s="236"/>
      <c r="Z1536" s="239"/>
      <c r="AA1536" s="236"/>
      <c r="AB1536" s="239"/>
      <c r="AC1536" s="236"/>
      <c r="AD1536" s="80"/>
      <c r="AE1536" s="80"/>
      <c r="AF1536" s="80"/>
      <c r="AG1536" s="80"/>
      <c r="AH1536" s="239"/>
      <c r="AI1536" s="236"/>
    </row>
    <row r="1537" spans="3:35">
      <c r="C1537" s="221"/>
      <c r="D1537" s="236"/>
      <c r="E1537" s="236"/>
      <c r="F1537" s="236"/>
      <c r="G1537" s="236"/>
      <c r="H1537" s="236"/>
      <c r="I1537" s="236"/>
      <c r="J1537" s="236"/>
      <c r="K1537" s="236"/>
      <c r="L1537" s="236"/>
      <c r="M1537" s="236"/>
      <c r="N1537" s="237"/>
      <c r="O1537" s="238"/>
      <c r="P1537" s="239"/>
      <c r="Q1537" s="236"/>
      <c r="R1537" s="239"/>
      <c r="S1537" s="236"/>
      <c r="T1537" s="239"/>
      <c r="U1537" s="236"/>
      <c r="V1537" s="239"/>
      <c r="W1537" s="236"/>
      <c r="X1537" s="239"/>
      <c r="Y1537" s="236"/>
      <c r="Z1537" s="239"/>
      <c r="AA1537" s="236"/>
      <c r="AB1537" s="239"/>
      <c r="AC1537" s="236"/>
      <c r="AD1537" s="80"/>
      <c r="AE1537" s="80"/>
      <c r="AF1537" s="80"/>
      <c r="AG1537" s="80"/>
      <c r="AH1537" s="239"/>
      <c r="AI1537" s="236"/>
    </row>
    <row r="1538" spans="3:35">
      <c r="C1538" s="221"/>
      <c r="D1538" s="236"/>
      <c r="E1538" s="236"/>
      <c r="F1538" s="236"/>
      <c r="G1538" s="236"/>
      <c r="H1538" s="236"/>
      <c r="I1538" s="236"/>
      <c r="J1538" s="236"/>
      <c r="K1538" s="236"/>
      <c r="L1538" s="236"/>
      <c r="M1538" s="236"/>
      <c r="N1538" s="237"/>
      <c r="O1538" s="238"/>
      <c r="P1538" s="239"/>
      <c r="Q1538" s="236"/>
      <c r="R1538" s="239"/>
      <c r="S1538" s="236"/>
      <c r="T1538" s="239"/>
      <c r="U1538" s="236"/>
      <c r="V1538" s="239"/>
      <c r="W1538" s="236"/>
      <c r="X1538" s="239"/>
      <c r="Y1538" s="236"/>
      <c r="Z1538" s="239"/>
      <c r="AA1538" s="236"/>
      <c r="AB1538" s="239"/>
      <c r="AC1538" s="236"/>
      <c r="AD1538" s="80"/>
      <c r="AE1538" s="80"/>
      <c r="AF1538" s="80"/>
      <c r="AG1538" s="80"/>
      <c r="AH1538" s="239"/>
      <c r="AI1538" s="236"/>
    </row>
    <row r="1539" spans="3:35">
      <c r="C1539" s="221"/>
      <c r="D1539" s="236"/>
      <c r="E1539" s="236"/>
      <c r="F1539" s="236"/>
      <c r="G1539" s="236"/>
      <c r="H1539" s="236"/>
      <c r="I1539" s="236"/>
      <c r="J1539" s="236"/>
      <c r="K1539" s="236"/>
      <c r="L1539" s="236"/>
      <c r="M1539" s="236"/>
      <c r="N1539" s="237"/>
      <c r="O1539" s="238"/>
      <c r="P1539" s="239"/>
      <c r="Q1539" s="236"/>
      <c r="R1539" s="239"/>
      <c r="S1539" s="236"/>
      <c r="T1539" s="239"/>
      <c r="U1539" s="236"/>
      <c r="V1539" s="239"/>
      <c r="W1539" s="236"/>
      <c r="X1539" s="239"/>
      <c r="Y1539" s="236"/>
      <c r="Z1539" s="239"/>
      <c r="AA1539" s="236"/>
      <c r="AB1539" s="239"/>
      <c r="AC1539" s="236"/>
      <c r="AD1539" s="80"/>
      <c r="AE1539" s="80"/>
      <c r="AF1539" s="80"/>
      <c r="AG1539" s="80"/>
      <c r="AH1539" s="239"/>
      <c r="AI1539" s="236"/>
    </row>
    <row r="1540" spans="3:35">
      <c r="C1540" s="221"/>
      <c r="D1540" s="236"/>
      <c r="E1540" s="236"/>
      <c r="F1540" s="236"/>
      <c r="G1540" s="236"/>
      <c r="H1540" s="236"/>
      <c r="I1540" s="236"/>
      <c r="J1540" s="236"/>
      <c r="K1540" s="236"/>
      <c r="L1540" s="236"/>
      <c r="M1540" s="236"/>
      <c r="N1540" s="237"/>
      <c r="O1540" s="238"/>
      <c r="P1540" s="239"/>
      <c r="Q1540" s="236"/>
      <c r="R1540" s="239"/>
      <c r="S1540" s="236"/>
      <c r="T1540" s="239"/>
      <c r="U1540" s="236"/>
      <c r="V1540" s="239"/>
      <c r="W1540" s="236"/>
      <c r="X1540" s="239"/>
      <c r="Y1540" s="236"/>
      <c r="Z1540" s="239"/>
      <c r="AA1540" s="236"/>
      <c r="AB1540" s="239"/>
      <c r="AC1540" s="236"/>
      <c r="AD1540" s="80"/>
      <c r="AE1540" s="80"/>
      <c r="AF1540" s="80"/>
      <c r="AG1540" s="80"/>
      <c r="AH1540" s="239"/>
      <c r="AI1540" s="236"/>
    </row>
    <row r="1541" spans="3:35">
      <c r="C1541" s="221"/>
      <c r="D1541" s="236"/>
      <c r="E1541" s="236"/>
      <c r="F1541" s="236"/>
      <c r="G1541" s="236"/>
      <c r="H1541" s="236"/>
      <c r="I1541" s="236"/>
      <c r="J1541" s="236"/>
      <c r="K1541" s="236"/>
      <c r="L1541" s="236"/>
      <c r="M1541" s="236"/>
      <c r="N1541" s="237"/>
      <c r="O1541" s="238"/>
      <c r="P1541" s="239"/>
      <c r="Q1541" s="236"/>
      <c r="R1541" s="239"/>
      <c r="S1541" s="236"/>
      <c r="T1541" s="239"/>
      <c r="U1541" s="236"/>
      <c r="V1541" s="239"/>
      <c r="W1541" s="236"/>
      <c r="X1541" s="239"/>
      <c r="Y1541" s="236"/>
      <c r="Z1541" s="239"/>
      <c r="AA1541" s="236"/>
      <c r="AB1541" s="239"/>
      <c r="AC1541" s="236"/>
      <c r="AD1541" s="80"/>
      <c r="AE1541" s="80"/>
      <c r="AF1541" s="80"/>
      <c r="AG1541" s="80"/>
      <c r="AH1541" s="239"/>
      <c r="AI1541" s="236"/>
    </row>
    <row r="1542" spans="3:35">
      <c r="C1542" s="221"/>
      <c r="D1542" s="236"/>
      <c r="E1542" s="236"/>
      <c r="F1542" s="236"/>
      <c r="G1542" s="236"/>
      <c r="H1542" s="236"/>
      <c r="I1542" s="236"/>
      <c r="J1542" s="236"/>
      <c r="K1542" s="236"/>
      <c r="L1542" s="236"/>
      <c r="M1542" s="236"/>
      <c r="N1542" s="237"/>
      <c r="O1542" s="238"/>
      <c r="P1542" s="239"/>
      <c r="Q1542" s="236"/>
      <c r="R1542" s="239"/>
      <c r="S1542" s="236"/>
      <c r="T1542" s="239"/>
      <c r="U1542" s="236"/>
      <c r="V1542" s="239"/>
      <c r="W1542" s="236"/>
      <c r="X1542" s="239"/>
      <c r="Y1542" s="236"/>
      <c r="Z1542" s="239"/>
      <c r="AA1542" s="236"/>
      <c r="AB1542" s="239"/>
      <c r="AC1542" s="236"/>
      <c r="AD1542" s="80"/>
      <c r="AE1542" s="80"/>
      <c r="AF1542" s="80"/>
      <c r="AG1542" s="80"/>
      <c r="AH1542" s="239"/>
      <c r="AI1542" s="236"/>
    </row>
    <row r="1543" spans="3:35">
      <c r="C1543" s="221"/>
      <c r="D1543" s="236"/>
      <c r="E1543" s="236"/>
      <c r="F1543" s="236"/>
      <c r="G1543" s="236"/>
      <c r="H1543" s="236"/>
      <c r="I1543" s="236"/>
      <c r="J1543" s="236"/>
      <c r="K1543" s="236"/>
      <c r="L1543" s="236"/>
      <c r="M1543" s="236"/>
      <c r="N1543" s="237"/>
      <c r="O1543" s="238"/>
      <c r="P1543" s="239"/>
      <c r="Q1543" s="236"/>
      <c r="R1543" s="239"/>
      <c r="S1543" s="236"/>
      <c r="T1543" s="239"/>
      <c r="U1543" s="236"/>
      <c r="V1543" s="239"/>
      <c r="W1543" s="236"/>
      <c r="X1543" s="239"/>
      <c r="Y1543" s="236"/>
      <c r="Z1543" s="239"/>
      <c r="AA1543" s="236"/>
      <c r="AB1543" s="239"/>
      <c r="AC1543" s="236"/>
      <c r="AD1543" s="80"/>
      <c r="AE1543" s="80"/>
      <c r="AF1543" s="80"/>
      <c r="AG1543" s="80"/>
      <c r="AH1543" s="239"/>
      <c r="AI1543" s="236"/>
    </row>
    <row r="1544" spans="3:35">
      <c r="C1544" s="221"/>
      <c r="D1544" s="236"/>
      <c r="E1544" s="236"/>
      <c r="F1544" s="236"/>
      <c r="G1544" s="236"/>
      <c r="H1544" s="236"/>
      <c r="I1544" s="236"/>
      <c r="J1544" s="236"/>
      <c r="K1544" s="236"/>
      <c r="L1544" s="236"/>
      <c r="M1544" s="236"/>
      <c r="N1544" s="237"/>
      <c r="O1544" s="238"/>
      <c r="P1544" s="239"/>
      <c r="Q1544" s="236"/>
      <c r="R1544" s="239"/>
      <c r="S1544" s="236"/>
      <c r="T1544" s="239"/>
      <c r="U1544" s="236"/>
      <c r="V1544" s="239"/>
      <c r="W1544" s="236"/>
      <c r="X1544" s="239"/>
      <c r="Y1544" s="236"/>
      <c r="Z1544" s="239"/>
      <c r="AA1544" s="236"/>
      <c r="AB1544" s="239"/>
      <c r="AC1544" s="236"/>
      <c r="AD1544" s="80"/>
      <c r="AE1544" s="80"/>
      <c r="AF1544" s="80"/>
      <c r="AG1544" s="80"/>
      <c r="AH1544" s="239"/>
      <c r="AI1544" s="236"/>
    </row>
    <row r="1545" spans="3:35">
      <c r="C1545" s="221"/>
      <c r="D1545" s="236"/>
      <c r="E1545" s="236"/>
      <c r="F1545" s="236"/>
      <c r="G1545" s="236"/>
      <c r="H1545" s="236"/>
      <c r="I1545" s="236"/>
      <c r="J1545" s="236"/>
      <c r="K1545" s="236"/>
      <c r="L1545" s="236"/>
      <c r="M1545" s="236"/>
      <c r="N1545" s="237"/>
      <c r="O1545" s="238"/>
      <c r="P1545" s="239"/>
      <c r="Q1545" s="236"/>
      <c r="R1545" s="239"/>
      <c r="S1545" s="236"/>
      <c r="T1545" s="239"/>
      <c r="U1545" s="236"/>
      <c r="V1545" s="239"/>
      <c r="W1545" s="236"/>
      <c r="X1545" s="239"/>
      <c r="Y1545" s="236"/>
      <c r="Z1545" s="239"/>
      <c r="AA1545" s="236"/>
      <c r="AB1545" s="239"/>
      <c r="AC1545" s="236"/>
      <c r="AD1545" s="80"/>
      <c r="AE1545" s="80"/>
      <c r="AF1545" s="80"/>
      <c r="AG1545" s="80"/>
      <c r="AH1545" s="239"/>
      <c r="AI1545" s="236"/>
    </row>
    <row r="1546" spans="3:35">
      <c r="C1546" s="221"/>
      <c r="D1546" s="236"/>
      <c r="E1546" s="236"/>
      <c r="F1546" s="236"/>
      <c r="G1546" s="236"/>
      <c r="H1546" s="236"/>
      <c r="I1546" s="236"/>
      <c r="J1546" s="236"/>
      <c r="K1546" s="236"/>
      <c r="L1546" s="236"/>
      <c r="M1546" s="236"/>
      <c r="N1546" s="237"/>
      <c r="O1546" s="238"/>
      <c r="P1546" s="239"/>
      <c r="Q1546" s="236"/>
      <c r="R1546" s="239"/>
      <c r="S1546" s="236"/>
      <c r="T1546" s="239"/>
      <c r="U1546" s="236"/>
      <c r="V1546" s="239"/>
      <c r="W1546" s="236"/>
      <c r="X1546" s="239"/>
      <c r="Y1546" s="236"/>
      <c r="Z1546" s="239"/>
      <c r="AA1546" s="236"/>
      <c r="AB1546" s="239"/>
      <c r="AC1546" s="236"/>
      <c r="AD1546" s="80"/>
      <c r="AE1546" s="80"/>
      <c r="AF1546" s="80"/>
      <c r="AG1546" s="80"/>
      <c r="AH1546" s="239"/>
      <c r="AI1546" s="236"/>
    </row>
    <row r="1547" spans="3:35">
      <c r="C1547" s="221"/>
      <c r="D1547" s="236"/>
      <c r="E1547" s="236"/>
      <c r="F1547" s="236"/>
      <c r="G1547" s="236"/>
      <c r="H1547" s="236"/>
      <c r="I1547" s="236"/>
      <c r="J1547" s="236"/>
      <c r="K1547" s="236"/>
      <c r="L1547" s="236"/>
      <c r="M1547" s="236"/>
      <c r="N1547" s="237"/>
      <c r="O1547" s="238"/>
      <c r="P1547" s="239"/>
      <c r="Q1547" s="236"/>
      <c r="R1547" s="239"/>
      <c r="S1547" s="236"/>
      <c r="T1547" s="239"/>
      <c r="U1547" s="236"/>
      <c r="V1547" s="239"/>
      <c r="W1547" s="236"/>
      <c r="X1547" s="239"/>
      <c r="Y1547" s="236"/>
      <c r="Z1547" s="239"/>
      <c r="AA1547" s="236"/>
      <c r="AB1547" s="239"/>
      <c r="AC1547" s="236"/>
      <c r="AD1547" s="80"/>
      <c r="AE1547" s="80"/>
      <c r="AF1547" s="80"/>
      <c r="AG1547" s="80"/>
      <c r="AH1547" s="239"/>
      <c r="AI1547" s="236"/>
    </row>
    <row r="1548" spans="3:35">
      <c r="C1548" s="221"/>
      <c r="D1548" s="236"/>
      <c r="E1548" s="236"/>
      <c r="F1548" s="236"/>
      <c r="G1548" s="236"/>
      <c r="H1548" s="236"/>
      <c r="I1548" s="236"/>
      <c r="J1548" s="236"/>
      <c r="K1548" s="236"/>
      <c r="L1548" s="236"/>
      <c r="M1548" s="236"/>
      <c r="N1548" s="237"/>
      <c r="O1548" s="238"/>
      <c r="P1548" s="239"/>
      <c r="Q1548" s="236"/>
      <c r="R1548" s="239"/>
      <c r="S1548" s="236"/>
      <c r="T1548" s="239"/>
      <c r="U1548" s="236"/>
      <c r="V1548" s="239"/>
      <c r="W1548" s="236"/>
      <c r="X1548" s="239"/>
      <c r="Y1548" s="236"/>
      <c r="Z1548" s="239"/>
      <c r="AA1548" s="236"/>
      <c r="AB1548" s="239"/>
      <c r="AC1548" s="236"/>
      <c r="AD1548" s="80"/>
      <c r="AE1548" s="80"/>
      <c r="AF1548" s="80"/>
      <c r="AG1548" s="80"/>
      <c r="AH1548" s="239"/>
      <c r="AI1548" s="236"/>
    </row>
    <row r="1549" spans="3:35">
      <c r="C1549" s="221"/>
      <c r="D1549" s="236"/>
      <c r="E1549" s="236"/>
      <c r="F1549" s="236"/>
      <c r="G1549" s="236"/>
      <c r="H1549" s="236"/>
      <c r="I1549" s="236"/>
      <c r="J1549" s="236"/>
      <c r="K1549" s="236"/>
      <c r="L1549" s="236"/>
      <c r="M1549" s="236"/>
      <c r="N1549" s="237"/>
      <c r="O1549" s="238"/>
      <c r="P1549" s="239"/>
      <c r="Q1549" s="236"/>
      <c r="R1549" s="239"/>
      <c r="S1549" s="236"/>
      <c r="T1549" s="239"/>
      <c r="U1549" s="236"/>
      <c r="V1549" s="239"/>
      <c r="W1549" s="236"/>
      <c r="X1549" s="239"/>
      <c r="Y1549" s="236"/>
      <c r="Z1549" s="239"/>
      <c r="AA1549" s="236"/>
      <c r="AB1549" s="239"/>
      <c r="AC1549" s="236"/>
      <c r="AD1549" s="80"/>
      <c r="AE1549" s="80"/>
      <c r="AF1549" s="80"/>
      <c r="AG1549" s="80"/>
      <c r="AH1549" s="239"/>
      <c r="AI1549" s="236"/>
    </row>
    <row r="1550" spans="3:35">
      <c r="C1550" s="221"/>
      <c r="D1550" s="236"/>
      <c r="E1550" s="236"/>
      <c r="F1550" s="236"/>
      <c r="G1550" s="236"/>
      <c r="H1550" s="236"/>
      <c r="I1550" s="236"/>
      <c r="J1550" s="236"/>
      <c r="K1550" s="236"/>
      <c r="L1550" s="236"/>
      <c r="M1550" s="236"/>
      <c r="N1550" s="237"/>
      <c r="O1550" s="238"/>
      <c r="P1550" s="239"/>
      <c r="Q1550" s="236"/>
      <c r="R1550" s="239"/>
      <c r="S1550" s="236"/>
      <c r="T1550" s="239"/>
      <c r="U1550" s="236"/>
      <c r="V1550" s="239"/>
      <c r="W1550" s="236"/>
      <c r="X1550" s="239"/>
      <c r="Y1550" s="236"/>
      <c r="Z1550" s="239"/>
      <c r="AA1550" s="236"/>
      <c r="AB1550" s="239"/>
      <c r="AC1550" s="236"/>
      <c r="AD1550" s="80"/>
      <c r="AE1550" s="80"/>
      <c r="AF1550" s="80"/>
      <c r="AG1550" s="80"/>
      <c r="AH1550" s="239"/>
      <c r="AI1550" s="236"/>
    </row>
    <row r="1551" spans="3:35">
      <c r="C1551" s="221"/>
      <c r="D1551" s="236"/>
      <c r="E1551" s="236"/>
      <c r="F1551" s="236"/>
      <c r="G1551" s="236"/>
      <c r="H1551" s="236"/>
      <c r="I1551" s="236"/>
      <c r="J1551" s="236"/>
      <c r="K1551" s="236"/>
      <c r="L1551" s="236"/>
      <c r="M1551" s="236"/>
      <c r="N1551" s="237"/>
      <c r="O1551" s="238"/>
      <c r="P1551" s="239"/>
      <c r="Q1551" s="236"/>
      <c r="R1551" s="239"/>
      <c r="S1551" s="236"/>
      <c r="T1551" s="239"/>
      <c r="U1551" s="236"/>
      <c r="V1551" s="239"/>
      <c r="W1551" s="236"/>
      <c r="X1551" s="239"/>
      <c r="Y1551" s="236"/>
      <c r="Z1551" s="239"/>
      <c r="AA1551" s="236"/>
      <c r="AB1551" s="239"/>
      <c r="AC1551" s="236"/>
      <c r="AD1551" s="80"/>
      <c r="AE1551" s="80"/>
      <c r="AF1551" s="80"/>
      <c r="AG1551" s="80"/>
      <c r="AH1551" s="239"/>
      <c r="AI1551" s="236"/>
    </row>
    <row r="1552" spans="3:35">
      <c r="C1552" s="221"/>
      <c r="D1552" s="236"/>
      <c r="E1552" s="236"/>
      <c r="F1552" s="236"/>
      <c r="G1552" s="236"/>
      <c r="H1552" s="236"/>
      <c r="I1552" s="236"/>
      <c r="J1552" s="236"/>
      <c r="K1552" s="236"/>
      <c r="L1552" s="236"/>
      <c r="M1552" s="236"/>
      <c r="N1552" s="237"/>
      <c r="O1552" s="238"/>
      <c r="P1552" s="239"/>
      <c r="Q1552" s="236"/>
      <c r="R1552" s="239"/>
      <c r="S1552" s="236"/>
      <c r="T1552" s="239"/>
      <c r="U1552" s="236"/>
      <c r="V1552" s="239"/>
      <c r="W1552" s="236"/>
      <c r="X1552" s="239"/>
      <c r="Y1552" s="236"/>
      <c r="Z1552" s="239"/>
      <c r="AA1552" s="236"/>
      <c r="AB1552" s="239"/>
      <c r="AC1552" s="236"/>
      <c r="AD1552" s="80"/>
      <c r="AE1552" s="80"/>
      <c r="AF1552" s="80"/>
      <c r="AG1552" s="80"/>
      <c r="AH1552" s="239"/>
      <c r="AI1552" s="236"/>
    </row>
    <row r="1553" spans="3:35">
      <c r="C1553" s="221"/>
      <c r="D1553" s="236"/>
      <c r="E1553" s="236"/>
      <c r="F1553" s="236"/>
      <c r="G1553" s="236"/>
      <c r="H1553" s="236"/>
      <c r="I1553" s="236"/>
      <c r="J1553" s="236"/>
      <c r="K1553" s="236"/>
      <c r="L1553" s="236"/>
      <c r="M1553" s="236"/>
      <c r="N1553" s="237"/>
      <c r="O1553" s="238"/>
      <c r="P1553" s="239"/>
      <c r="Q1553" s="236"/>
      <c r="R1553" s="239"/>
      <c r="S1553" s="236"/>
      <c r="T1553" s="239"/>
      <c r="U1553" s="236"/>
      <c r="V1553" s="239"/>
      <c r="W1553" s="236"/>
      <c r="X1553" s="239"/>
      <c r="Y1553" s="236"/>
      <c r="Z1553" s="239"/>
      <c r="AA1553" s="236"/>
      <c r="AB1553" s="239"/>
      <c r="AC1553" s="236"/>
      <c r="AD1553" s="80"/>
      <c r="AE1553" s="80"/>
      <c r="AF1553" s="80"/>
      <c r="AG1553" s="80"/>
      <c r="AH1553" s="239"/>
      <c r="AI1553" s="236"/>
    </row>
    <row r="1554" spans="3:35">
      <c r="C1554" s="221"/>
      <c r="D1554" s="236"/>
      <c r="E1554" s="236"/>
      <c r="F1554" s="236"/>
      <c r="G1554" s="236"/>
      <c r="H1554" s="236"/>
      <c r="I1554" s="236"/>
      <c r="J1554" s="236"/>
      <c r="K1554" s="236"/>
      <c r="L1554" s="236"/>
      <c r="M1554" s="236"/>
      <c r="N1554" s="237"/>
      <c r="O1554" s="238"/>
      <c r="P1554" s="239"/>
      <c r="Q1554" s="236"/>
      <c r="R1554" s="239"/>
      <c r="S1554" s="236"/>
      <c r="T1554" s="239"/>
      <c r="U1554" s="236"/>
      <c r="V1554" s="239"/>
      <c r="W1554" s="236"/>
      <c r="X1554" s="239"/>
      <c r="Y1554" s="236"/>
      <c r="Z1554" s="239"/>
      <c r="AA1554" s="236"/>
      <c r="AB1554" s="239"/>
      <c r="AC1554" s="236"/>
      <c r="AD1554" s="80"/>
      <c r="AE1554" s="80"/>
      <c r="AF1554" s="80"/>
      <c r="AG1554" s="80"/>
      <c r="AH1554" s="239"/>
      <c r="AI1554" s="236"/>
    </row>
    <row r="1555" spans="3:35">
      <c r="C1555" s="221"/>
      <c r="D1555" s="236"/>
      <c r="E1555" s="236"/>
      <c r="F1555" s="236"/>
      <c r="G1555" s="236"/>
      <c r="H1555" s="236"/>
      <c r="I1555" s="236"/>
      <c r="J1555" s="236"/>
      <c r="K1555" s="236"/>
      <c r="L1555" s="236"/>
      <c r="M1555" s="236"/>
      <c r="N1555" s="237"/>
      <c r="O1555" s="238"/>
      <c r="P1555" s="239"/>
      <c r="Q1555" s="236"/>
      <c r="R1555" s="239"/>
      <c r="S1555" s="236"/>
      <c r="T1555" s="239"/>
      <c r="U1555" s="236"/>
      <c r="V1555" s="239"/>
      <c r="W1555" s="236"/>
      <c r="X1555" s="239"/>
      <c r="Y1555" s="236"/>
      <c r="Z1555" s="239"/>
      <c r="AA1555" s="236"/>
      <c r="AB1555" s="239"/>
      <c r="AC1555" s="236"/>
      <c r="AD1555" s="80"/>
      <c r="AE1555" s="80"/>
      <c r="AF1555" s="80"/>
      <c r="AG1555" s="80"/>
      <c r="AH1555" s="239"/>
      <c r="AI1555" s="236"/>
    </row>
    <row r="1556" spans="3:35">
      <c r="C1556" s="221"/>
      <c r="D1556" s="236"/>
      <c r="E1556" s="236"/>
      <c r="F1556" s="236"/>
      <c r="G1556" s="236"/>
      <c r="H1556" s="236"/>
      <c r="I1556" s="236"/>
      <c r="J1556" s="236"/>
      <c r="K1556" s="236"/>
      <c r="L1556" s="236"/>
      <c r="M1556" s="236"/>
      <c r="N1556" s="237"/>
      <c r="O1556" s="238"/>
      <c r="P1556" s="239"/>
      <c r="Q1556" s="236"/>
      <c r="R1556" s="239"/>
      <c r="S1556" s="236"/>
      <c r="T1556" s="239"/>
      <c r="U1556" s="236"/>
      <c r="V1556" s="239"/>
      <c r="W1556" s="236"/>
      <c r="X1556" s="239"/>
      <c r="Y1556" s="236"/>
      <c r="Z1556" s="239"/>
      <c r="AA1556" s="236"/>
      <c r="AB1556" s="239"/>
      <c r="AC1556" s="236"/>
      <c r="AD1556" s="80"/>
      <c r="AE1556" s="80"/>
      <c r="AF1556" s="80"/>
      <c r="AG1556" s="80"/>
      <c r="AH1556" s="239"/>
      <c r="AI1556" s="236"/>
    </row>
    <row r="1557" spans="3:35">
      <c r="C1557" s="221"/>
      <c r="D1557" s="236"/>
      <c r="E1557" s="236"/>
      <c r="F1557" s="236"/>
      <c r="G1557" s="236"/>
      <c r="H1557" s="236"/>
      <c r="I1557" s="236"/>
      <c r="J1557" s="236"/>
      <c r="K1557" s="236"/>
      <c r="L1557" s="236"/>
      <c r="M1557" s="236"/>
      <c r="N1557" s="237"/>
      <c r="O1557" s="238"/>
      <c r="P1557" s="239"/>
      <c r="Q1557" s="236"/>
      <c r="R1557" s="239"/>
      <c r="S1557" s="236"/>
      <c r="T1557" s="239"/>
      <c r="U1557" s="236"/>
      <c r="V1557" s="239"/>
      <c r="W1557" s="236"/>
      <c r="X1557" s="239"/>
      <c r="Y1557" s="236"/>
      <c r="Z1557" s="239"/>
      <c r="AA1557" s="236"/>
      <c r="AB1557" s="239"/>
      <c r="AC1557" s="236"/>
      <c r="AD1557" s="80"/>
      <c r="AE1557" s="80"/>
      <c r="AF1557" s="80"/>
      <c r="AG1557" s="80"/>
      <c r="AH1557" s="239"/>
      <c r="AI1557" s="236"/>
    </row>
    <row r="1558" spans="3:35">
      <c r="C1558" s="221"/>
      <c r="D1558" s="236"/>
      <c r="E1558" s="236"/>
      <c r="F1558" s="236"/>
      <c r="G1558" s="236"/>
      <c r="H1558" s="236"/>
      <c r="I1558" s="236"/>
      <c r="J1558" s="236"/>
      <c r="K1558" s="236"/>
      <c r="L1558" s="236"/>
      <c r="M1558" s="236"/>
      <c r="N1558" s="237"/>
      <c r="O1558" s="238"/>
      <c r="P1558" s="239"/>
      <c r="Q1558" s="236"/>
      <c r="R1558" s="239"/>
      <c r="S1558" s="236"/>
      <c r="T1558" s="239"/>
      <c r="U1558" s="236"/>
      <c r="V1558" s="239"/>
      <c r="W1558" s="236"/>
      <c r="X1558" s="239"/>
      <c r="Y1558" s="236"/>
      <c r="Z1558" s="239"/>
      <c r="AA1558" s="236"/>
      <c r="AB1558" s="239"/>
      <c r="AC1558" s="236"/>
      <c r="AD1558" s="80"/>
      <c r="AE1558" s="80"/>
      <c r="AF1558" s="80"/>
      <c r="AG1558" s="80"/>
      <c r="AH1558" s="239"/>
      <c r="AI1558" s="236"/>
    </row>
    <row r="1559" spans="3:35">
      <c r="C1559" s="221"/>
      <c r="D1559" s="236"/>
      <c r="E1559" s="236"/>
      <c r="F1559" s="236"/>
      <c r="G1559" s="236"/>
      <c r="H1559" s="236"/>
      <c r="I1559" s="236"/>
      <c r="J1559" s="236"/>
      <c r="K1559" s="236"/>
      <c r="L1559" s="236"/>
      <c r="M1559" s="236"/>
      <c r="N1559" s="237"/>
      <c r="O1559" s="238"/>
      <c r="P1559" s="239"/>
      <c r="Q1559" s="236"/>
      <c r="R1559" s="239"/>
      <c r="S1559" s="236"/>
      <c r="T1559" s="239"/>
      <c r="U1559" s="236"/>
      <c r="V1559" s="239"/>
      <c r="W1559" s="236"/>
      <c r="X1559" s="239"/>
      <c r="Y1559" s="236"/>
      <c r="Z1559" s="239"/>
      <c r="AA1559" s="236"/>
      <c r="AB1559" s="239"/>
      <c r="AC1559" s="236"/>
      <c r="AD1559" s="80"/>
      <c r="AE1559" s="80"/>
      <c r="AF1559" s="80"/>
      <c r="AG1559" s="80"/>
      <c r="AH1559" s="239"/>
      <c r="AI1559" s="236"/>
    </row>
    <row r="1560" spans="3:35">
      <c r="C1560" s="221"/>
      <c r="D1560" s="236"/>
      <c r="E1560" s="236"/>
      <c r="F1560" s="236"/>
      <c r="G1560" s="236"/>
      <c r="H1560" s="236"/>
      <c r="I1560" s="236"/>
      <c r="J1560" s="236"/>
      <c r="K1560" s="236"/>
      <c r="L1560" s="236"/>
      <c r="M1560" s="236"/>
      <c r="N1560" s="237"/>
      <c r="O1560" s="238"/>
      <c r="P1560" s="239"/>
      <c r="Q1560" s="236"/>
      <c r="R1560" s="239"/>
      <c r="S1560" s="236"/>
      <c r="T1560" s="239"/>
      <c r="U1560" s="236"/>
      <c r="V1560" s="239"/>
      <c r="W1560" s="236"/>
      <c r="X1560" s="239"/>
      <c r="Y1560" s="236"/>
      <c r="Z1560" s="239"/>
      <c r="AA1560" s="236"/>
      <c r="AB1560" s="239"/>
      <c r="AC1560" s="236"/>
      <c r="AD1560" s="80"/>
      <c r="AE1560" s="80"/>
      <c r="AF1560" s="80"/>
      <c r="AG1560" s="80"/>
      <c r="AH1560" s="239"/>
      <c r="AI1560" s="236"/>
    </row>
    <row r="1561" spans="3:35">
      <c r="C1561" s="221"/>
      <c r="D1561" s="236"/>
      <c r="E1561" s="236"/>
      <c r="F1561" s="236"/>
      <c r="G1561" s="236"/>
      <c r="H1561" s="236"/>
      <c r="I1561" s="236"/>
      <c r="J1561" s="236"/>
      <c r="K1561" s="236"/>
      <c r="L1561" s="236"/>
      <c r="M1561" s="236"/>
      <c r="N1561" s="237"/>
      <c r="O1561" s="238"/>
      <c r="P1561" s="239"/>
      <c r="Q1561" s="236"/>
      <c r="R1561" s="239"/>
      <c r="S1561" s="236"/>
      <c r="T1561" s="239"/>
      <c r="U1561" s="236"/>
      <c r="V1561" s="239"/>
      <c r="W1561" s="236"/>
      <c r="X1561" s="239"/>
      <c r="Y1561" s="236"/>
      <c r="Z1561" s="239"/>
      <c r="AA1561" s="236"/>
      <c r="AB1561" s="239"/>
      <c r="AC1561" s="236"/>
      <c r="AD1561" s="80"/>
      <c r="AE1561" s="80"/>
      <c r="AF1561" s="80"/>
      <c r="AG1561" s="80"/>
      <c r="AH1561" s="239"/>
      <c r="AI1561" s="236"/>
    </row>
    <row r="1562" spans="3:35">
      <c r="C1562" s="221"/>
      <c r="D1562" s="236"/>
      <c r="E1562" s="236"/>
      <c r="F1562" s="236"/>
      <c r="G1562" s="236"/>
      <c r="H1562" s="236"/>
      <c r="I1562" s="236"/>
      <c r="J1562" s="236"/>
      <c r="K1562" s="236"/>
      <c r="L1562" s="236"/>
      <c r="M1562" s="236"/>
      <c r="N1562" s="237"/>
      <c r="O1562" s="238"/>
      <c r="P1562" s="239"/>
      <c r="Q1562" s="236"/>
      <c r="R1562" s="239"/>
      <c r="S1562" s="236"/>
      <c r="T1562" s="239"/>
      <c r="U1562" s="236"/>
      <c r="V1562" s="239"/>
      <c r="W1562" s="236"/>
      <c r="X1562" s="239"/>
      <c r="Y1562" s="236"/>
      <c r="Z1562" s="239"/>
      <c r="AA1562" s="236"/>
      <c r="AB1562" s="239"/>
      <c r="AC1562" s="236"/>
      <c r="AD1562" s="80"/>
      <c r="AE1562" s="80"/>
      <c r="AF1562" s="80"/>
      <c r="AG1562" s="80"/>
      <c r="AH1562" s="239"/>
      <c r="AI1562" s="236"/>
    </row>
    <row r="1563" spans="3:35">
      <c r="C1563" s="221"/>
      <c r="D1563" s="236"/>
      <c r="E1563" s="236"/>
      <c r="F1563" s="236"/>
      <c r="G1563" s="236"/>
      <c r="H1563" s="236"/>
      <c r="I1563" s="236"/>
      <c r="J1563" s="236"/>
      <c r="K1563" s="236"/>
      <c r="L1563" s="236"/>
      <c r="M1563" s="236"/>
      <c r="N1563" s="237"/>
      <c r="O1563" s="238"/>
      <c r="P1563" s="239"/>
      <c r="Q1563" s="236"/>
      <c r="R1563" s="239"/>
      <c r="S1563" s="236"/>
      <c r="T1563" s="239"/>
      <c r="U1563" s="236"/>
      <c r="V1563" s="239"/>
      <c r="W1563" s="236"/>
      <c r="X1563" s="239"/>
      <c r="Y1563" s="236"/>
      <c r="Z1563" s="239"/>
      <c r="AA1563" s="236"/>
      <c r="AB1563" s="239"/>
      <c r="AC1563" s="236"/>
      <c r="AD1563" s="80"/>
      <c r="AE1563" s="80"/>
      <c r="AF1563" s="80"/>
      <c r="AG1563" s="80"/>
      <c r="AH1563" s="239"/>
      <c r="AI1563" s="236"/>
    </row>
    <row r="1564" spans="3:35">
      <c r="C1564" s="221"/>
      <c r="D1564" s="236"/>
      <c r="E1564" s="236"/>
      <c r="F1564" s="236"/>
      <c r="G1564" s="236"/>
      <c r="H1564" s="236"/>
      <c r="I1564" s="236"/>
      <c r="J1564" s="236"/>
      <c r="K1564" s="236"/>
      <c r="L1564" s="236"/>
      <c r="M1564" s="236"/>
      <c r="N1564" s="237"/>
      <c r="O1564" s="238"/>
      <c r="P1564" s="239"/>
      <c r="Q1564" s="236"/>
      <c r="R1564" s="239"/>
      <c r="S1564" s="236"/>
      <c r="T1564" s="239"/>
      <c r="U1564" s="236"/>
      <c r="V1564" s="239"/>
      <c r="W1564" s="236"/>
      <c r="X1564" s="239"/>
      <c r="Y1564" s="236"/>
      <c r="Z1564" s="239"/>
      <c r="AA1564" s="236"/>
      <c r="AB1564" s="239"/>
      <c r="AC1564" s="236"/>
      <c r="AD1564" s="80"/>
      <c r="AE1564" s="80"/>
      <c r="AF1564" s="80"/>
      <c r="AG1564" s="80"/>
      <c r="AH1564" s="239"/>
      <c r="AI1564" s="236"/>
    </row>
    <row r="1565" spans="3:35">
      <c r="C1565" s="221"/>
      <c r="D1565" s="236"/>
      <c r="E1565" s="236"/>
      <c r="F1565" s="236"/>
      <c r="G1565" s="236"/>
      <c r="H1565" s="236"/>
      <c r="I1565" s="236"/>
      <c r="J1565" s="236"/>
      <c r="K1565" s="236"/>
      <c r="L1565" s="236"/>
      <c r="M1565" s="236"/>
      <c r="N1565" s="237"/>
      <c r="O1565" s="238"/>
      <c r="P1565" s="239"/>
      <c r="Q1565" s="236"/>
      <c r="R1565" s="239"/>
      <c r="S1565" s="236"/>
      <c r="T1565" s="239"/>
      <c r="U1565" s="236"/>
      <c r="V1565" s="239"/>
      <c r="W1565" s="236"/>
      <c r="X1565" s="239"/>
      <c r="Y1565" s="236"/>
      <c r="Z1565" s="239"/>
      <c r="AA1565" s="236"/>
      <c r="AB1565" s="239"/>
      <c r="AC1565" s="236"/>
      <c r="AD1565" s="80"/>
      <c r="AE1565" s="80"/>
      <c r="AF1565" s="80"/>
      <c r="AG1565" s="80"/>
      <c r="AH1565" s="239"/>
      <c r="AI1565" s="236"/>
    </row>
    <row r="1566" spans="3:35">
      <c r="C1566" s="221"/>
      <c r="D1566" s="236"/>
      <c r="E1566" s="236"/>
      <c r="F1566" s="236"/>
      <c r="G1566" s="236"/>
      <c r="H1566" s="236"/>
      <c r="I1566" s="236"/>
      <c r="J1566" s="236"/>
      <c r="K1566" s="236"/>
      <c r="L1566" s="236"/>
      <c r="M1566" s="236"/>
      <c r="N1566" s="237"/>
      <c r="O1566" s="238"/>
      <c r="P1566" s="239"/>
      <c r="Q1566" s="236"/>
      <c r="R1566" s="239"/>
      <c r="S1566" s="236"/>
      <c r="T1566" s="239"/>
      <c r="U1566" s="236"/>
      <c r="V1566" s="239"/>
      <c r="W1566" s="236"/>
      <c r="X1566" s="239"/>
      <c r="Y1566" s="236"/>
      <c r="Z1566" s="239"/>
      <c r="AA1566" s="236"/>
      <c r="AB1566" s="239"/>
      <c r="AC1566" s="236"/>
      <c r="AD1566" s="80"/>
      <c r="AE1566" s="80"/>
      <c r="AF1566" s="80"/>
      <c r="AG1566" s="80"/>
      <c r="AH1566" s="239"/>
      <c r="AI1566" s="236"/>
    </row>
    <row r="1567" spans="3:35">
      <c r="C1567" s="221"/>
      <c r="D1567" s="236"/>
      <c r="E1567" s="236"/>
      <c r="F1567" s="236"/>
      <c r="G1567" s="236"/>
      <c r="H1567" s="236"/>
      <c r="I1567" s="236"/>
      <c r="J1567" s="236"/>
      <c r="K1567" s="236"/>
      <c r="L1567" s="236"/>
      <c r="M1567" s="236"/>
      <c r="N1567" s="237"/>
      <c r="O1567" s="238"/>
      <c r="P1567" s="239"/>
      <c r="Q1567" s="236"/>
      <c r="R1567" s="239"/>
      <c r="S1567" s="236"/>
      <c r="T1567" s="239"/>
      <c r="U1567" s="236"/>
      <c r="V1567" s="239"/>
      <c r="W1567" s="236"/>
      <c r="X1567" s="239"/>
      <c r="Y1567" s="236"/>
      <c r="Z1567" s="239"/>
      <c r="AA1567" s="236"/>
      <c r="AB1567" s="239"/>
      <c r="AC1567" s="236"/>
      <c r="AD1567" s="80"/>
      <c r="AE1567" s="80"/>
      <c r="AF1567" s="80"/>
      <c r="AG1567" s="80"/>
      <c r="AH1567" s="239"/>
      <c r="AI1567" s="236"/>
    </row>
    <row r="1568" spans="3:35">
      <c r="C1568" s="221"/>
      <c r="D1568" s="236"/>
      <c r="E1568" s="236"/>
      <c r="F1568" s="236"/>
      <c r="G1568" s="236"/>
      <c r="H1568" s="236"/>
      <c r="I1568" s="236"/>
      <c r="J1568" s="236"/>
      <c r="K1568" s="236"/>
      <c r="L1568" s="236"/>
      <c r="M1568" s="236"/>
      <c r="N1568" s="237"/>
      <c r="O1568" s="238"/>
      <c r="P1568" s="239"/>
      <c r="Q1568" s="236"/>
      <c r="R1568" s="239"/>
      <c r="S1568" s="236"/>
      <c r="T1568" s="239"/>
      <c r="U1568" s="236"/>
      <c r="V1568" s="239"/>
      <c r="W1568" s="236"/>
      <c r="X1568" s="239"/>
      <c r="Y1568" s="236"/>
      <c r="Z1568" s="239"/>
      <c r="AA1568" s="236"/>
      <c r="AB1568" s="239"/>
      <c r="AC1568" s="236"/>
      <c r="AD1568" s="80"/>
      <c r="AE1568" s="80"/>
      <c r="AF1568" s="80"/>
      <c r="AG1568" s="80"/>
      <c r="AH1568" s="239"/>
      <c r="AI1568" s="236"/>
    </row>
    <row r="1569" spans="3:35">
      <c r="C1569" s="221"/>
      <c r="D1569" s="236"/>
      <c r="E1569" s="236"/>
      <c r="F1569" s="236"/>
      <c r="G1569" s="236"/>
      <c r="H1569" s="236"/>
      <c r="I1569" s="236"/>
      <c r="J1569" s="236"/>
      <c r="K1569" s="236"/>
      <c r="L1569" s="236"/>
      <c r="M1569" s="236"/>
      <c r="N1569" s="237"/>
      <c r="O1569" s="238"/>
      <c r="P1569" s="239"/>
      <c r="Q1569" s="236"/>
      <c r="R1569" s="239"/>
      <c r="S1569" s="236"/>
      <c r="T1569" s="239"/>
      <c r="U1569" s="236"/>
      <c r="V1569" s="239"/>
      <c r="W1569" s="236"/>
      <c r="X1569" s="239"/>
      <c r="Y1569" s="236"/>
      <c r="Z1569" s="239"/>
      <c r="AA1569" s="236"/>
      <c r="AB1569" s="239"/>
      <c r="AC1569" s="236"/>
      <c r="AD1569" s="80"/>
      <c r="AE1569" s="80"/>
      <c r="AF1569" s="80"/>
      <c r="AG1569" s="80"/>
      <c r="AH1569" s="239"/>
      <c r="AI1569" s="236"/>
    </row>
    <row r="1570" spans="3:35">
      <c r="C1570" s="221"/>
      <c r="D1570" s="236"/>
      <c r="E1570" s="236"/>
      <c r="F1570" s="236"/>
      <c r="G1570" s="236"/>
      <c r="H1570" s="236"/>
      <c r="I1570" s="236"/>
      <c r="J1570" s="236"/>
      <c r="K1570" s="236"/>
      <c r="L1570" s="236"/>
      <c r="M1570" s="236"/>
      <c r="N1570" s="237"/>
      <c r="O1570" s="238"/>
      <c r="P1570" s="239"/>
      <c r="Q1570" s="236"/>
      <c r="R1570" s="239"/>
      <c r="S1570" s="236"/>
      <c r="T1570" s="239"/>
      <c r="U1570" s="236"/>
      <c r="V1570" s="239"/>
      <c r="W1570" s="236"/>
      <c r="X1570" s="239"/>
      <c r="Y1570" s="236"/>
      <c r="Z1570" s="239"/>
      <c r="AA1570" s="236"/>
      <c r="AB1570" s="239"/>
      <c r="AC1570" s="236"/>
      <c r="AD1570" s="80"/>
      <c r="AE1570" s="80"/>
      <c r="AF1570" s="80"/>
      <c r="AG1570" s="80"/>
      <c r="AH1570" s="239"/>
      <c r="AI1570" s="236"/>
    </row>
    <row r="1571" spans="3:35">
      <c r="C1571" s="221"/>
      <c r="D1571" s="236"/>
      <c r="E1571" s="236"/>
      <c r="F1571" s="236"/>
      <c r="G1571" s="236"/>
      <c r="H1571" s="236"/>
      <c r="I1571" s="236"/>
      <c r="J1571" s="236"/>
      <c r="K1571" s="236"/>
      <c r="L1571" s="236"/>
      <c r="M1571" s="236"/>
      <c r="N1571" s="237"/>
      <c r="O1571" s="238"/>
      <c r="P1571" s="239"/>
      <c r="Q1571" s="236"/>
      <c r="R1571" s="239"/>
      <c r="S1571" s="236"/>
      <c r="T1571" s="239"/>
      <c r="U1571" s="236"/>
      <c r="V1571" s="239"/>
      <c r="W1571" s="236"/>
      <c r="X1571" s="239"/>
      <c r="Y1571" s="236"/>
      <c r="Z1571" s="239"/>
      <c r="AA1571" s="236"/>
      <c r="AB1571" s="239"/>
      <c r="AC1571" s="236"/>
      <c r="AD1571" s="80"/>
      <c r="AE1571" s="80"/>
      <c r="AF1571" s="80"/>
      <c r="AG1571" s="80"/>
      <c r="AH1571" s="239"/>
      <c r="AI1571" s="236"/>
    </row>
    <row r="1572" spans="3:35">
      <c r="C1572" s="221"/>
      <c r="D1572" s="236"/>
      <c r="E1572" s="236"/>
      <c r="F1572" s="236"/>
      <c r="G1572" s="236"/>
      <c r="H1572" s="236"/>
      <c r="I1572" s="236"/>
      <c r="J1572" s="236"/>
      <c r="K1572" s="236"/>
      <c r="L1572" s="236"/>
      <c r="M1572" s="236"/>
      <c r="N1572" s="237"/>
      <c r="O1572" s="238"/>
      <c r="P1572" s="239"/>
      <c r="Q1572" s="236"/>
      <c r="R1572" s="239"/>
      <c r="S1572" s="236"/>
      <c r="T1572" s="239"/>
      <c r="U1572" s="236"/>
      <c r="V1572" s="239"/>
      <c r="W1572" s="236"/>
      <c r="X1572" s="239"/>
      <c r="Y1572" s="236"/>
      <c r="Z1572" s="239"/>
      <c r="AA1572" s="236"/>
      <c r="AB1572" s="239"/>
      <c r="AC1572" s="236"/>
      <c r="AD1572" s="80"/>
      <c r="AE1572" s="80"/>
      <c r="AF1572" s="80"/>
      <c r="AG1572" s="80"/>
      <c r="AH1572" s="239"/>
      <c r="AI1572" s="236"/>
    </row>
    <row r="1573" spans="3:35">
      <c r="C1573" s="221"/>
      <c r="D1573" s="236"/>
      <c r="E1573" s="236"/>
      <c r="F1573" s="236"/>
      <c r="G1573" s="236"/>
      <c r="H1573" s="236"/>
      <c r="I1573" s="236"/>
      <c r="J1573" s="236"/>
      <c r="K1573" s="236"/>
      <c r="L1573" s="236"/>
      <c r="M1573" s="236"/>
      <c r="N1573" s="237"/>
      <c r="O1573" s="238"/>
      <c r="P1573" s="239"/>
      <c r="Q1573" s="236"/>
      <c r="R1573" s="239"/>
      <c r="S1573" s="236"/>
      <c r="T1573" s="239"/>
      <c r="U1573" s="236"/>
      <c r="V1573" s="239"/>
      <c r="W1573" s="236"/>
      <c r="X1573" s="239"/>
      <c r="Y1573" s="236"/>
      <c r="Z1573" s="239"/>
      <c r="AA1573" s="236"/>
      <c r="AB1573" s="239"/>
      <c r="AC1573" s="236"/>
      <c r="AD1573" s="80"/>
      <c r="AE1573" s="80"/>
      <c r="AF1573" s="80"/>
      <c r="AG1573" s="80"/>
      <c r="AH1573" s="239"/>
      <c r="AI1573" s="236"/>
    </row>
    <row r="1574" spans="3:35">
      <c r="C1574" s="221"/>
      <c r="D1574" s="236"/>
      <c r="E1574" s="236"/>
      <c r="F1574" s="236"/>
      <c r="G1574" s="236"/>
      <c r="H1574" s="236"/>
      <c r="I1574" s="236"/>
      <c r="J1574" s="236"/>
      <c r="K1574" s="236"/>
      <c r="L1574" s="236"/>
      <c r="M1574" s="236"/>
      <c r="N1574" s="237"/>
      <c r="O1574" s="238"/>
      <c r="P1574" s="239"/>
      <c r="Q1574" s="236"/>
      <c r="R1574" s="239"/>
      <c r="S1574" s="236"/>
      <c r="T1574" s="239"/>
      <c r="U1574" s="236"/>
      <c r="V1574" s="239"/>
      <c r="W1574" s="236"/>
      <c r="X1574" s="239"/>
      <c r="Y1574" s="236"/>
      <c r="Z1574" s="239"/>
      <c r="AA1574" s="236"/>
      <c r="AB1574" s="239"/>
      <c r="AC1574" s="236"/>
      <c r="AD1574" s="80"/>
      <c r="AE1574" s="80"/>
      <c r="AF1574" s="80"/>
      <c r="AG1574" s="80"/>
      <c r="AH1574" s="239"/>
      <c r="AI1574" s="236"/>
    </row>
    <row r="1575" spans="3:35">
      <c r="C1575" s="221"/>
      <c r="D1575" s="236"/>
      <c r="E1575" s="236"/>
      <c r="F1575" s="236"/>
      <c r="G1575" s="236"/>
      <c r="H1575" s="236"/>
      <c r="I1575" s="236"/>
      <c r="J1575" s="236"/>
      <c r="K1575" s="236"/>
      <c r="L1575" s="236"/>
      <c r="M1575" s="236"/>
      <c r="N1575" s="237"/>
      <c r="O1575" s="238"/>
      <c r="P1575" s="239"/>
      <c r="Q1575" s="236"/>
      <c r="R1575" s="239"/>
      <c r="S1575" s="236"/>
      <c r="T1575" s="239"/>
      <c r="U1575" s="236"/>
      <c r="V1575" s="239"/>
      <c r="W1575" s="236"/>
      <c r="X1575" s="239"/>
      <c r="Y1575" s="236"/>
      <c r="Z1575" s="239"/>
      <c r="AA1575" s="236"/>
      <c r="AB1575" s="239"/>
      <c r="AC1575" s="236"/>
      <c r="AD1575" s="80"/>
      <c r="AE1575" s="80"/>
      <c r="AF1575" s="80"/>
      <c r="AG1575" s="80"/>
      <c r="AH1575" s="239"/>
      <c r="AI1575" s="236"/>
    </row>
    <row r="1576" spans="3:35">
      <c r="C1576" s="221"/>
      <c r="D1576" s="236"/>
      <c r="E1576" s="236"/>
      <c r="F1576" s="236"/>
      <c r="G1576" s="236"/>
      <c r="H1576" s="236"/>
      <c r="I1576" s="236"/>
      <c r="J1576" s="236"/>
      <c r="K1576" s="236"/>
      <c r="L1576" s="236"/>
      <c r="M1576" s="236"/>
      <c r="N1576" s="237"/>
      <c r="O1576" s="238"/>
      <c r="P1576" s="239"/>
      <c r="Q1576" s="236"/>
      <c r="R1576" s="239"/>
      <c r="S1576" s="236"/>
      <c r="T1576" s="239"/>
      <c r="U1576" s="236"/>
      <c r="V1576" s="239"/>
      <c r="W1576" s="236"/>
      <c r="X1576" s="239"/>
      <c r="Y1576" s="236"/>
      <c r="Z1576" s="239"/>
      <c r="AA1576" s="236"/>
      <c r="AB1576" s="239"/>
      <c r="AC1576" s="236"/>
      <c r="AD1576" s="80"/>
      <c r="AE1576" s="80"/>
      <c r="AF1576" s="80"/>
      <c r="AG1576" s="80"/>
      <c r="AH1576" s="239"/>
      <c r="AI1576" s="236"/>
    </row>
    <row r="1577" spans="3:35">
      <c r="C1577" s="221"/>
      <c r="D1577" s="236"/>
      <c r="E1577" s="236"/>
      <c r="F1577" s="236"/>
      <c r="G1577" s="236"/>
      <c r="H1577" s="236"/>
      <c r="I1577" s="236"/>
      <c r="J1577" s="236"/>
      <c r="K1577" s="236"/>
      <c r="L1577" s="236"/>
      <c r="M1577" s="236"/>
      <c r="N1577" s="237"/>
      <c r="O1577" s="238"/>
      <c r="P1577" s="239"/>
      <c r="Q1577" s="236"/>
      <c r="R1577" s="239"/>
      <c r="S1577" s="236"/>
      <c r="T1577" s="239"/>
      <c r="U1577" s="236"/>
      <c r="V1577" s="239"/>
      <c r="W1577" s="236"/>
      <c r="X1577" s="239"/>
      <c r="Y1577" s="236"/>
      <c r="Z1577" s="239"/>
      <c r="AA1577" s="236"/>
      <c r="AB1577" s="239"/>
      <c r="AC1577" s="236"/>
      <c r="AD1577" s="80"/>
      <c r="AE1577" s="80"/>
      <c r="AF1577" s="80"/>
      <c r="AG1577" s="80"/>
      <c r="AH1577" s="239"/>
      <c r="AI1577" s="236"/>
    </row>
    <row r="1578" spans="3:35">
      <c r="C1578" s="221"/>
      <c r="D1578" s="236"/>
      <c r="E1578" s="236"/>
      <c r="F1578" s="236"/>
      <c r="G1578" s="236"/>
      <c r="H1578" s="236"/>
      <c r="I1578" s="236"/>
      <c r="J1578" s="236"/>
      <c r="K1578" s="236"/>
      <c r="L1578" s="236"/>
      <c r="M1578" s="236"/>
      <c r="N1578" s="237"/>
      <c r="O1578" s="238"/>
      <c r="P1578" s="239"/>
      <c r="Q1578" s="236"/>
      <c r="R1578" s="239"/>
      <c r="S1578" s="236"/>
      <c r="T1578" s="239"/>
      <c r="U1578" s="236"/>
      <c r="V1578" s="239"/>
      <c r="W1578" s="236"/>
      <c r="X1578" s="239"/>
      <c r="Y1578" s="236"/>
      <c r="Z1578" s="239"/>
      <c r="AA1578" s="236"/>
      <c r="AB1578" s="239"/>
      <c r="AC1578" s="236"/>
      <c r="AD1578" s="80"/>
      <c r="AE1578" s="80"/>
      <c r="AF1578" s="80"/>
      <c r="AG1578" s="80"/>
      <c r="AH1578" s="239"/>
      <c r="AI1578" s="236"/>
    </row>
    <row r="1579" spans="3:35">
      <c r="C1579" s="221"/>
      <c r="D1579" s="236"/>
      <c r="E1579" s="236"/>
      <c r="F1579" s="236"/>
      <c r="G1579" s="236"/>
      <c r="H1579" s="236"/>
      <c r="I1579" s="236"/>
      <c r="J1579" s="236"/>
      <c r="K1579" s="236"/>
      <c r="L1579" s="236"/>
      <c r="M1579" s="236"/>
      <c r="N1579" s="237"/>
      <c r="O1579" s="238"/>
      <c r="P1579" s="239"/>
      <c r="Q1579" s="236"/>
      <c r="R1579" s="239"/>
      <c r="S1579" s="236"/>
      <c r="T1579" s="239"/>
      <c r="U1579" s="236"/>
      <c r="V1579" s="239"/>
      <c r="W1579" s="236"/>
      <c r="X1579" s="239"/>
      <c r="Y1579" s="236"/>
      <c r="Z1579" s="239"/>
      <c r="AA1579" s="236"/>
      <c r="AB1579" s="239"/>
      <c r="AC1579" s="236"/>
      <c r="AD1579" s="80"/>
      <c r="AE1579" s="80"/>
      <c r="AF1579" s="80"/>
      <c r="AG1579" s="80"/>
      <c r="AH1579" s="239"/>
      <c r="AI1579" s="236"/>
    </row>
    <row r="1580" spans="3:35">
      <c r="C1580" s="221"/>
      <c r="D1580" s="236"/>
      <c r="E1580" s="236"/>
      <c r="F1580" s="236"/>
      <c r="G1580" s="236"/>
      <c r="H1580" s="236"/>
      <c r="I1580" s="236"/>
      <c r="J1580" s="236"/>
      <c r="K1580" s="236"/>
      <c r="L1580" s="236"/>
      <c r="M1580" s="236"/>
      <c r="N1580" s="237"/>
      <c r="O1580" s="238"/>
      <c r="P1580" s="239"/>
      <c r="Q1580" s="236"/>
      <c r="R1580" s="239"/>
      <c r="S1580" s="236"/>
      <c r="T1580" s="239"/>
      <c r="U1580" s="236"/>
      <c r="V1580" s="239"/>
      <c r="W1580" s="236"/>
      <c r="X1580" s="239"/>
      <c r="Y1580" s="236"/>
      <c r="Z1580" s="239"/>
      <c r="AA1580" s="236"/>
      <c r="AB1580" s="239"/>
      <c r="AC1580" s="236"/>
      <c r="AD1580" s="80"/>
      <c r="AE1580" s="80"/>
      <c r="AF1580" s="80"/>
      <c r="AG1580" s="80"/>
      <c r="AH1580" s="239"/>
      <c r="AI1580" s="236"/>
    </row>
    <row r="1581" spans="3:35">
      <c r="C1581" s="221"/>
      <c r="D1581" s="236"/>
      <c r="E1581" s="236"/>
      <c r="F1581" s="236"/>
      <c r="G1581" s="236"/>
      <c r="H1581" s="236"/>
      <c r="I1581" s="236"/>
      <c r="J1581" s="236"/>
      <c r="K1581" s="236"/>
      <c r="L1581" s="236"/>
      <c r="M1581" s="236"/>
      <c r="N1581" s="237"/>
      <c r="O1581" s="238"/>
      <c r="P1581" s="239"/>
      <c r="Q1581" s="236"/>
      <c r="R1581" s="239"/>
      <c r="S1581" s="236"/>
      <c r="T1581" s="239"/>
      <c r="U1581" s="236"/>
      <c r="V1581" s="239"/>
      <c r="W1581" s="236"/>
      <c r="X1581" s="239"/>
      <c r="Y1581" s="236"/>
      <c r="Z1581" s="239"/>
      <c r="AA1581" s="236"/>
      <c r="AB1581" s="239"/>
      <c r="AC1581" s="236"/>
      <c r="AD1581" s="80"/>
      <c r="AE1581" s="80"/>
      <c r="AF1581" s="80"/>
      <c r="AG1581" s="80"/>
      <c r="AH1581" s="239"/>
      <c r="AI1581" s="236"/>
    </row>
    <row r="1582" spans="3:35">
      <c r="C1582" s="221"/>
      <c r="D1582" s="236"/>
      <c r="E1582" s="236"/>
      <c r="F1582" s="236"/>
      <c r="G1582" s="236"/>
      <c r="H1582" s="236"/>
      <c r="I1582" s="236"/>
      <c r="J1582" s="236"/>
      <c r="K1582" s="236"/>
      <c r="L1582" s="236"/>
      <c r="M1582" s="236"/>
      <c r="N1582" s="237"/>
      <c r="O1582" s="238"/>
      <c r="P1582" s="239"/>
      <c r="Q1582" s="236"/>
      <c r="R1582" s="239"/>
      <c r="S1582" s="236"/>
      <c r="T1582" s="239"/>
      <c r="U1582" s="236"/>
      <c r="V1582" s="239"/>
      <c r="W1582" s="236"/>
      <c r="X1582" s="239"/>
      <c r="Y1582" s="236"/>
      <c r="Z1582" s="239"/>
      <c r="AA1582" s="236"/>
      <c r="AB1582" s="239"/>
      <c r="AC1582" s="236"/>
      <c r="AD1582" s="80"/>
      <c r="AE1582" s="80"/>
      <c r="AF1582" s="80"/>
      <c r="AG1582" s="80"/>
      <c r="AH1582" s="239"/>
      <c r="AI1582" s="236"/>
    </row>
    <row r="1583" spans="3:35">
      <c r="C1583" s="221"/>
      <c r="D1583" s="236"/>
      <c r="E1583" s="236"/>
      <c r="F1583" s="236"/>
      <c r="G1583" s="236"/>
      <c r="H1583" s="236"/>
      <c r="I1583" s="236"/>
      <c r="J1583" s="236"/>
      <c r="K1583" s="236"/>
      <c r="L1583" s="236"/>
      <c r="M1583" s="236"/>
      <c r="N1583" s="237"/>
      <c r="O1583" s="238"/>
      <c r="P1583" s="239"/>
      <c r="Q1583" s="236"/>
      <c r="R1583" s="239"/>
      <c r="S1583" s="236"/>
      <c r="T1583" s="239"/>
      <c r="U1583" s="236"/>
      <c r="V1583" s="239"/>
      <c r="W1583" s="236"/>
      <c r="X1583" s="239"/>
      <c r="Y1583" s="236"/>
      <c r="Z1583" s="239"/>
      <c r="AA1583" s="236"/>
      <c r="AB1583" s="239"/>
      <c r="AC1583" s="236"/>
      <c r="AD1583" s="80"/>
      <c r="AE1583" s="80"/>
      <c r="AF1583" s="80"/>
      <c r="AG1583" s="80"/>
      <c r="AH1583" s="239"/>
      <c r="AI1583" s="236"/>
    </row>
    <row r="1584" spans="3:35">
      <c r="C1584" s="221"/>
      <c r="D1584" s="236"/>
      <c r="E1584" s="236"/>
      <c r="F1584" s="236"/>
      <c r="G1584" s="236"/>
      <c r="H1584" s="236"/>
      <c r="I1584" s="236"/>
      <c r="J1584" s="236"/>
      <c r="K1584" s="236"/>
      <c r="L1584" s="236"/>
      <c r="M1584" s="236"/>
      <c r="N1584" s="237"/>
      <c r="O1584" s="238"/>
      <c r="P1584" s="239"/>
      <c r="Q1584" s="236"/>
      <c r="R1584" s="239"/>
      <c r="S1584" s="236"/>
      <c r="T1584" s="239"/>
      <c r="U1584" s="236"/>
      <c r="V1584" s="239"/>
      <c r="W1584" s="236"/>
      <c r="X1584" s="239"/>
      <c r="Y1584" s="236"/>
      <c r="Z1584" s="239"/>
      <c r="AA1584" s="236"/>
      <c r="AB1584" s="239"/>
      <c r="AC1584" s="236"/>
      <c r="AD1584" s="80"/>
      <c r="AE1584" s="80"/>
      <c r="AF1584" s="80"/>
      <c r="AG1584" s="80"/>
      <c r="AH1584" s="239"/>
      <c r="AI1584" s="236"/>
    </row>
    <row r="1585" spans="3:35">
      <c r="C1585" s="221"/>
      <c r="D1585" s="236"/>
      <c r="E1585" s="236"/>
      <c r="F1585" s="236"/>
      <c r="G1585" s="236"/>
      <c r="H1585" s="236"/>
      <c r="I1585" s="236"/>
      <c r="J1585" s="236"/>
      <c r="K1585" s="236"/>
      <c r="L1585" s="236"/>
      <c r="M1585" s="236"/>
      <c r="N1585" s="237"/>
      <c r="O1585" s="238"/>
      <c r="P1585" s="239"/>
      <c r="Q1585" s="236"/>
      <c r="R1585" s="239"/>
      <c r="S1585" s="236"/>
      <c r="T1585" s="239"/>
      <c r="U1585" s="236"/>
      <c r="V1585" s="239"/>
      <c r="W1585" s="236"/>
      <c r="X1585" s="239"/>
      <c r="Y1585" s="236"/>
      <c r="Z1585" s="239"/>
      <c r="AA1585" s="236"/>
      <c r="AB1585" s="239"/>
      <c r="AC1585" s="236"/>
      <c r="AD1585" s="80"/>
      <c r="AE1585" s="80"/>
      <c r="AF1585" s="80"/>
      <c r="AG1585" s="80"/>
      <c r="AH1585" s="239"/>
      <c r="AI1585" s="236"/>
    </row>
    <row r="1586" spans="3:35">
      <c r="C1586" s="221"/>
      <c r="D1586" s="236"/>
      <c r="E1586" s="236"/>
      <c r="F1586" s="236"/>
      <c r="G1586" s="236"/>
      <c r="H1586" s="236"/>
      <c r="I1586" s="236"/>
      <c r="J1586" s="236"/>
      <c r="K1586" s="236"/>
      <c r="L1586" s="236"/>
      <c r="M1586" s="236"/>
      <c r="N1586" s="237"/>
      <c r="O1586" s="238"/>
      <c r="P1586" s="239"/>
      <c r="Q1586" s="236"/>
      <c r="R1586" s="239"/>
      <c r="S1586" s="236"/>
      <c r="T1586" s="239"/>
      <c r="U1586" s="236"/>
      <c r="V1586" s="239"/>
      <c r="W1586" s="236"/>
      <c r="X1586" s="239"/>
      <c r="Y1586" s="236"/>
      <c r="Z1586" s="239"/>
      <c r="AA1586" s="236"/>
      <c r="AB1586" s="239"/>
      <c r="AC1586" s="236"/>
      <c r="AD1586" s="80"/>
      <c r="AE1586" s="80"/>
      <c r="AF1586" s="80"/>
      <c r="AG1586" s="80"/>
      <c r="AH1586" s="239"/>
      <c r="AI1586" s="236"/>
    </row>
    <row r="1587" spans="3:35">
      <c r="C1587" s="221"/>
      <c r="D1587" s="236"/>
      <c r="E1587" s="236"/>
      <c r="F1587" s="236"/>
      <c r="G1587" s="236"/>
      <c r="H1587" s="236"/>
      <c r="I1587" s="236"/>
      <c r="J1587" s="236"/>
      <c r="K1587" s="236"/>
      <c r="L1587" s="236"/>
      <c r="M1587" s="236"/>
      <c r="N1587" s="237"/>
      <c r="O1587" s="238"/>
      <c r="P1587" s="239"/>
      <c r="Q1587" s="236"/>
      <c r="R1587" s="239"/>
      <c r="S1587" s="236"/>
      <c r="T1587" s="239"/>
      <c r="U1587" s="236"/>
      <c r="V1587" s="239"/>
      <c r="W1587" s="236"/>
      <c r="X1587" s="239"/>
      <c r="Y1587" s="236"/>
      <c r="Z1587" s="239"/>
      <c r="AA1587" s="236"/>
      <c r="AB1587" s="239"/>
      <c r="AC1587" s="236"/>
      <c r="AD1587" s="80"/>
      <c r="AE1587" s="80"/>
      <c r="AF1587" s="80"/>
      <c r="AG1587" s="80"/>
      <c r="AH1587" s="239"/>
      <c r="AI1587" s="236"/>
    </row>
    <row r="1588" spans="3:35">
      <c r="C1588" s="221"/>
      <c r="D1588" s="236"/>
      <c r="E1588" s="236"/>
      <c r="F1588" s="236"/>
      <c r="G1588" s="236"/>
      <c r="H1588" s="236"/>
      <c r="I1588" s="236"/>
      <c r="J1588" s="236"/>
      <c r="K1588" s="236"/>
      <c r="L1588" s="236"/>
      <c r="M1588" s="236"/>
      <c r="N1588" s="237"/>
      <c r="O1588" s="238"/>
      <c r="P1588" s="239"/>
      <c r="Q1588" s="236"/>
      <c r="R1588" s="239"/>
      <c r="S1588" s="236"/>
      <c r="T1588" s="239"/>
      <c r="U1588" s="236"/>
      <c r="V1588" s="239"/>
      <c r="W1588" s="236"/>
      <c r="X1588" s="239"/>
      <c r="Y1588" s="236"/>
      <c r="Z1588" s="239"/>
      <c r="AA1588" s="236"/>
      <c r="AB1588" s="239"/>
      <c r="AC1588" s="236"/>
      <c r="AD1588" s="80"/>
      <c r="AE1588" s="80"/>
      <c r="AF1588" s="80"/>
      <c r="AG1588" s="80"/>
      <c r="AH1588" s="239"/>
      <c r="AI1588" s="236"/>
    </row>
    <row r="1589" spans="3:35">
      <c r="C1589" s="221"/>
      <c r="D1589" s="236"/>
      <c r="E1589" s="236"/>
      <c r="F1589" s="236"/>
      <c r="G1589" s="236"/>
      <c r="H1589" s="236"/>
      <c r="I1589" s="236"/>
      <c r="J1589" s="236"/>
      <c r="K1589" s="236"/>
      <c r="L1589" s="236"/>
      <c r="M1589" s="236"/>
      <c r="N1589" s="237"/>
      <c r="O1589" s="238"/>
      <c r="P1589" s="239"/>
      <c r="Q1589" s="236"/>
      <c r="R1589" s="239"/>
      <c r="S1589" s="236"/>
      <c r="T1589" s="239"/>
      <c r="U1589" s="236"/>
      <c r="V1589" s="239"/>
      <c r="W1589" s="236"/>
      <c r="X1589" s="239"/>
      <c r="Y1589" s="236"/>
      <c r="Z1589" s="239"/>
      <c r="AA1589" s="236"/>
      <c r="AB1589" s="239"/>
      <c r="AC1589" s="236"/>
      <c r="AD1589" s="80"/>
      <c r="AE1589" s="80"/>
      <c r="AF1589" s="80"/>
      <c r="AG1589" s="80"/>
      <c r="AH1589" s="239"/>
      <c r="AI1589" s="236"/>
    </row>
    <row r="1590" spans="3:35">
      <c r="C1590" s="221"/>
      <c r="D1590" s="236"/>
      <c r="E1590" s="236"/>
      <c r="F1590" s="236"/>
      <c r="G1590" s="236"/>
      <c r="H1590" s="236"/>
      <c r="I1590" s="236"/>
      <c r="J1590" s="236"/>
      <c r="K1590" s="236"/>
      <c r="L1590" s="236"/>
      <c r="M1590" s="236"/>
      <c r="N1590" s="237"/>
      <c r="O1590" s="238"/>
      <c r="P1590" s="239"/>
      <c r="Q1590" s="236"/>
      <c r="R1590" s="239"/>
      <c r="S1590" s="236"/>
      <c r="T1590" s="239"/>
      <c r="U1590" s="236"/>
      <c r="V1590" s="239"/>
      <c r="W1590" s="236"/>
      <c r="X1590" s="239"/>
      <c r="Y1590" s="236"/>
      <c r="Z1590" s="239"/>
      <c r="AA1590" s="236"/>
      <c r="AB1590" s="239"/>
      <c r="AC1590" s="236"/>
      <c r="AD1590" s="80"/>
      <c r="AE1590" s="80"/>
      <c r="AF1590" s="80"/>
      <c r="AG1590" s="80"/>
      <c r="AH1590" s="239"/>
      <c r="AI1590" s="236"/>
    </row>
    <row r="1591" spans="3:35">
      <c r="C1591" s="221"/>
      <c r="D1591" s="236"/>
      <c r="E1591" s="236"/>
      <c r="F1591" s="236"/>
      <c r="G1591" s="236"/>
      <c r="H1591" s="236"/>
      <c r="I1591" s="236"/>
      <c r="J1591" s="236"/>
      <c r="K1591" s="236"/>
      <c r="L1591" s="236"/>
      <c r="M1591" s="236"/>
      <c r="N1591" s="237"/>
      <c r="O1591" s="238"/>
      <c r="P1591" s="239"/>
      <c r="Q1591" s="236"/>
      <c r="R1591" s="239"/>
      <c r="S1591" s="236"/>
      <c r="T1591" s="239"/>
      <c r="U1591" s="236"/>
      <c r="V1591" s="239"/>
      <c r="W1591" s="236"/>
      <c r="X1591" s="239"/>
      <c r="Y1591" s="236"/>
      <c r="Z1591" s="239"/>
      <c r="AA1591" s="236"/>
      <c r="AB1591" s="239"/>
      <c r="AC1591" s="236"/>
      <c r="AD1591" s="80"/>
      <c r="AE1591" s="80"/>
      <c r="AF1591" s="80"/>
      <c r="AG1591" s="80"/>
      <c r="AH1591" s="239"/>
      <c r="AI1591" s="236"/>
    </row>
    <row r="1592" spans="3:35">
      <c r="C1592" s="221"/>
      <c r="D1592" s="236"/>
      <c r="E1592" s="236"/>
      <c r="F1592" s="236"/>
      <c r="G1592" s="236"/>
      <c r="H1592" s="236"/>
      <c r="I1592" s="236"/>
      <c r="J1592" s="236"/>
      <c r="K1592" s="236"/>
      <c r="L1592" s="236"/>
      <c r="M1592" s="236"/>
      <c r="N1592" s="237"/>
      <c r="O1592" s="238"/>
      <c r="P1592" s="239"/>
      <c r="Q1592" s="236"/>
      <c r="R1592" s="239"/>
      <c r="S1592" s="236"/>
      <c r="T1592" s="239"/>
      <c r="U1592" s="236"/>
      <c r="V1592" s="239"/>
      <c r="W1592" s="236"/>
      <c r="X1592" s="239"/>
      <c r="Y1592" s="236"/>
      <c r="Z1592" s="239"/>
      <c r="AA1592" s="236"/>
      <c r="AB1592" s="239"/>
      <c r="AC1592" s="236"/>
      <c r="AD1592" s="80"/>
      <c r="AE1592" s="80"/>
      <c r="AF1592" s="80"/>
      <c r="AG1592" s="80"/>
      <c r="AH1592" s="239"/>
      <c r="AI1592" s="236"/>
    </row>
    <row r="1593" spans="3:35">
      <c r="C1593" s="221"/>
      <c r="D1593" s="236"/>
      <c r="E1593" s="236"/>
      <c r="F1593" s="236"/>
      <c r="G1593" s="236"/>
      <c r="H1593" s="236"/>
      <c r="I1593" s="236"/>
      <c r="J1593" s="236"/>
      <c r="K1593" s="236"/>
      <c r="L1593" s="236"/>
      <c r="M1593" s="236"/>
      <c r="N1593" s="237"/>
      <c r="O1593" s="238"/>
      <c r="P1593" s="239"/>
      <c r="Q1593" s="236"/>
      <c r="R1593" s="239"/>
      <c r="S1593" s="236"/>
      <c r="T1593" s="239"/>
      <c r="U1593" s="236"/>
      <c r="V1593" s="239"/>
      <c r="W1593" s="236"/>
      <c r="X1593" s="239"/>
      <c r="Y1593" s="236"/>
      <c r="Z1593" s="239"/>
      <c r="AA1593" s="236"/>
      <c r="AB1593" s="239"/>
      <c r="AC1593" s="236"/>
      <c r="AD1593" s="80"/>
      <c r="AE1593" s="80"/>
      <c r="AF1593" s="80"/>
      <c r="AG1593" s="80"/>
      <c r="AH1593" s="239"/>
      <c r="AI1593" s="236"/>
    </row>
    <row r="1594" spans="3:35">
      <c r="C1594" s="221"/>
      <c r="D1594" s="236"/>
      <c r="E1594" s="236"/>
      <c r="F1594" s="236"/>
      <c r="G1594" s="236"/>
      <c r="H1594" s="236"/>
      <c r="I1594" s="236"/>
      <c r="J1594" s="236"/>
      <c r="K1594" s="236"/>
      <c r="L1594" s="236"/>
      <c r="M1594" s="236"/>
      <c r="N1594" s="237"/>
      <c r="O1594" s="238"/>
      <c r="P1594" s="239"/>
      <c r="Q1594" s="236"/>
      <c r="R1594" s="239"/>
      <c r="S1594" s="236"/>
      <c r="T1594" s="239"/>
      <c r="U1594" s="236"/>
      <c r="V1594" s="239"/>
      <c r="W1594" s="236"/>
      <c r="X1594" s="239"/>
      <c r="Y1594" s="236"/>
      <c r="Z1594" s="239"/>
      <c r="AA1594" s="236"/>
      <c r="AB1594" s="239"/>
      <c r="AC1594" s="236"/>
      <c r="AD1594" s="80"/>
      <c r="AE1594" s="80"/>
      <c r="AF1594" s="80"/>
      <c r="AG1594" s="80"/>
      <c r="AH1594" s="239"/>
      <c r="AI1594" s="236"/>
    </row>
    <row r="1595" spans="3:35">
      <c r="C1595" s="221"/>
      <c r="D1595" s="236"/>
      <c r="E1595" s="236"/>
      <c r="F1595" s="236"/>
      <c r="G1595" s="236"/>
      <c r="H1595" s="236"/>
      <c r="I1595" s="236"/>
      <c r="J1595" s="236"/>
      <c r="K1595" s="236"/>
      <c r="L1595" s="236"/>
      <c r="M1595" s="236"/>
      <c r="N1595" s="237"/>
      <c r="O1595" s="238"/>
      <c r="P1595" s="239"/>
      <c r="Q1595" s="236"/>
      <c r="R1595" s="239"/>
      <c r="S1595" s="236"/>
      <c r="T1595" s="239"/>
      <c r="U1595" s="236"/>
      <c r="V1595" s="239"/>
      <c r="W1595" s="236"/>
      <c r="X1595" s="239"/>
      <c r="Y1595" s="236"/>
      <c r="Z1595" s="239"/>
      <c r="AA1595" s="236"/>
      <c r="AB1595" s="239"/>
      <c r="AC1595" s="236"/>
      <c r="AD1595" s="80"/>
      <c r="AE1595" s="80"/>
      <c r="AF1595" s="80"/>
      <c r="AG1595" s="80"/>
      <c r="AH1595" s="239"/>
      <c r="AI1595" s="236"/>
    </row>
    <row r="1596" spans="3:35">
      <c r="C1596" s="221"/>
      <c r="D1596" s="236"/>
      <c r="E1596" s="236"/>
      <c r="F1596" s="236"/>
      <c r="G1596" s="236"/>
      <c r="H1596" s="236"/>
      <c r="I1596" s="236"/>
      <c r="J1596" s="236"/>
      <c r="K1596" s="236"/>
      <c r="L1596" s="236"/>
      <c r="M1596" s="236"/>
      <c r="N1596" s="237"/>
      <c r="O1596" s="238"/>
      <c r="P1596" s="239"/>
      <c r="Q1596" s="236"/>
      <c r="R1596" s="239"/>
      <c r="S1596" s="236"/>
      <c r="T1596" s="239"/>
      <c r="U1596" s="236"/>
      <c r="V1596" s="239"/>
      <c r="W1596" s="236"/>
      <c r="X1596" s="239"/>
      <c r="Y1596" s="236"/>
      <c r="Z1596" s="239"/>
      <c r="AA1596" s="236"/>
      <c r="AB1596" s="239"/>
      <c r="AC1596" s="236"/>
      <c r="AD1596" s="80"/>
      <c r="AE1596" s="80"/>
      <c r="AF1596" s="80"/>
      <c r="AG1596" s="80"/>
      <c r="AH1596" s="239"/>
      <c r="AI1596" s="236"/>
    </row>
    <row r="1597" spans="3:35">
      <c r="C1597" s="221"/>
      <c r="D1597" s="236"/>
      <c r="E1597" s="236"/>
      <c r="F1597" s="236"/>
      <c r="G1597" s="236"/>
      <c r="H1597" s="236"/>
      <c r="I1597" s="236"/>
      <c r="J1597" s="236"/>
      <c r="K1597" s="236"/>
      <c r="L1597" s="236"/>
      <c r="M1597" s="236"/>
      <c r="N1597" s="237"/>
      <c r="O1597" s="238"/>
      <c r="P1597" s="239"/>
      <c r="Q1597" s="236"/>
      <c r="R1597" s="239"/>
      <c r="S1597" s="236"/>
      <c r="T1597" s="239"/>
      <c r="U1597" s="236"/>
      <c r="V1597" s="239"/>
      <c r="W1597" s="236"/>
      <c r="X1597" s="239"/>
      <c r="Y1597" s="236"/>
      <c r="Z1597" s="239"/>
      <c r="AA1597" s="236"/>
      <c r="AB1597" s="239"/>
      <c r="AC1597" s="236"/>
      <c r="AD1597" s="80"/>
      <c r="AE1597" s="80"/>
      <c r="AF1597" s="80"/>
      <c r="AG1597" s="80"/>
      <c r="AH1597" s="239"/>
      <c r="AI1597" s="236"/>
    </row>
    <row r="1598" spans="3:35">
      <c r="C1598" s="221"/>
      <c r="D1598" s="236"/>
      <c r="E1598" s="236"/>
      <c r="F1598" s="236"/>
      <c r="G1598" s="236"/>
      <c r="H1598" s="236"/>
      <c r="I1598" s="236"/>
      <c r="J1598" s="236"/>
      <c r="K1598" s="236"/>
      <c r="L1598" s="236"/>
      <c r="M1598" s="236"/>
      <c r="N1598" s="237"/>
      <c r="O1598" s="238"/>
      <c r="P1598" s="239"/>
      <c r="Q1598" s="236"/>
      <c r="R1598" s="239"/>
      <c r="S1598" s="236"/>
      <c r="T1598" s="239"/>
      <c r="U1598" s="236"/>
      <c r="V1598" s="239"/>
      <c r="W1598" s="236"/>
      <c r="X1598" s="239"/>
      <c r="Y1598" s="236"/>
      <c r="Z1598" s="239"/>
      <c r="AA1598" s="236"/>
      <c r="AB1598" s="239"/>
      <c r="AC1598" s="236"/>
      <c r="AD1598" s="80"/>
      <c r="AE1598" s="80"/>
      <c r="AF1598" s="80"/>
      <c r="AG1598" s="80"/>
      <c r="AH1598" s="239"/>
      <c r="AI1598" s="236"/>
    </row>
    <row r="1599" spans="3:35">
      <c r="C1599" s="221"/>
      <c r="D1599" s="236"/>
      <c r="E1599" s="236"/>
      <c r="F1599" s="236"/>
      <c r="G1599" s="236"/>
      <c r="H1599" s="236"/>
      <c r="I1599" s="236"/>
      <c r="J1599" s="236"/>
      <c r="K1599" s="236"/>
      <c r="L1599" s="236"/>
      <c r="M1599" s="236"/>
      <c r="N1599" s="237"/>
      <c r="O1599" s="238"/>
      <c r="P1599" s="239"/>
      <c r="Q1599" s="236"/>
      <c r="R1599" s="239"/>
      <c r="S1599" s="236"/>
      <c r="T1599" s="239"/>
      <c r="U1599" s="236"/>
      <c r="V1599" s="239"/>
      <c r="W1599" s="236"/>
      <c r="X1599" s="239"/>
      <c r="Y1599" s="236"/>
      <c r="Z1599" s="239"/>
      <c r="AA1599" s="236"/>
      <c r="AB1599" s="239"/>
      <c r="AC1599" s="236"/>
      <c r="AD1599" s="80"/>
      <c r="AE1599" s="80"/>
      <c r="AF1599" s="80"/>
      <c r="AG1599" s="80"/>
      <c r="AH1599" s="239"/>
      <c r="AI1599" s="236"/>
    </row>
    <row r="1600" spans="3:35">
      <c r="C1600" s="221"/>
      <c r="D1600" s="236"/>
      <c r="E1600" s="236"/>
      <c r="F1600" s="236"/>
      <c r="G1600" s="236"/>
      <c r="H1600" s="236"/>
      <c r="I1600" s="236"/>
      <c r="J1600" s="236"/>
      <c r="K1600" s="236"/>
      <c r="L1600" s="236"/>
      <c r="M1600" s="236"/>
      <c r="N1600" s="237"/>
      <c r="O1600" s="238"/>
      <c r="P1600" s="239"/>
      <c r="Q1600" s="236"/>
      <c r="R1600" s="239"/>
      <c r="S1600" s="236"/>
      <c r="T1600" s="239"/>
      <c r="U1600" s="236"/>
      <c r="V1600" s="239"/>
      <c r="W1600" s="236"/>
      <c r="X1600" s="239"/>
      <c r="Y1600" s="236"/>
      <c r="Z1600" s="239"/>
      <c r="AA1600" s="236"/>
      <c r="AB1600" s="239"/>
      <c r="AC1600" s="236"/>
      <c r="AD1600" s="80"/>
      <c r="AE1600" s="80"/>
      <c r="AF1600" s="80"/>
      <c r="AG1600" s="80"/>
      <c r="AH1600" s="239"/>
      <c r="AI1600" s="236"/>
    </row>
    <row r="1601" spans="3:35">
      <c r="C1601" s="221"/>
      <c r="D1601" s="236"/>
      <c r="E1601" s="236"/>
      <c r="F1601" s="236"/>
      <c r="G1601" s="236"/>
      <c r="H1601" s="236"/>
      <c r="I1601" s="236"/>
      <c r="J1601" s="236"/>
      <c r="K1601" s="236"/>
      <c r="L1601" s="236"/>
      <c r="M1601" s="236"/>
      <c r="N1601" s="237"/>
      <c r="O1601" s="238"/>
      <c r="P1601" s="239"/>
      <c r="Q1601" s="236"/>
      <c r="R1601" s="239"/>
      <c r="S1601" s="236"/>
      <c r="T1601" s="239"/>
      <c r="U1601" s="236"/>
      <c r="V1601" s="239"/>
      <c r="W1601" s="236"/>
      <c r="X1601" s="239"/>
      <c r="Y1601" s="236"/>
      <c r="Z1601" s="239"/>
      <c r="AA1601" s="236"/>
      <c r="AB1601" s="239"/>
      <c r="AC1601" s="236"/>
      <c r="AD1601" s="80"/>
      <c r="AE1601" s="80"/>
      <c r="AF1601" s="80"/>
      <c r="AG1601" s="80"/>
      <c r="AH1601" s="239"/>
      <c r="AI1601" s="236"/>
    </row>
    <row r="1602" spans="3:35">
      <c r="C1602" s="221"/>
      <c r="D1602" s="236"/>
      <c r="E1602" s="236"/>
      <c r="F1602" s="236"/>
      <c r="G1602" s="236"/>
      <c r="H1602" s="236"/>
      <c r="I1602" s="236"/>
      <c r="J1602" s="236"/>
      <c r="K1602" s="236"/>
      <c r="L1602" s="236"/>
      <c r="M1602" s="236"/>
      <c r="N1602" s="237"/>
      <c r="O1602" s="238"/>
      <c r="P1602" s="239"/>
      <c r="Q1602" s="236"/>
      <c r="R1602" s="239"/>
      <c r="S1602" s="236"/>
      <c r="T1602" s="239"/>
      <c r="U1602" s="236"/>
      <c r="V1602" s="239"/>
      <c r="W1602" s="236"/>
      <c r="X1602" s="239"/>
      <c r="Y1602" s="236"/>
      <c r="Z1602" s="239"/>
      <c r="AA1602" s="236"/>
      <c r="AB1602" s="239"/>
      <c r="AC1602" s="236"/>
      <c r="AD1602" s="80"/>
      <c r="AE1602" s="80"/>
      <c r="AF1602" s="80"/>
      <c r="AG1602" s="80"/>
      <c r="AH1602" s="239"/>
      <c r="AI1602" s="236"/>
    </row>
    <row r="1603" spans="3:35">
      <c r="C1603" s="221"/>
      <c r="D1603" s="236"/>
      <c r="E1603" s="236"/>
      <c r="F1603" s="236"/>
      <c r="G1603" s="236"/>
      <c r="H1603" s="236"/>
      <c r="I1603" s="236"/>
      <c r="J1603" s="236"/>
      <c r="K1603" s="236"/>
      <c r="L1603" s="236"/>
      <c r="M1603" s="236"/>
      <c r="N1603" s="237"/>
      <c r="O1603" s="238"/>
      <c r="P1603" s="239"/>
      <c r="Q1603" s="236"/>
      <c r="R1603" s="239"/>
      <c r="S1603" s="236"/>
      <c r="T1603" s="239"/>
      <c r="U1603" s="236"/>
      <c r="V1603" s="239"/>
      <c r="W1603" s="236"/>
      <c r="X1603" s="239"/>
      <c r="Y1603" s="236"/>
      <c r="Z1603" s="239"/>
      <c r="AA1603" s="236"/>
      <c r="AB1603" s="239"/>
      <c r="AC1603" s="236"/>
      <c r="AD1603" s="80"/>
      <c r="AE1603" s="80"/>
      <c r="AF1603" s="80"/>
      <c r="AG1603" s="80"/>
      <c r="AH1603" s="239"/>
      <c r="AI1603" s="236"/>
    </row>
    <row r="1604" spans="3:35">
      <c r="C1604" s="221"/>
      <c r="D1604" s="236"/>
      <c r="E1604" s="236"/>
      <c r="F1604" s="236"/>
      <c r="G1604" s="236"/>
      <c r="H1604" s="236"/>
      <c r="I1604" s="236"/>
      <c r="J1604" s="236"/>
      <c r="K1604" s="236"/>
      <c r="L1604" s="236"/>
      <c r="M1604" s="236"/>
      <c r="N1604" s="237"/>
      <c r="O1604" s="238"/>
      <c r="P1604" s="239"/>
      <c r="Q1604" s="236"/>
      <c r="R1604" s="239"/>
      <c r="S1604" s="236"/>
      <c r="T1604" s="239"/>
      <c r="U1604" s="236"/>
      <c r="V1604" s="239"/>
      <c r="W1604" s="236"/>
      <c r="X1604" s="239"/>
      <c r="Y1604" s="236"/>
      <c r="Z1604" s="239"/>
      <c r="AA1604" s="236"/>
      <c r="AB1604" s="239"/>
      <c r="AC1604" s="236"/>
      <c r="AD1604" s="80"/>
      <c r="AE1604" s="80"/>
      <c r="AF1604" s="80"/>
      <c r="AG1604" s="80"/>
      <c r="AH1604" s="239"/>
      <c r="AI1604" s="236"/>
    </row>
    <row r="1605" spans="3:35">
      <c r="C1605" s="221"/>
      <c r="D1605" s="236"/>
      <c r="E1605" s="236"/>
      <c r="F1605" s="236"/>
      <c r="G1605" s="236"/>
      <c r="H1605" s="236"/>
      <c r="I1605" s="236"/>
      <c r="J1605" s="236"/>
      <c r="K1605" s="236"/>
      <c r="L1605" s="236"/>
      <c r="M1605" s="236"/>
      <c r="N1605" s="237"/>
      <c r="O1605" s="238"/>
      <c r="P1605" s="239"/>
      <c r="Q1605" s="236"/>
      <c r="R1605" s="239"/>
      <c r="S1605" s="236"/>
      <c r="T1605" s="239"/>
      <c r="U1605" s="236"/>
      <c r="V1605" s="239"/>
      <c r="W1605" s="236"/>
      <c r="X1605" s="239"/>
      <c r="Y1605" s="236"/>
      <c r="Z1605" s="239"/>
      <c r="AA1605" s="236"/>
      <c r="AB1605" s="239"/>
      <c r="AC1605" s="236"/>
      <c r="AD1605" s="80"/>
      <c r="AE1605" s="80"/>
      <c r="AF1605" s="80"/>
      <c r="AG1605" s="80"/>
      <c r="AH1605" s="239"/>
      <c r="AI1605" s="236"/>
    </row>
    <row r="1606" spans="3:35">
      <c r="C1606" s="221"/>
      <c r="D1606" s="236"/>
      <c r="E1606" s="236"/>
      <c r="F1606" s="236"/>
      <c r="G1606" s="236"/>
      <c r="H1606" s="236"/>
      <c r="I1606" s="236"/>
      <c r="J1606" s="236"/>
      <c r="K1606" s="236"/>
      <c r="L1606" s="236"/>
      <c r="M1606" s="236"/>
      <c r="N1606" s="237"/>
      <c r="O1606" s="238"/>
      <c r="P1606" s="239"/>
      <c r="Q1606" s="236"/>
      <c r="R1606" s="239"/>
      <c r="S1606" s="236"/>
      <c r="T1606" s="239"/>
      <c r="U1606" s="236"/>
      <c r="V1606" s="239"/>
      <c r="W1606" s="236"/>
      <c r="X1606" s="239"/>
      <c r="Y1606" s="236"/>
      <c r="Z1606" s="239"/>
      <c r="AA1606" s="236"/>
      <c r="AB1606" s="239"/>
      <c r="AC1606" s="236"/>
      <c r="AD1606" s="80"/>
      <c r="AE1606" s="80"/>
      <c r="AF1606" s="80"/>
      <c r="AG1606" s="80"/>
      <c r="AH1606" s="239"/>
      <c r="AI1606" s="236"/>
    </row>
    <row r="1607" spans="3:35">
      <c r="C1607" s="221"/>
      <c r="D1607" s="236"/>
      <c r="E1607" s="236"/>
      <c r="F1607" s="236"/>
      <c r="G1607" s="236"/>
      <c r="H1607" s="236"/>
      <c r="I1607" s="236"/>
      <c r="J1607" s="236"/>
      <c r="K1607" s="236"/>
      <c r="L1607" s="236"/>
      <c r="M1607" s="236"/>
      <c r="N1607" s="237"/>
      <c r="O1607" s="238"/>
      <c r="P1607" s="239"/>
      <c r="Q1607" s="236"/>
      <c r="R1607" s="239"/>
      <c r="S1607" s="236"/>
      <c r="T1607" s="239"/>
      <c r="U1607" s="236"/>
      <c r="V1607" s="239"/>
      <c r="W1607" s="236"/>
      <c r="X1607" s="239"/>
      <c r="Y1607" s="236"/>
      <c r="Z1607" s="239"/>
      <c r="AA1607" s="236"/>
      <c r="AB1607" s="239"/>
      <c r="AC1607" s="236"/>
      <c r="AD1607" s="80"/>
      <c r="AE1607" s="80"/>
      <c r="AF1607" s="80"/>
      <c r="AG1607" s="80"/>
      <c r="AH1607" s="239"/>
      <c r="AI1607" s="236"/>
    </row>
    <row r="1608" spans="3:35">
      <c r="C1608" s="221"/>
      <c r="D1608" s="236"/>
      <c r="E1608" s="236"/>
      <c r="F1608" s="236"/>
      <c r="G1608" s="236"/>
      <c r="H1608" s="236"/>
      <c r="I1608" s="236"/>
      <c r="J1608" s="236"/>
      <c r="K1608" s="236"/>
      <c r="L1608" s="236"/>
      <c r="M1608" s="236"/>
      <c r="N1608" s="237"/>
      <c r="O1608" s="238"/>
      <c r="P1608" s="239"/>
      <c r="Q1608" s="236"/>
      <c r="R1608" s="239"/>
      <c r="S1608" s="236"/>
      <c r="T1608" s="239"/>
      <c r="U1608" s="236"/>
      <c r="V1608" s="239"/>
      <c r="W1608" s="236"/>
      <c r="X1608" s="239"/>
      <c r="Y1608" s="236"/>
      <c r="Z1608" s="239"/>
      <c r="AA1608" s="236"/>
      <c r="AB1608" s="239"/>
      <c r="AC1608" s="236"/>
      <c r="AD1608" s="80"/>
      <c r="AE1608" s="80"/>
      <c r="AF1608" s="80"/>
      <c r="AG1608" s="80"/>
      <c r="AH1608" s="239"/>
      <c r="AI1608" s="236"/>
    </row>
    <row r="1609" spans="3:35">
      <c r="C1609" s="221"/>
      <c r="D1609" s="236"/>
      <c r="E1609" s="236"/>
      <c r="F1609" s="236"/>
      <c r="G1609" s="236"/>
      <c r="H1609" s="236"/>
      <c r="I1609" s="236"/>
      <c r="J1609" s="236"/>
      <c r="K1609" s="236"/>
      <c r="L1609" s="236"/>
      <c r="M1609" s="236"/>
      <c r="N1609" s="237"/>
      <c r="O1609" s="238"/>
      <c r="P1609" s="239"/>
      <c r="Q1609" s="236"/>
      <c r="R1609" s="239"/>
      <c r="S1609" s="236"/>
      <c r="T1609" s="239"/>
      <c r="U1609" s="236"/>
      <c r="V1609" s="239"/>
      <c r="W1609" s="236"/>
      <c r="X1609" s="239"/>
      <c r="Y1609" s="236"/>
      <c r="Z1609" s="239"/>
      <c r="AA1609" s="236"/>
      <c r="AB1609" s="239"/>
      <c r="AC1609" s="236"/>
      <c r="AD1609" s="80"/>
      <c r="AE1609" s="80"/>
      <c r="AF1609" s="80"/>
      <c r="AG1609" s="80"/>
      <c r="AH1609" s="239"/>
      <c r="AI1609" s="236"/>
    </row>
    <row r="1610" spans="3:35">
      <c r="C1610" s="221"/>
      <c r="D1610" s="236"/>
      <c r="E1610" s="236"/>
      <c r="F1610" s="236"/>
      <c r="G1610" s="236"/>
      <c r="H1610" s="236"/>
      <c r="I1610" s="236"/>
      <c r="J1610" s="236"/>
      <c r="K1610" s="236"/>
      <c r="L1610" s="236"/>
      <c r="M1610" s="236"/>
      <c r="N1610" s="237"/>
      <c r="O1610" s="238"/>
      <c r="P1610" s="239"/>
      <c r="Q1610" s="236"/>
      <c r="R1610" s="239"/>
      <c r="S1610" s="236"/>
      <c r="T1610" s="239"/>
      <c r="U1610" s="236"/>
      <c r="V1610" s="239"/>
      <c r="W1610" s="236"/>
      <c r="X1610" s="239"/>
      <c r="Y1610" s="236"/>
      <c r="Z1610" s="239"/>
      <c r="AA1610" s="236"/>
      <c r="AB1610" s="239"/>
      <c r="AC1610" s="236"/>
      <c r="AD1610" s="80"/>
      <c r="AE1610" s="80"/>
      <c r="AF1610" s="80"/>
      <c r="AG1610" s="80"/>
      <c r="AH1610" s="239"/>
      <c r="AI1610" s="236"/>
    </row>
    <row r="1611" spans="3:35">
      <c r="C1611" s="221"/>
      <c r="D1611" s="236"/>
      <c r="E1611" s="236"/>
      <c r="F1611" s="236"/>
      <c r="G1611" s="236"/>
      <c r="H1611" s="236"/>
      <c r="I1611" s="236"/>
      <c r="J1611" s="236"/>
      <c r="K1611" s="236"/>
      <c r="L1611" s="236"/>
      <c r="M1611" s="236"/>
      <c r="N1611" s="237"/>
      <c r="O1611" s="238"/>
      <c r="P1611" s="239"/>
      <c r="Q1611" s="236"/>
      <c r="R1611" s="239"/>
      <c r="S1611" s="236"/>
      <c r="T1611" s="239"/>
      <c r="U1611" s="236"/>
      <c r="V1611" s="239"/>
      <c r="W1611" s="236"/>
      <c r="X1611" s="239"/>
      <c r="Y1611" s="236"/>
      <c r="Z1611" s="239"/>
      <c r="AA1611" s="236"/>
      <c r="AB1611" s="239"/>
      <c r="AC1611" s="236"/>
      <c r="AD1611" s="80"/>
      <c r="AE1611" s="80"/>
      <c r="AF1611" s="80"/>
      <c r="AG1611" s="80"/>
      <c r="AH1611" s="239"/>
      <c r="AI1611" s="236"/>
    </row>
    <row r="1612" spans="3:35">
      <c r="C1612" s="221"/>
      <c r="D1612" s="236"/>
      <c r="E1612" s="236"/>
      <c r="F1612" s="236"/>
      <c r="G1612" s="236"/>
      <c r="H1612" s="236"/>
      <c r="I1612" s="236"/>
      <c r="J1612" s="236"/>
      <c r="K1612" s="236"/>
      <c r="L1612" s="236"/>
      <c r="M1612" s="236"/>
      <c r="N1612" s="237"/>
      <c r="O1612" s="238"/>
      <c r="P1612" s="239"/>
      <c r="Q1612" s="236"/>
      <c r="R1612" s="239"/>
      <c r="S1612" s="236"/>
      <c r="T1612" s="239"/>
      <c r="U1612" s="236"/>
      <c r="V1612" s="239"/>
      <c r="W1612" s="236"/>
      <c r="X1612" s="239"/>
      <c r="Y1612" s="236"/>
      <c r="Z1612" s="239"/>
      <c r="AA1612" s="236"/>
      <c r="AB1612" s="239"/>
      <c r="AC1612" s="236"/>
      <c r="AD1612" s="80"/>
      <c r="AE1612" s="80"/>
      <c r="AF1612" s="80"/>
      <c r="AG1612" s="80"/>
      <c r="AH1612" s="239"/>
      <c r="AI1612" s="236"/>
    </row>
    <row r="1613" spans="3:35">
      <c r="C1613" s="221"/>
      <c r="D1613" s="236"/>
      <c r="E1613" s="236"/>
      <c r="F1613" s="236"/>
      <c r="G1613" s="236"/>
      <c r="H1613" s="236"/>
      <c r="I1613" s="236"/>
      <c r="J1613" s="236"/>
      <c r="K1613" s="236"/>
      <c r="L1613" s="236"/>
      <c r="M1613" s="236"/>
      <c r="N1613" s="237"/>
      <c r="O1613" s="238"/>
      <c r="P1613" s="239"/>
      <c r="Q1613" s="236"/>
      <c r="R1613" s="239"/>
      <c r="S1613" s="236"/>
      <c r="T1613" s="239"/>
      <c r="U1613" s="236"/>
      <c r="V1613" s="239"/>
      <c r="W1613" s="236"/>
      <c r="X1613" s="239"/>
      <c r="Y1613" s="236"/>
      <c r="Z1613" s="239"/>
      <c r="AA1613" s="236"/>
      <c r="AB1613" s="239"/>
      <c r="AC1613" s="236"/>
      <c r="AD1613" s="80"/>
      <c r="AE1613" s="80"/>
      <c r="AF1613" s="80"/>
      <c r="AG1613" s="80"/>
      <c r="AH1613" s="239"/>
      <c r="AI1613" s="236"/>
    </row>
    <row r="1614" spans="3:35">
      <c r="C1614" s="221"/>
      <c r="D1614" s="236"/>
      <c r="E1614" s="236"/>
      <c r="F1614" s="236"/>
      <c r="G1614" s="236"/>
      <c r="H1614" s="236"/>
      <c r="I1614" s="236"/>
      <c r="J1614" s="236"/>
      <c r="K1614" s="236"/>
      <c r="L1614" s="236"/>
      <c r="M1614" s="236"/>
      <c r="N1614" s="237"/>
      <c r="O1614" s="238"/>
      <c r="P1614" s="239"/>
      <c r="Q1614" s="236"/>
      <c r="R1614" s="239"/>
      <c r="S1614" s="236"/>
      <c r="T1614" s="239"/>
      <c r="U1614" s="236"/>
      <c r="V1614" s="239"/>
      <c r="W1614" s="236"/>
      <c r="X1614" s="239"/>
      <c r="Y1614" s="236"/>
      <c r="Z1614" s="239"/>
      <c r="AA1614" s="236"/>
      <c r="AB1614" s="239"/>
      <c r="AC1614" s="236"/>
      <c r="AD1614" s="80"/>
      <c r="AE1614" s="80"/>
      <c r="AF1614" s="80"/>
      <c r="AG1614" s="80"/>
      <c r="AH1614" s="239"/>
      <c r="AI1614" s="236"/>
    </row>
    <row r="1615" spans="3:35">
      <c r="C1615" s="221"/>
      <c r="D1615" s="236"/>
      <c r="E1615" s="236"/>
      <c r="F1615" s="236"/>
      <c r="G1615" s="236"/>
      <c r="H1615" s="236"/>
      <c r="I1615" s="236"/>
      <c r="J1615" s="236"/>
      <c r="K1615" s="236"/>
      <c r="L1615" s="236"/>
      <c r="M1615" s="236"/>
      <c r="N1615" s="237"/>
      <c r="O1615" s="238"/>
      <c r="P1615" s="239"/>
      <c r="Q1615" s="236"/>
      <c r="R1615" s="239"/>
      <c r="S1615" s="236"/>
      <c r="T1615" s="239"/>
      <c r="U1615" s="236"/>
      <c r="V1615" s="239"/>
      <c r="W1615" s="236"/>
      <c r="X1615" s="239"/>
      <c r="Y1615" s="236"/>
      <c r="Z1615" s="239"/>
      <c r="AA1615" s="236"/>
      <c r="AB1615" s="239"/>
      <c r="AC1615" s="236"/>
      <c r="AD1615" s="80"/>
      <c r="AE1615" s="80"/>
      <c r="AF1615" s="80"/>
      <c r="AG1615" s="80"/>
      <c r="AH1615" s="239"/>
      <c r="AI1615" s="236"/>
    </row>
    <row r="1616" spans="3:35">
      <c r="C1616" s="221"/>
      <c r="D1616" s="236"/>
      <c r="E1616" s="236"/>
      <c r="F1616" s="236"/>
      <c r="G1616" s="236"/>
      <c r="H1616" s="236"/>
      <c r="I1616" s="236"/>
      <c r="J1616" s="236"/>
      <c r="K1616" s="236"/>
      <c r="L1616" s="236"/>
      <c r="M1616" s="236"/>
      <c r="N1616" s="237"/>
      <c r="O1616" s="238"/>
      <c r="P1616" s="239"/>
      <c r="Q1616" s="236"/>
      <c r="R1616" s="239"/>
      <c r="S1616" s="236"/>
      <c r="T1616" s="239"/>
      <c r="U1616" s="236"/>
      <c r="V1616" s="239"/>
      <c r="W1616" s="236"/>
      <c r="X1616" s="239"/>
      <c r="Y1616" s="236"/>
      <c r="Z1616" s="239"/>
      <c r="AA1616" s="236"/>
      <c r="AB1616" s="239"/>
      <c r="AC1616" s="236"/>
      <c r="AD1616" s="80"/>
      <c r="AE1616" s="80"/>
      <c r="AF1616" s="80"/>
      <c r="AG1616" s="80"/>
      <c r="AH1616" s="239"/>
      <c r="AI1616" s="236"/>
    </row>
    <row r="1617" spans="3:35">
      <c r="C1617" s="221"/>
      <c r="D1617" s="236"/>
      <c r="E1617" s="236"/>
      <c r="F1617" s="236"/>
      <c r="G1617" s="236"/>
      <c r="H1617" s="236"/>
      <c r="I1617" s="236"/>
      <c r="J1617" s="236"/>
      <c r="K1617" s="236"/>
      <c r="L1617" s="236"/>
      <c r="M1617" s="236"/>
      <c r="N1617" s="237"/>
      <c r="O1617" s="238"/>
      <c r="P1617" s="239"/>
      <c r="Q1617" s="236"/>
      <c r="R1617" s="239"/>
      <c r="S1617" s="236"/>
      <c r="T1617" s="239"/>
      <c r="U1617" s="236"/>
      <c r="V1617" s="239"/>
      <c r="W1617" s="236"/>
      <c r="X1617" s="239"/>
      <c r="Y1617" s="236"/>
      <c r="Z1617" s="239"/>
      <c r="AA1617" s="236"/>
      <c r="AB1617" s="239"/>
      <c r="AC1617" s="236"/>
      <c r="AD1617" s="80"/>
      <c r="AE1617" s="80"/>
      <c r="AF1617" s="80"/>
      <c r="AG1617" s="80"/>
      <c r="AH1617" s="239"/>
      <c r="AI1617" s="236"/>
    </row>
    <row r="1618" spans="3:35">
      <c r="C1618" s="221"/>
      <c r="D1618" s="236"/>
      <c r="E1618" s="236"/>
      <c r="F1618" s="236"/>
      <c r="G1618" s="236"/>
      <c r="H1618" s="236"/>
      <c r="I1618" s="236"/>
      <c r="J1618" s="236"/>
      <c r="K1618" s="236"/>
      <c r="L1618" s="236"/>
      <c r="M1618" s="236"/>
      <c r="N1618" s="237"/>
      <c r="O1618" s="238"/>
      <c r="P1618" s="239"/>
      <c r="Q1618" s="236"/>
      <c r="R1618" s="239"/>
      <c r="S1618" s="236"/>
      <c r="T1618" s="239"/>
      <c r="U1618" s="236"/>
      <c r="V1618" s="239"/>
      <c r="W1618" s="236"/>
      <c r="X1618" s="239"/>
      <c r="Y1618" s="236"/>
      <c r="Z1618" s="239"/>
      <c r="AA1618" s="236"/>
      <c r="AB1618" s="239"/>
      <c r="AC1618" s="236"/>
      <c r="AD1618" s="80"/>
      <c r="AE1618" s="80"/>
      <c r="AF1618" s="80"/>
      <c r="AG1618" s="80"/>
      <c r="AH1618" s="239"/>
      <c r="AI1618" s="236"/>
    </row>
    <row r="1619" spans="3:35">
      <c r="C1619" s="221"/>
      <c r="D1619" s="236"/>
      <c r="E1619" s="236"/>
      <c r="F1619" s="236"/>
      <c r="G1619" s="236"/>
      <c r="H1619" s="236"/>
      <c r="I1619" s="236"/>
      <c r="J1619" s="236"/>
      <c r="K1619" s="236"/>
      <c r="L1619" s="236"/>
      <c r="M1619" s="236"/>
      <c r="N1619" s="237"/>
      <c r="O1619" s="238"/>
      <c r="P1619" s="239"/>
      <c r="Q1619" s="236"/>
      <c r="R1619" s="239"/>
      <c r="S1619" s="236"/>
      <c r="T1619" s="239"/>
      <c r="U1619" s="236"/>
      <c r="V1619" s="239"/>
      <c r="W1619" s="236"/>
      <c r="X1619" s="239"/>
      <c r="Y1619" s="236"/>
      <c r="Z1619" s="239"/>
      <c r="AA1619" s="236"/>
      <c r="AB1619" s="239"/>
      <c r="AC1619" s="236"/>
      <c r="AD1619" s="80"/>
      <c r="AE1619" s="80"/>
      <c r="AF1619" s="80"/>
      <c r="AG1619" s="80"/>
      <c r="AH1619" s="239"/>
      <c r="AI1619" s="236"/>
    </row>
    <row r="1620" spans="3:35">
      <c r="C1620" s="221"/>
      <c r="D1620" s="236"/>
      <c r="E1620" s="236"/>
      <c r="F1620" s="236"/>
      <c r="G1620" s="236"/>
      <c r="H1620" s="236"/>
      <c r="I1620" s="236"/>
      <c r="J1620" s="236"/>
      <c r="K1620" s="236"/>
      <c r="L1620" s="236"/>
      <c r="M1620" s="236"/>
      <c r="N1620" s="237"/>
      <c r="O1620" s="238"/>
      <c r="P1620" s="239"/>
      <c r="Q1620" s="236"/>
      <c r="R1620" s="239"/>
      <c r="S1620" s="236"/>
      <c r="T1620" s="239"/>
      <c r="U1620" s="236"/>
      <c r="V1620" s="239"/>
      <c r="W1620" s="236"/>
      <c r="X1620" s="239"/>
      <c r="Y1620" s="236"/>
      <c r="Z1620" s="239"/>
      <c r="AA1620" s="236"/>
      <c r="AB1620" s="239"/>
      <c r="AC1620" s="236"/>
      <c r="AD1620" s="80"/>
      <c r="AE1620" s="80"/>
      <c r="AF1620" s="80"/>
      <c r="AG1620" s="80"/>
      <c r="AH1620" s="239"/>
      <c r="AI1620" s="236"/>
    </row>
    <row r="1621" spans="3:35">
      <c r="C1621" s="221"/>
      <c r="D1621" s="236"/>
      <c r="E1621" s="236"/>
      <c r="F1621" s="236"/>
      <c r="G1621" s="236"/>
      <c r="H1621" s="236"/>
      <c r="I1621" s="236"/>
      <c r="J1621" s="236"/>
      <c r="K1621" s="236"/>
      <c r="L1621" s="236"/>
      <c r="M1621" s="236"/>
      <c r="N1621" s="237"/>
      <c r="O1621" s="238"/>
      <c r="P1621" s="239"/>
      <c r="Q1621" s="236"/>
      <c r="R1621" s="239"/>
      <c r="S1621" s="236"/>
      <c r="T1621" s="239"/>
      <c r="U1621" s="236"/>
      <c r="V1621" s="239"/>
      <c r="W1621" s="236"/>
      <c r="X1621" s="239"/>
      <c r="Y1621" s="236"/>
      <c r="Z1621" s="239"/>
      <c r="AA1621" s="236"/>
      <c r="AB1621" s="239"/>
      <c r="AC1621" s="236"/>
      <c r="AD1621" s="80"/>
      <c r="AE1621" s="80"/>
      <c r="AF1621" s="80"/>
      <c r="AG1621" s="80"/>
      <c r="AH1621" s="239"/>
      <c r="AI1621" s="236"/>
    </row>
    <row r="1622" spans="3:35">
      <c r="C1622" s="221"/>
      <c r="D1622" s="236"/>
      <c r="E1622" s="236"/>
      <c r="F1622" s="236"/>
      <c r="G1622" s="236"/>
      <c r="H1622" s="236"/>
      <c r="I1622" s="236"/>
      <c r="J1622" s="236"/>
      <c r="K1622" s="236"/>
      <c r="L1622" s="236"/>
      <c r="M1622" s="236"/>
      <c r="N1622" s="237"/>
      <c r="O1622" s="238"/>
      <c r="P1622" s="239"/>
      <c r="Q1622" s="236"/>
      <c r="R1622" s="239"/>
      <c r="S1622" s="236"/>
      <c r="T1622" s="239"/>
      <c r="U1622" s="236"/>
      <c r="V1622" s="239"/>
      <c r="W1622" s="236"/>
      <c r="X1622" s="239"/>
      <c r="Y1622" s="236"/>
      <c r="Z1622" s="239"/>
      <c r="AA1622" s="236"/>
      <c r="AB1622" s="239"/>
      <c r="AC1622" s="236"/>
      <c r="AD1622" s="80"/>
      <c r="AE1622" s="80"/>
      <c r="AF1622" s="80"/>
      <c r="AG1622" s="80"/>
      <c r="AH1622" s="239"/>
      <c r="AI1622" s="236"/>
    </row>
    <row r="1623" spans="3:35">
      <c r="C1623" s="221"/>
      <c r="D1623" s="236"/>
      <c r="E1623" s="236"/>
      <c r="F1623" s="236"/>
      <c r="G1623" s="236"/>
      <c r="H1623" s="236"/>
      <c r="I1623" s="236"/>
      <c r="J1623" s="236"/>
      <c r="K1623" s="236"/>
      <c r="L1623" s="236"/>
      <c r="M1623" s="236"/>
      <c r="N1623" s="237"/>
      <c r="O1623" s="238"/>
      <c r="P1623" s="239"/>
      <c r="Q1623" s="236"/>
      <c r="R1623" s="239"/>
      <c r="S1623" s="236"/>
      <c r="T1623" s="239"/>
      <c r="U1623" s="236"/>
      <c r="V1623" s="239"/>
      <c r="W1623" s="236"/>
      <c r="X1623" s="239"/>
      <c r="Y1623" s="236"/>
      <c r="Z1623" s="239"/>
      <c r="AA1623" s="236"/>
      <c r="AB1623" s="239"/>
      <c r="AC1623" s="236"/>
      <c r="AD1623" s="80"/>
      <c r="AE1623" s="80"/>
      <c r="AF1623" s="80"/>
      <c r="AG1623" s="80"/>
      <c r="AH1623" s="239"/>
      <c r="AI1623" s="236"/>
    </row>
    <row r="1624" spans="3:35">
      <c r="C1624" s="221"/>
      <c r="D1624" s="236"/>
      <c r="E1624" s="236"/>
      <c r="F1624" s="236"/>
      <c r="G1624" s="236"/>
      <c r="H1624" s="236"/>
      <c r="I1624" s="236"/>
      <c r="J1624" s="236"/>
      <c r="K1624" s="236"/>
      <c r="L1624" s="236"/>
      <c r="M1624" s="236"/>
      <c r="N1624" s="237"/>
      <c r="O1624" s="238"/>
      <c r="P1624" s="239"/>
      <c r="Q1624" s="236"/>
      <c r="R1624" s="239"/>
      <c r="S1624" s="236"/>
      <c r="T1624" s="239"/>
      <c r="U1624" s="236"/>
      <c r="V1624" s="239"/>
      <c r="W1624" s="236"/>
      <c r="X1624" s="239"/>
      <c r="Y1624" s="236"/>
      <c r="Z1624" s="239"/>
      <c r="AA1624" s="236"/>
      <c r="AB1624" s="239"/>
      <c r="AC1624" s="236"/>
      <c r="AD1624" s="80"/>
      <c r="AE1624" s="80"/>
      <c r="AF1624" s="80"/>
      <c r="AG1624" s="80"/>
      <c r="AH1624" s="239"/>
      <c r="AI1624" s="236"/>
    </row>
    <row r="1625" spans="3:35">
      <c r="C1625" s="221"/>
      <c r="D1625" s="236"/>
      <c r="E1625" s="236"/>
      <c r="F1625" s="236"/>
      <c r="G1625" s="236"/>
      <c r="H1625" s="236"/>
      <c r="I1625" s="236"/>
      <c r="J1625" s="236"/>
      <c r="K1625" s="236"/>
      <c r="L1625" s="236"/>
      <c r="M1625" s="236"/>
      <c r="N1625" s="237"/>
      <c r="O1625" s="238"/>
      <c r="P1625" s="239"/>
      <c r="Q1625" s="236"/>
      <c r="R1625" s="239"/>
      <c r="S1625" s="236"/>
      <c r="T1625" s="239"/>
      <c r="U1625" s="236"/>
      <c r="V1625" s="239"/>
      <c r="W1625" s="236"/>
      <c r="X1625" s="239"/>
      <c r="Y1625" s="236"/>
      <c r="Z1625" s="239"/>
      <c r="AA1625" s="236"/>
      <c r="AB1625" s="239"/>
      <c r="AC1625" s="236"/>
      <c r="AD1625" s="80"/>
      <c r="AE1625" s="80"/>
      <c r="AF1625" s="80"/>
      <c r="AG1625" s="80"/>
      <c r="AH1625" s="239"/>
      <c r="AI1625" s="236"/>
    </row>
    <row r="1626" spans="3:35">
      <c r="C1626" s="221"/>
      <c r="D1626" s="236"/>
      <c r="E1626" s="236"/>
      <c r="F1626" s="236"/>
      <c r="G1626" s="236"/>
      <c r="H1626" s="236"/>
      <c r="I1626" s="236"/>
      <c r="J1626" s="236"/>
      <c r="K1626" s="236"/>
      <c r="L1626" s="236"/>
      <c r="M1626" s="236"/>
      <c r="N1626" s="237"/>
      <c r="O1626" s="238"/>
      <c r="P1626" s="239"/>
      <c r="Q1626" s="236"/>
      <c r="R1626" s="239"/>
      <c r="S1626" s="236"/>
      <c r="T1626" s="239"/>
      <c r="U1626" s="236"/>
      <c r="V1626" s="239"/>
      <c r="W1626" s="236"/>
      <c r="X1626" s="239"/>
      <c r="Y1626" s="236"/>
      <c r="Z1626" s="239"/>
      <c r="AA1626" s="236"/>
      <c r="AB1626" s="239"/>
      <c r="AC1626" s="236"/>
      <c r="AD1626" s="80"/>
      <c r="AE1626" s="80"/>
      <c r="AF1626" s="80"/>
      <c r="AG1626" s="80"/>
      <c r="AH1626" s="239"/>
      <c r="AI1626" s="236"/>
    </row>
    <row r="1627" spans="3:35">
      <c r="C1627" s="221"/>
      <c r="D1627" s="236"/>
      <c r="E1627" s="236"/>
      <c r="F1627" s="236"/>
      <c r="G1627" s="236"/>
      <c r="H1627" s="236"/>
      <c r="I1627" s="236"/>
      <c r="J1627" s="236"/>
      <c r="K1627" s="236"/>
      <c r="L1627" s="236"/>
      <c r="M1627" s="236"/>
      <c r="N1627" s="237"/>
      <c r="O1627" s="238"/>
      <c r="P1627" s="239"/>
      <c r="Q1627" s="236"/>
      <c r="R1627" s="239"/>
      <c r="S1627" s="236"/>
      <c r="T1627" s="239"/>
      <c r="U1627" s="236"/>
      <c r="V1627" s="239"/>
      <c r="W1627" s="236"/>
      <c r="X1627" s="239"/>
      <c r="Y1627" s="236"/>
      <c r="Z1627" s="239"/>
      <c r="AA1627" s="236"/>
      <c r="AB1627" s="239"/>
      <c r="AC1627" s="236"/>
      <c r="AD1627" s="80"/>
      <c r="AE1627" s="80"/>
      <c r="AF1627" s="80"/>
      <c r="AG1627" s="80"/>
      <c r="AH1627" s="239"/>
      <c r="AI1627" s="236"/>
    </row>
    <row r="1628" spans="3:35">
      <c r="C1628" s="221"/>
      <c r="D1628" s="236"/>
      <c r="E1628" s="236"/>
      <c r="F1628" s="236"/>
      <c r="G1628" s="236"/>
      <c r="H1628" s="236"/>
      <c r="I1628" s="236"/>
      <c r="J1628" s="236"/>
      <c r="K1628" s="236"/>
      <c r="L1628" s="236"/>
      <c r="M1628" s="236"/>
      <c r="N1628" s="237"/>
      <c r="O1628" s="238"/>
      <c r="P1628" s="239"/>
      <c r="Q1628" s="236"/>
      <c r="R1628" s="239"/>
      <c r="S1628" s="236"/>
      <c r="T1628" s="239"/>
      <c r="U1628" s="236"/>
      <c r="V1628" s="239"/>
      <c r="W1628" s="236"/>
      <c r="X1628" s="239"/>
      <c r="Y1628" s="236"/>
      <c r="Z1628" s="239"/>
      <c r="AA1628" s="236"/>
      <c r="AB1628" s="239"/>
      <c r="AC1628" s="236"/>
      <c r="AD1628" s="80"/>
      <c r="AE1628" s="80"/>
      <c r="AF1628" s="80"/>
      <c r="AG1628" s="80"/>
      <c r="AH1628" s="239"/>
      <c r="AI1628" s="236"/>
    </row>
    <row r="1629" spans="3:35">
      <c r="C1629" s="221"/>
      <c r="D1629" s="236"/>
      <c r="E1629" s="236"/>
      <c r="F1629" s="236"/>
      <c r="G1629" s="236"/>
      <c r="H1629" s="236"/>
      <c r="I1629" s="236"/>
      <c r="J1629" s="236"/>
      <c r="K1629" s="236"/>
      <c r="L1629" s="236"/>
      <c r="M1629" s="236"/>
      <c r="N1629" s="237"/>
      <c r="O1629" s="238"/>
      <c r="P1629" s="239"/>
      <c r="Q1629" s="236"/>
      <c r="R1629" s="239"/>
      <c r="S1629" s="236"/>
      <c r="T1629" s="239"/>
      <c r="U1629" s="236"/>
      <c r="V1629" s="239"/>
      <c r="W1629" s="236"/>
      <c r="X1629" s="239"/>
      <c r="Y1629" s="236"/>
      <c r="Z1629" s="239"/>
      <c r="AA1629" s="236"/>
      <c r="AB1629" s="239"/>
      <c r="AC1629" s="236"/>
      <c r="AD1629" s="80"/>
      <c r="AE1629" s="80"/>
      <c r="AF1629" s="80"/>
      <c r="AG1629" s="80"/>
      <c r="AH1629" s="239"/>
      <c r="AI1629" s="236"/>
    </row>
    <row r="1630" spans="3:35">
      <c r="C1630" s="221"/>
      <c r="D1630" s="236"/>
      <c r="E1630" s="236"/>
      <c r="F1630" s="236"/>
      <c r="G1630" s="236"/>
      <c r="H1630" s="236"/>
      <c r="I1630" s="236"/>
      <c r="J1630" s="236"/>
      <c r="K1630" s="236"/>
      <c r="L1630" s="236"/>
      <c r="M1630" s="236"/>
      <c r="N1630" s="237"/>
      <c r="O1630" s="238"/>
      <c r="P1630" s="239"/>
      <c r="Q1630" s="236"/>
      <c r="R1630" s="239"/>
      <c r="S1630" s="236"/>
      <c r="T1630" s="239"/>
      <c r="U1630" s="236"/>
      <c r="V1630" s="239"/>
      <c r="W1630" s="236"/>
      <c r="X1630" s="239"/>
      <c r="Y1630" s="236"/>
      <c r="Z1630" s="239"/>
      <c r="AA1630" s="236"/>
      <c r="AB1630" s="239"/>
      <c r="AC1630" s="236"/>
      <c r="AD1630" s="80"/>
      <c r="AE1630" s="80"/>
      <c r="AF1630" s="80"/>
      <c r="AG1630" s="80"/>
      <c r="AH1630" s="239"/>
      <c r="AI1630" s="236"/>
    </row>
    <row r="1631" spans="3:35">
      <c r="C1631" s="221"/>
      <c r="D1631" s="236"/>
      <c r="E1631" s="236"/>
      <c r="F1631" s="236"/>
      <c r="G1631" s="236"/>
      <c r="H1631" s="236"/>
      <c r="I1631" s="236"/>
      <c r="J1631" s="236"/>
      <c r="K1631" s="236"/>
      <c r="L1631" s="236"/>
      <c r="M1631" s="236"/>
      <c r="N1631" s="237"/>
      <c r="O1631" s="238"/>
      <c r="P1631" s="239"/>
      <c r="Q1631" s="236"/>
      <c r="R1631" s="239"/>
      <c r="S1631" s="236"/>
      <c r="T1631" s="239"/>
      <c r="U1631" s="236"/>
      <c r="V1631" s="239"/>
      <c r="W1631" s="236"/>
      <c r="X1631" s="239"/>
      <c r="Y1631" s="236"/>
      <c r="Z1631" s="239"/>
      <c r="AA1631" s="236"/>
      <c r="AB1631" s="239"/>
      <c r="AC1631" s="236"/>
      <c r="AD1631" s="80"/>
      <c r="AE1631" s="80"/>
      <c r="AF1631" s="80"/>
      <c r="AG1631" s="80"/>
      <c r="AH1631" s="239"/>
      <c r="AI1631" s="236"/>
    </row>
    <row r="1632" spans="3:35">
      <c r="C1632" s="221"/>
      <c r="D1632" s="236"/>
      <c r="E1632" s="236"/>
      <c r="F1632" s="236"/>
      <c r="G1632" s="236"/>
      <c r="H1632" s="236"/>
      <c r="I1632" s="236"/>
      <c r="J1632" s="236"/>
      <c r="K1632" s="236"/>
      <c r="L1632" s="236"/>
      <c r="M1632" s="236"/>
      <c r="N1632" s="237"/>
      <c r="O1632" s="238"/>
      <c r="P1632" s="239"/>
      <c r="Q1632" s="236"/>
      <c r="R1632" s="239"/>
      <c r="S1632" s="236"/>
      <c r="T1632" s="239"/>
      <c r="U1632" s="236"/>
      <c r="V1632" s="239"/>
      <c r="W1632" s="236"/>
      <c r="X1632" s="239"/>
      <c r="Y1632" s="236"/>
      <c r="Z1632" s="239"/>
      <c r="AA1632" s="236"/>
      <c r="AB1632" s="239"/>
      <c r="AC1632" s="236"/>
      <c r="AD1632" s="80"/>
      <c r="AE1632" s="80"/>
      <c r="AF1632" s="80"/>
      <c r="AG1632" s="80"/>
      <c r="AH1632" s="239"/>
      <c r="AI1632" s="236"/>
    </row>
    <row r="1633" spans="3:35">
      <c r="C1633" s="221"/>
      <c r="D1633" s="236"/>
      <c r="E1633" s="236"/>
      <c r="F1633" s="236"/>
      <c r="G1633" s="236"/>
      <c r="H1633" s="236"/>
      <c r="I1633" s="236"/>
      <c r="J1633" s="236"/>
      <c r="K1633" s="236"/>
      <c r="L1633" s="236"/>
      <c r="M1633" s="236"/>
      <c r="N1633" s="237"/>
      <c r="O1633" s="238"/>
      <c r="P1633" s="239"/>
      <c r="Q1633" s="236"/>
      <c r="R1633" s="239"/>
      <c r="S1633" s="236"/>
      <c r="T1633" s="239"/>
      <c r="U1633" s="236"/>
      <c r="V1633" s="239"/>
      <c r="W1633" s="236"/>
      <c r="X1633" s="239"/>
      <c r="Y1633" s="236"/>
      <c r="Z1633" s="239"/>
      <c r="AA1633" s="236"/>
      <c r="AB1633" s="239"/>
      <c r="AC1633" s="236"/>
      <c r="AD1633" s="80"/>
      <c r="AE1633" s="80"/>
      <c r="AF1633" s="80"/>
      <c r="AG1633" s="80"/>
      <c r="AH1633" s="239"/>
      <c r="AI1633" s="236"/>
    </row>
    <row r="1634" spans="3:35">
      <c r="C1634" s="221"/>
      <c r="D1634" s="236"/>
      <c r="E1634" s="236"/>
      <c r="F1634" s="236"/>
      <c r="G1634" s="236"/>
      <c r="H1634" s="236"/>
      <c r="I1634" s="236"/>
      <c r="J1634" s="236"/>
      <c r="K1634" s="236"/>
      <c r="L1634" s="236"/>
      <c r="M1634" s="236"/>
      <c r="N1634" s="237"/>
      <c r="O1634" s="238"/>
      <c r="P1634" s="239"/>
      <c r="Q1634" s="236"/>
      <c r="R1634" s="239"/>
      <c r="S1634" s="236"/>
      <c r="T1634" s="239"/>
      <c r="U1634" s="236"/>
      <c r="V1634" s="239"/>
      <c r="W1634" s="236"/>
      <c r="X1634" s="239"/>
      <c r="Y1634" s="236"/>
      <c r="Z1634" s="239"/>
      <c r="AA1634" s="236"/>
      <c r="AB1634" s="239"/>
      <c r="AC1634" s="236"/>
      <c r="AD1634" s="80"/>
      <c r="AE1634" s="80"/>
      <c r="AF1634" s="80"/>
      <c r="AG1634" s="80"/>
      <c r="AH1634" s="239"/>
      <c r="AI1634" s="236"/>
    </row>
    <row r="1635" spans="3:35">
      <c r="C1635" s="221"/>
      <c r="D1635" s="236"/>
      <c r="E1635" s="236"/>
      <c r="F1635" s="236"/>
      <c r="G1635" s="236"/>
      <c r="H1635" s="236"/>
      <c r="I1635" s="236"/>
      <c r="J1635" s="236"/>
      <c r="K1635" s="236"/>
      <c r="L1635" s="236"/>
      <c r="M1635" s="236"/>
      <c r="N1635" s="237"/>
      <c r="O1635" s="238"/>
      <c r="P1635" s="239"/>
      <c r="Q1635" s="236"/>
      <c r="R1635" s="239"/>
      <c r="S1635" s="236"/>
      <c r="T1635" s="239"/>
      <c r="U1635" s="236"/>
      <c r="V1635" s="239"/>
      <c r="W1635" s="236"/>
      <c r="X1635" s="239"/>
      <c r="Y1635" s="236"/>
      <c r="Z1635" s="239"/>
      <c r="AA1635" s="236"/>
      <c r="AB1635" s="239"/>
      <c r="AC1635" s="236"/>
      <c r="AD1635" s="80"/>
      <c r="AE1635" s="80"/>
      <c r="AF1635" s="80"/>
      <c r="AG1635" s="80"/>
      <c r="AH1635" s="239"/>
      <c r="AI1635" s="236"/>
    </row>
    <row r="1636" spans="3:35">
      <c r="C1636" s="221"/>
      <c r="D1636" s="236"/>
      <c r="E1636" s="236"/>
      <c r="F1636" s="236"/>
      <c r="G1636" s="236"/>
      <c r="H1636" s="236"/>
      <c r="I1636" s="236"/>
      <c r="J1636" s="236"/>
      <c r="K1636" s="236"/>
      <c r="L1636" s="236"/>
      <c r="M1636" s="236"/>
      <c r="N1636" s="237"/>
      <c r="O1636" s="238"/>
      <c r="P1636" s="239"/>
      <c r="Q1636" s="236"/>
      <c r="R1636" s="239"/>
      <c r="S1636" s="236"/>
      <c r="T1636" s="239"/>
      <c r="U1636" s="236"/>
      <c r="V1636" s="239"/>
      <c r="W1636" s="236"/>
      <c r="X1636" s="239"/>
      <c r="Y1636" s="236"/>
      <c r="Z1636" s="239"/>
      <c r="AA1636" s="236"/>
      <c r="AB1636" s="239"/>
      <c r="AC1636" s="236"/>
      <c r="AD1636" s="80"/>
      <c r="AE1636" s="80"/>
      <c r="AF1636" s="80"/>
      <c r="AG1636" s="80"/>
      <c r="AH1636" s="239"/>
      <c r="AI1636" s="236"/>
    </row>
    <row r="1637" spans="3:35">
      <c r="C1637" s="221"/>
      <c r="D1637" s="236"/>
      <c r="E1637" s="236"/>
      <c r="F1637" s="236"/>
      <c r="G1637" s="236"/>
      <c r="H1637" s="236"/>
      <c r="I1637" s="236"/>
      <c r="J1637" s="236"/>
      <c r="K1637" s="236"/>
      <c r="L1637" s="236"/>
      <c r="M1637" s="236"/>
      <c r="N1637" s="237"/>
      <c r="O1637" s="238"/>
      <c r="P1637" s="239"/>
      <c r="Q1637" s="236"/>
      <c r="R1637" s="239"/>
      <c r="S1637" s="236"/>
      <c r="T1637" s="239"/>
      <c r="U1637" s="236"/>
      <c r="V1637" s="239"/>
      <c r="W1637" s="236"/>
      <c r="X1637" s="239"/>
      <c r="Y1637" s="236"/>
      <c r="Z1637" s="239"/>
      <c r="AA1637" s="236"/>
      <c r="AB1637" s="239"/>
      <c r="AC1637" s="236"/>
      <c r="AD1637" s="80"/>
      <c r="AE1637" s="80"/>
      <c r="AF1637" s="80"/>
      <c r="AG1637" s="80"/>
      <c r="AH1637" s="239"/>
      <c r="AI1637" s="236"/>
    </row>
    <row r="1638" spans="3:35">
      <c r="C1638" s="221"/>
      <c r="D1638" s="236"/>
      <c r="E1638" s="236"/>
      <c r="F1638" s="236"/>
      <c r="G1638" s="236"/>
      <c r="H1638" s="236"/>
      <c r="I1638" s="236"/>
      <c r="J1638" s="236"/>
      <c r="K1638" s="236"/>
      <c r="L1638" s="236"/>
      <c r="M1638" s="236"/>
      <c r="N1638" s="237"/>
      <c r="O1638" s="238"/>
      <c r="P1638" s="239"/>
      <c r="Q1638" s="236"/>
      <c r="R1638" s="239"/>
      <c r="S1638" s="236"/>
      <c r="T1638" s="239"/>
      <c r="U1638" s="236"/>
      <c r="V1638" s="239"/>
      <c r="W1638" s="236"/>
      <c r="X1638" s="239"/>
      <c r="Y1638" s="236"/>
      <c r="Z1638" s="239"/>
      <c r="AA1638" s="236"/>
      <c r="AB1638" s="239"/>
      <c r="AC1638" s="236"/>
      <c r="AD1638" s="80"/>
      <c r="AE1638" s="80"/>
      <c r="AF1638" s="80"/>
      <c r="AG1638" s="80"/>
      <c r="AH1638" s="239"/>
      <c r="AI1638" s="236"/>
    </row>
    <row r="1639" spans="3:35">
      <c r="C1639" s="221"/>
      <c r="D1639" s="236"/>
      <c r="E1639" s="236"/>
      <c r="F1639" s="236"/>
      <c r="G1639" s="236"/>
      <c r="H1639" s="236"/>
      <c r="I1639" s="236"/>
      <c r="J1639" s="236"/>
      <c r="K1639" s="236"/>
      <c r="L1639" s="236"/>
      <c r="M1639" s="236"/>
      <c r="N1639" s="237"/>
      <c r="O1639" s="238"/>
      <c r="P1639" s="239"/>
      <c r="Q1639" s="236"/>
      <c r="R1639" s="239"/>
      <c r="S1639" s="236"/>
      <c r="T1639" s="239"/>
      <c r="U1639" s="236"/>
      <c r="V1639" s="239"/>
      <c r="W1639" s="236"/>
      <c r="X1639" s="239"/>
      <c r="Y1639" s="236"/>
      <c r="Z1639" s="239"/>
      <c r="AA1639" s="236"/>
      <c r="AB1639" s="239"/>
      <c r="AC1639" s="236"/>
      <c r="AD1639" s="80"/>
      <c r="AE1639" s="80"/>
      <c r="AF1639" s="80"/>
      <c r="AG1639" s="80"/>
      <c r="AH1639" s="239"/>
      <c r="AI1639" s="236"/>
    </row>
    <row r="1640" spans="3:35">
      <c r="C1640" s="221"/>
      <c r="D1640" s="236"/>
      <c r="E1640" s="236"/>
      <c r="F1640" s="236"/>
      <c r="G1640" s="236"/>
      <c r="H1640" s="236"/>
      <c r="I1640" s="236"/>
      <c r="J1640" s="236"/>
      <c r="K1640" s="236"/>
      <c r="L1640" s="236"/>
      <c r="M1640" s="236"/>
      <c r="N1640" s="237"/>
      <c r="O1640" s="238"/>
      <c r="P1640" s="239"/>
      <c r="Q1640" s="236"/>
      <c r="R1640" s="239"/>
      <c r="S1640" s="236"/>
      <c r="T1640" s="239"/>
      <c r="U1640" s="236"/>
      <c r="V1640" s="239"/>
      <c r="W1640" s="236"/>
      <c r="X1640" s="239"/>
      <c r="Y1640" s="236"/>
      <c r="Z1640" s="239"/>
      <c r="AA1640" s="236"/>
      <c r="AB1640" s="239"/>
      <c r="AC1640" s="236"/>
      <c r="AD1640" s="80"/>
      <c r="AE1640" s="80"/>
      <c r="AF1640" s="80"/>
      <c r="AG1640" s="80"/>
      <c r="AH1640" s="239"/>
      <c r="AI1640" s="236"/>
    </row>
    <row r="1641" spans="3:35">
      <c r="C1641" s="221"/>
      <c r="D1641" s="236"/>
      <c r="E1641" s="236"/>
      <c r="F1641" s="236"/>
      <c r="G1641" s="236"/>
      <c r="H1641" s="236"/>
      <c r="I1641" s="236"/>
      <c r="J1641" s="236"/>
      <c r="K1641" s="236"/>
      <c r="L1641" s="236"/>
      <c r="M1641" s="236"/>
      <c r="N1641" s="237"/>
      <c r="O1641" s="238"/>
      <c r="P1641" s="239"/>
      <c r="Q1641" s="236"/>
      <c r="R1641" s="239"/>
      <c r="S1641" s="236"/>
      <c r="T1641" s="239"/>
      <c r="U1641" s="236"/>
      <c r="V1641" s="239"/>
      <c r="W1641" s="236"/>
      <c r="X1641" s="239"/>
      <c r="Y1641" s="236"/>
      <c r="Z1641" s="239"/>
      <c r="AA1641" s="236"/>
      <c r="AB1641" s="239"/>
      <c r="AC1641" s="236"/>
      <c r="AD1641" s="80"/>
      <c r="AE1641" s="80"/>
      <c r="AF1641" s="80"/>
      <c r="AG1641" s="80"/>
      <c r="AH1641" s="239"/>
      <c r="AI1641" s="236"/>
    </row>
    <row r="1642" spans="3:35">
      <c r="C1642" s="221"/>
      <c r="D1642" s="236"/>
      <c r="E1642" s="236"/>
      <c r="F1642" s="236"/>
      <c r="G1642" s="236"/>
      <c r="H1642" s="236"/>
      <c r="I1642" s="236"/>
      <c r="J1642" s="236"/>
      <c r="K1642" s="236"/>
      <c r="L1642" s="236"/>
      <c r="M1642" s="236"/>
      <c r="N1642" s="237"/>
      <c r="O1642" s="238"/>
      <c r="P1642" s="239"/>
      <c r="Q1642" s="236"/>
      <c r="R1642" s="239"/>
      <c r="S1642" s="236"/>
      <c r="T1642" s="239"/>
      <c r="U1642" s="236"/>
      <c r="V1642" s="239"/>
      <c r="W1642" s="236"/>
      <c r="X1642" s="239"/>
      <c r="Y1642" s="236"/>
      <c r="Z1642" s="239"/>
      <c r="AA1642" s="236"/>
      <c r="AB1642" s="239"/>
      <c r="AC1642" s="236"/>
      <c r="AD1642" s="80"/>
      <c r="AE1642" s="80"/>
      <c r="AF1642" s="80"/>
      <c r="AG1642" s="80"/>
      <c r="AH1642" s="239"/>
      <c r="AI1642" s="236"/>
    </row>
    <row r="1643" spans="3:35">
      <c r="C1643" s="221"/>
      <c r="D1643" s="236"/>
      <c r="E1643" s="236"/>
      <c r="F1643" s="236"/>
      <c r="G1643" s="236"/>
      <c r="H1643" s="236"/>
      <c r="I1643" s="236"/>
      <c r="J1643" s="236"/>
      <c r="K1643" s="236"/>
      <c r="L1643" s="236"/>
      <c r="M1643" s="236"/>
      <c r="N1643" s="237"/>
      <c r="O1643" s="238"/>
      <c r="P1643" s="239"/>
      <c r="Q1643" s="236"/>
      <c r="R1643" s="239"/>
      <c r="S1643" s="236"/>
      <c r="T1643" s="239"/>
      <c r="U1643" s="236"/>
      <c r="V1643" s="239"/>
      <c r="W1643" s="236"/>
      <c r="X1643" s="239"/>
      <c r="Y1643" s="236"/>
      <c r="Z1643" s="239"/>
      <c r="AA1643" s="236"/>
      <c r="AB1643" s="239"/>
      <c r="AC1643" s="236"/>
      <c r="AD1643" s="80"/>
      <c r="AE1643" s="80"/>
      <c r="AF1643" s="80"/>
      <c r="AG1643" s="80"/>
      <c r="AH1643" s="239"/>
      <c r="AI1643" s="236"/>
    </row>
    <row r="1644" spans="3:35">
      <c r="C1644" s="221"/>
      <c r="D1644" s="236"/>
      <c r="E1644" s="236"/>
      <c r="F1644" s="236"/>
      <c r="G1644" s="236"/>
      <c r="H1644" s="236"/>
      <c r="I1644" s="236"/>
      <c r="J1644" s="236"/>
      <c r="K1644" s="236"/>
      <c r="L1644" s="236"/>
      <c r="M1644" s="236"/>
      <c r="N1644" s="237"/>
      <c r="O1644" s="238"/>
      <c r="P1644" s="239"/>
      <c r="Q1644" s="236"/>
      <c r="R1644" s="239"/>
      <c r="S1644" s="236"/>
      <c r="T1644" s="239"/>
      <c r="U1644" s="236"/>
      <c r="V1644" s="239"/>
      <c r="W1644" s="236"/>
      <c r="X1644" s="239"/>
      <c r="Y1644" s="236"/>
      <c r="Z1644" s="239"/>
      <c r="AA1644" s="236"/>
      <c r="AB1644" s="239"/>
      <c r="AC1644" s="236"/>
      <c r="AD1644" s="80"/>
      <c r="AE1644" s="80"/>
      <c r="AF1644" s="80"/>
      <c r="AG1644" s="80"/>
      <c r="AH1644" s="239"/>
      <c r="AI1644" s="236"/>
    </row>
    <row r="1645" spans="3:35">
      <c r="C1645" s="221"/>
      <c r="D1645" s="236"/>
      <c r="E1645" s="236"/>
      <c r="F1645" s="236"/>
      <c r="G1645" s="236"/>
      <c r="H1645" s="236"/>
      <c r="I1645" s="236"/>
      <c r="J1645" s="236"/>
      <c r="K1645" s="236"/>
      <c r="L1645" s="236"/>
      <c r="M1645" s="236"/>
      <c r="N1645" s="237"/>
      <c r="O1645" s="238"/>
      <c r="P1645" s="239"/>
      <c r="Q1645" s="236"/>
      <c r="R1645" s="239"/>
      <c r="S1645" s="236"/>
      <c r="T1645" s="239"/>
      <c r="U1645" s="236"/>
      <c r="V1645" s="239"/>
      <c r="W1645" s="236"/>
      <c r="X1645" s="239"/>
      <c r="Y1645" s="236"/>
      <c r="Z1645" s="239"/>
      <c r="AA1645" s="236"/>
      <c r="AB1645" s="239"/>
      <c r="AC1645" s="236"/>
      <c r="AD1645" s="80"/>
      <c r="AE1645" s="80"/>
      <c r="AF1645" s="80"/>
      <c r="AG1645" s="80"/>
      <c r="AH1645" s="239"/>
      <c r="AI1645" s="236"/>
    </row>
    <row r="1646" spans="3:35">
      <c r="C1646" s="221"/>
      <c r="D1646" s="236"/>
      <c r="E1646" s="236"/>
      <c r="F1646" s="236"/>
      <c r="G1646" s="236"/>
      <c r="H1646" s="236"/>
      <c r="I1646" s="236"/>
      <c r="J1646" s="236"/>
      <c r="K1646" s="236"/>
      <c r="L1646" s="236"/>
      <c r="M1646" s="236"/>
      <c r="N1646" s="237"/>
      <c r="O1646" s="238"/>
      <c r="P1646" s="239"/>
      <c r="Q1646" s="236"/>
      <c r="R1646" s="239"/>
      <c r="S1646" s="236"/>
      <c r="T1646" s="239"/>
      <c r="U1646" s="236"/>
      <c r="V1646" s="239"/>
      <c r="W1646" s="236"/>
      <c r="X1646" s="239"/>
      <c r="Y1646" s="236"/>
      <c r="Z1646" s="239"/>
      <c r="AA1646" s="236"/>
      <c r="AB1646" s="239"/>
      <c r="AC1646" s="236"/>
      <c r="AD1646" s="80"/>
      <c r="AE1646" s="80"/>
      <c r="AF1646" s="80"/>
      <c r="AG1646" s="80"/>
      <c r="AH1646" s="239"/>
      <c r="AI1646" s="236"/>
    </row>
    <row r="1647" spans="3:35">
      <c r="C1647" s="221"/>
      <c r="D1647" s="236"/>
      <c r="E1647" s="236"/>
      <c r="F1647" s="236"/>
      <c r="G1647" s="236"/>
      <c r="H1647" s="236"/>
      <c r="I1647" s="236"/>
      <c r="J1647" s="236"/>
      <c r="K1647" s="236"/>
      <c r="L1647" s="236"/>
      <c r="M1647" s="236"/>
      <c r="N1647" s="237"/>
      <c r="O1647" s="238"/>
      <c r="P1647" s="239"/>
      <c r="Q1647" s="236"/>
      <c r="R1647" s="239"/>
      <c r="S1647" s="236"/>
      <c r="T1647" s="239"/>
      <c r="U1647" s="236"/>
      <c r="V1647" s="239"/>
      <c r="W1647" s="236"/>
      <c r="X1647" s="239"/>
      <c r="Y1647" s="236"/>
      <c r="Z1647" s="239"/>
      <c r="AA1647" s="236"/>
      <c r="AB1647" s="239"/>
      <c r="AC1647" s="236"/>
      <c r="AD1647" s="80"/>
      <c r="AE1647" s="80"/>
      <c r="AF1647" s="80"/>
      <c r="AG1647" s="80"/>
      <c r="AH1647" s="239"/>
      <c r="AI1647" s="236"/>
    </row>
    <row r="1648" spans="3:35">
      <c r="C1648" s="221"/>
      <c r="D1648" s="236"/>
      <c r="E1648" s="236"/>
      <c r="F1648" s="236"/>
      <c r="G1648" s="236"/>
      <c r="H1648" s="236"/>
      <c r="I1648" s="236"/>
      <c r="J1648" s="236"/>
      <c r="K1648" s="236"/>
      <c r="L1648" s="236"/>
      <c r="M1648" s="236"/>
      <c r="N1648" s="237"/>
      <c r="O1648" s="238"/>
      <c r="P1648" s="239"/>
      <c r="Q1648" s="236"/>
      <c r="R1648" s="239"/>
      <c r="S1648" s="236"/>
      <c r="T1648" s="239"/>
      <c r="U1648" s="236"/>
      <c r="V1648" s="239"/>
      <c r="W1648" s="236"/>
      <c r="X1648" s="239"/>
      <c r="Y1648" s="236"/>
      <c r="Z1648" s="239"/>
      <c r="AA1648" s="236"/>
      <c r="AB1648" s="239"/>
      <c r="AC1648" s="236"/>
      <c r="AD1648" s="80"/>
      <c r="AE1648" s="80"/>
      <c r="AF1648" s="80"/>
      <c r="AG1648" s="80"/>
      <c r="AH1648" s="239"/>
      <c r="AI1648" s="236"/>
    </row>
    <row r="1649" spans="3:35">
      <c r="C1649" s="221"/>
      <c r="D1649" s="236"/>
      <c r="E1649" s="236"/>
      <c r="F1649" s="236"/>
      <c r="G1649" s="236"/>
      <c r="H1649" s="236"/>
      <c r="I1649" s="236"/>
      <c r="J1649" s="236"/>
      <c r="K1649" s="236"/>
      <c r="L1649" s="236"/>
      <c r="M1649" s="236"/>
      <c r="N1649" s="237"/>
      <c r="O1649" s="238"/>
      <c r="P1649" s="239"/>
      <c r="Q1649" s="236"/>
      <c r="R1649" s="239"/>
      <c r="S1649" s="236"/>
      <c r="T1649" s="239"/>
      <c r="U1649" s="236"/>
      <c r="V1649" s="239"/>
      <c r="W1649" s="236"/>
      <c r="X1649" s="239"/>
      <c r="Y1649" s="236"/>
      <c r="Z1649" s="239"/>
      <c r="AA1649" s="236"/>
      <c r="AB1649" s="239"/>
      <c r="AC1649" s="236"/>
      <c r="AD1649" s="80"/>
      <c r="AE1649" s="80"/>
      <c r="AF1649" s="80"/>
      <c r="AG1649" s="80"/>
      <c r="AH1649" s="239"/>
      <c r="AI1649" s="236"/>
    </row>
    <row r="1650" spans="3:35">
      <c r="C1650" s="221"/>
      <c r="D1650" s="236"/>
      <c r="E1650" s="236"/>
      <c r="F1650" s="236"/>
      <c r="G1650" s="236"/>
      <c r="H1650" s="236"/>
      <c r="I1650" s="236"/>
      <c r="J1650" s="236"/>
      <c r="K1650" s="236"/>
      <c r="L1650" s="236"/>
      <c r="M1650" s="236"/>
      <c r="N1650" s="237"/>
      <c r="O1650" s="238"/>
      <c r="P1650" s="239"/>
      <c r="Q1650" s="236"/>
      <c r="R1650" s="239"/>
      <c r="S1650" s="236"/>
      <c r="T1650" s="239"/>
      <c r="U1650" s="236"/>
      <c r="V1650" s="239"/>
      <c r="W1650" s="236"/>
      <c r="X1650" s="239"/>
      <c r="Y1650" s="236"/>
      <c r="Z1650" s="239"/>
      <c r="AA1650" s="236"/>
      <c r="AB1650" s="239"/>
      <c r="AC1650" s="236"/>
      <c r="AD1650" s="80"/>
      <c r="AE1650" s="80"/>
      <c r="AF1650" s="80"/>
      <c r="AG1650" s="80"/>
      <c r="AH1650" s="239"/>
      <c r="AI1650" s="236"/>
    </row>
    <row r="1651" spans="3:35">
      <c r="C1651" s="221"/>
      <c r="D1651" s="236"/>
      <c r="E1651" s="236"/>
      <c r="F1651" s="236"/>
      <c r="G1651" s="236"/>
      <c r="H1651" s="236"/>
      <c r="I1651" s="236"/>
      <c r="J1651" s="236"/>
      <c r="K1651" s="236"/>
      <c r="L1651" s="236"/>
      <c r="M1651" s="236"/>
      <c r="N1651" s="237"/>
      <c r="O1651" s="238"/>
      <c r="P1651" s="239"/>
      <c r="Q1651" s="236"/>
      <c r="R1651" s="239"/>
      <c r="S1651" s="236"/>
      <c r="T1651" s="239"/>
      <c r="U1651" s="236"/>
      <c r="V1651" s="239"/>
      <c r="W1651" s="236"/>
      <c r="X1651" s="239"/>
      <c r="Y1651" s="236"/>
      <c r="Z1651" s="239"/>
      <c r="AA1651" s="236"/>
      <c r="AB1651" s="239"/>
      <c r="AC1651" s="236"/>
      <c r="AD1651" s="80"/>
      <c r="AE1651" s="80"/>
      <c r="AF1651" s="80"/>
      <c r="AG1651" s="80"/>
      <c r="AH1651" s="239"/>
      <c r="AI1651" s="236"/>
    </row>
    <row r="1652" spans="3:35">
      <c r="C1652" s="221"/>
      <c r="D1652" s="236"/>
      <c r="E1652" s="236"/>
      <c r="F1652" s="236"/>
      <c r="G1652" s="236"/>
      <c r="H1652" s="236"/>
      <c r="I1652" s="236"/>
      <c r="J1652" s="236"/>
      <c r="K1652" s="236"/>
      <c r="L1652" s="236"/>
      <c r="M1652" s="236"/>
      <c r="N1652" s="237"/>
      <c r="O1652" s="238"/>
      <c r="P1652" s="239"/>
      <c r="Q1652" s="236"/>
      <c r="R1652" s="239"/>
      <c r="S1652" s="236"/>
      <c r="T1652" s="239"/>
      <c r="U1652" s="236"/>
      <c r="V1652" s="239"/>
      <c r="W1652" s="236"/>
      <c r="X1652" s="239"/>
      <c r="Y1652" s="236"/>
      <c r="Z1652" s="239"/>
      <c r="AA1652" s="236"/>
      <c r="AB1652" s="239"/>
      <c r="AC1652" s="236"/>
      <c r="AD1652" s="80"/>
      <c r="AE1652" s="80"/>
      <c r="AF1652" s="80"/>
      <c r="AG1652" s="80"/>
      <c r="AH1652" s="239"/>
      <c r="AI1652" s="236"/>
    </row>
    <row r="1653" spans="3:35">
      <c r="C1653" s="221"/>
      <c r="D1653" s="236"/>
      <c r="E1653" s="236"/>
      <c r="F1653" s="236"/>
      <c r="G1653" s="236"/>
      <c r="H1653" s="236"/>
      <c r="I1653" s="236"/>
      <c r="J1653" s="236"/>
      <c r="K1653" s="236"/>
      <c r="L1653" s="236"/>
      <c r="M1653" s="236"/>
      <c r="N1653" s="237"/>
      <c r="O1653" s="238"/>
      <c r="P1653" s="239"/>
      <c r="Q1653" s="236"/>
      <c r="R1653" s="239"/>
      <c r="S1653" s="236"/>
      <c r="T1653" s="239"/>
      <c r="U1653" s="236"/>
      <c r="V1653" s="239"/>
      <c r="W1653" s="236"/>
      <c r="X1653" s="239"/>
      <c r="Y1653" s="236"/>
      <c r="Z1653" s="239"/>
      <c r="AA1653" s="236"/>
      <c r="AB1653" s="239"/>
      <c r="AC1653" s="236"/>
      <c r="AD1653" s="80"/>
      <c r="AE1653" s="80"/>
      <c r="AF1653" s="80"/>
      <c r="AG1653" s="80"/>
      <c r="AH1653" s="239"/>
      <c r="AI1653" s="236"/>
    </row>
    <row r="1654" spans="3:35">
      <c r="C1654" s="221"/>
      <c r="D1654" s="236"/>
      <c r="E1654" s="236"/>
      <c r="F1654" s="236"/>
      <c r="G1654" s="236"/>
      <c r="H1654" s="236"/>
      <c r="I1654" s="236"/>
      <c r="J1654" s="236"/>
      <c r="K1654" s="236"/>
      <c r="L1654" s="236"/>
      <c r="M1654" s="236"/>
      <c r="N1654" s="237"/>
      <c r="O1654" s="238"/>
      <c r="P1654" s="239"/>
      <c r="Q1654" s="236"/>
      <c r="R1654" s="239"/>
      <c r="S1654" s="236"/>
      <c r="T1654" s="239"/>
      <c r="U1654" s="236"/>
      <c r="V1654" s="239"/>
      <c r="W1654" s="236"/>
      <c r="X1654" s="239"/>
      <c r="Y1654" s="236"/>
      <c r="Z1654" s="239"/>
      <c r="AA1654" s="236"/>
      <c r="AB1654" s="239"/>
      <c r="AC1654" s="236"/>
      <c r="AD1654" s="80"/>
      <c r="AE1654" s="80"/>
      <c r="AF1654" s="80"/>
      <c r="AG1654" s="80"/>
      <c r="AH1654" s="239"/>
      <c r="AI1654" s="236"/>
    </row>
    <row r="1655" spans="3:35">
      <c r="C1655" s="221"/>
      <c r="D1655" s="236"/>
      <c r="E1655" s="236"/>
      <c r="F1655" s="236"/>
      <c r="G1655" s="236"/>
      <c r="H1655" s="236"/>
      <c r="I1655" s="236"/>
      <c r="J1655" s="236"/>
      <c r="K1655" s="236"/>
      <c r="L1655" s="236"/>
      <c r="M1655" s="236"/>
      <c r="N1655" s="237"/>
      <c r="O1655" s="238"/>
      <c r="P1655" s="239"/>
      <c r="Q1655" s="236"/>
      <c r="R1655" s="239"/>
      <c r="S1655" s="236"/>
      <c r="T1655" s="239"/>
      <c r="U1655" s="236"/>
      <c r="V1655" s="239"/>
      <c r="W1655" s="236"/>
      <c r="X1655" s="239"/>
      <c r="Y1655" s="236"/>
      <c r="Z1655" s="239"/>
      <c r="AA1655" s="236"/>
      <c r="AB1655" s="239"/>
      <c r="AC1655" s="236"/>
      <c r="AD1655" s="80"/>
      <c r="AE1655" s="80"/>
      <c r="AF1655" s="80"/>
      <c r="AG1655" s="80"/>
      <c r="AH1655" s="239"/>
      <c r="AI1655" s="236"/>
    </row>
    <row r="1656" spans="3:35">
      <c r="C1656" s="221"/>
      <c r="D1656" s="236"/>
      <c r="E1656" s="236"/>
      <c r="F1656" s="236"/>
      <c r="G1656" s="236"/>
      <c r="H1656" s="236"/>
      <c r="I1656" s="236"/>
      <c r="J1656" s="236"/>
      <c r="K1656" s="236"/>
      <c r="L1656" s="236"/>
      <c r="M1656" s="236"/>
      <c r="N1656" s="237"/>
      <c r="O1656" s="238"/>
      <c r="P1656" s="239"/>
      <c r="Q1656" s="236"/>
      <c r="R1656" s="239"/>
      <c r="S1656" s="236"/>
      <c r="T1656" s="239"/>
      <c r="U1656" s="236"/>
      <c r="V1656" s="239"/>
      <c r="W1656" s="236"/>
      <c r="X1656" s="239"/>
      <c r="Y1656" s="236"/>
      <c r="Z1656" s="239"/>
      <c r="AA1656" s="236"/>
      <c r="AB1656" s="239"/>
      <c r="AC1656" s="236"/>
      <c r="AD1656" s="80"/>
      <c r="AE1656" s="80"/>
      <c r="AF1656" s="80"/>
      <c r="AG1656" s="80"/>
      <c r="AH1656" s="239"/>
      <c r="AI1656" s="236"/>
    </row>
    <row r="1657" spans="3:35">
      <c r="C1657" s="221"/>
      <c r="D1657" s="236"/>
      <c r="E1657" s="236"/>
      <c r="F1657" s="236"/>
      <c r="G1657" s="236"/>
      <c r="H1657" s="236"/>
      <c r="I1657" s="236"/>
      <c r="J1657" s="236"/>
      <c r="K1657" s="236"/>
      <c r="L1657" s="236"/>
      <c r="M1657" s="236"/>
      <c r="N1657" s="237"/>
      <c r="O1657" s="238"/>
      <c r="P1657" s="239"/>
      <c r="Q1657" s="236"/>
      <c r="R1657" s="239"/>
      <c r="S1657" s="236"/>
      <c r="T1657" s="239"/>
      <c r="U1657" s="236"/>
      <c r="V1657" s="239"/>
      <c r="W1657" s="236"/>
      <c r="X1657" s="239"/>
      <c r="Y1657" s="236"/>
      <c r="Z1657" s="239"/>
      <c r="AA1657" s="236"/>
      <c r="AB1657" s="239"/>
      <c r="AC1657" s="236"/>
      <c r="AD1657" s="80"/>
      <c r="AE1657" s="80"/>
      <c r="AF1657" s="80"/>
      <c r="AG1657" s="80"/>
      <c r="AH1657" s="239"/>
      <c r="AI1657" s="236"/>
    </row>
    <row r="1658" spans="3:35">
      <c r="C1658" s="221"/>
      <c r="D1658" s="236"/>
      <c r="E1658" s="236"/>
      <c r="F1658" s="236"/>
      <c r="G1658" s="236"/>
      <c r="H1658" s="236"/>
      <c r="I1658" s="236"/>
      <c r="J1658" s="236"/>
      <c r="K1658" s="236"/>
      <c r="L1658" s="236"/>
      <c r="M1658" s="236"/>
      <c r="N1658" s="237"/>
      <c r="O1658" s="238"/>
      <c r="P1658" s="239"/>
      <c r="Q1658" s="236"/>
      <c r="R1658" s="239"/>
      <c r="S1658" s="236"/>
      <c r="T1658" s="239"/>
      <c r="U1658" s="236"/>
      <c r="V1658" s="239"/>
      <c r="W1658" s="236"/>
      <c r="X1658" s="239"/>
      <c r="Y1658" s="236"/>
      <c r="Z1658" s="239"/>
      <c r="AA1658" s="236"/>
      <c r="AB1658" s="239"/>
      <c r="AC1658" s="236"/>
      <c r="AD1658" s="80"/>
      <c r="AE1658" s="80"/>
      <c r="AF1658" s="80"/>
      <c r="AG1658" s="80"/>
      <c r="AH1658" s="239"/>
      <c r="AI1658" s="236"/>
    </row>
    <row r="1659" spans="3:35">
      <c r="C1659" s="221"/>
      <c r="D1659" s="236"/>
      <c r="E1659" s="236"/>
      <c r="F1659" s="236"/>
      <c r="G1659" s="236"/>
      <c r="H1659" s="236"/>
      <c r="I1659" s="236"/>
      <c r="J1659" s="236"/>
      <c r="K1659" s="236"/>
      <c r="L1659" s="236"/>
      <c r="M1659" s="236"/>
      <c r="N1659" s="237"/>
      <c r="O1659" s="238"/>
      <c r="P1659" s="239"/>
      <c r="Q1659" s="236"/>
      <c r="R1659" s="239"/>
      <c r="S1659" s="236"/>
      <c r="T1659" s="239"/>
      <c r="U1659" s="236"/>
      <c r="V1659" s="239"/>
      <c r="W1659" s="236"/>
      <c r="X1659" s="239"/>
      <c r="Y1659" s="236"/>
      <c r="Z1659" s="239"/>
      <c r="AA1659" s="236"/>
      <c r="AB1659" s="239"/>
      <c r="AC1659" s="236"/>
      <c r="AD1659" s="80"/>
      <c r="AE1659" s="80"/>
      <c r="AF1659" s="80"/>
      <c r="AG1659" s="80"/>
      <c r="AH1659" s="239"/>
      <c r="AI1659" s="236"/>
    </row>
    <row r="1660" spans="3:35">
      <c r="C1660" s="221"/>
      <c r="D1660" s="236"/>
      <c r="E1660" s="236"/>
      <c r="F1660" s="236"/>
      <c r="G1660" s="236"/>
      <c r="H1660" s="236"/>
      <c r="I1660" s="236"/>
      <c r="J1660" s="236"/>
      <c r="K1660" s="236"/>
      <c r="L1660" s="236"/>
      <c r="M1660" s="236"/>
      <c r="N1660" s="237"/>
      <c r="O1660" s="238"/>
      <c r="P1660" s="239"/>
      <c r="Q1660" s="236"/>
      <c r="R1660" s="239"/>
      <c r="S1660" s="236"/>
      <c r="T1660" s="239"/>
      <c r="U1660" s="236"/>
      <c r="V1660" s="239"/>
      <c r="W1660" s="236"/>
      <c r="X1660" s="239"/>
      <c r="Y1660" s="236"/>
      <c r="Z1660" s="239"/>
      <c r="AA1660" s="236"/>
      <c r="AB1660" s="239"/>
      <c r="AC1660" s="236"/>
      <c r="AD1660" s="80"/>
      <c r="AE1660" s="80"/>
      <c r="AF1660" s="80"/>
      <c r="AG1660" s="80"/>
      <c r="AH1660" s="239"/>
      <c r="AI1660" s="236"/>
    </row>
    <row r="1661" spans="3:35">
      <c r="C1661" s="221"/>
      <c r="D1661" s="236"/>
      <c r="E1661" s="236"/>
      <c r="F1661" s="236"/>
      <c r="G1661" s="236"/>
      <c r="H1661" s="236"/>
      <c r="I1661" s="236"/>
      <c r="J1661" s="236"/>
      <c r="K1661" s="236"/>
      <c r="L1661" s="236"/>
      <c r="M1661" s="236"/>
      <c r="N1661" s="237"/>
      <c r="O1661" s="238"/>
      <c r="P1661" s="239"/>
      <c r="Q1661" s="236"/>
      <c r="R1661" s="239"/>
      <c r="S1661" s="236"/>
      <c r="T1661" s="239"/>
      <c r="U1661" s="236"/>
      <c r="V1661" s="239"/>
      <c r="W1661" s="236"/>
      <c r="X1661" s="239"/>
      <c r="Y1661" s="236"/>
      <c r="Z1661" s="239"/>
      <c r="AA1661" s="236"/>
      <c r="AB1661" s="239"/>
      <c r="AC1661" s="236"/>
      <c r="AD1661" s="80"/>
      <c r="AE1661" s="80"/>
      <c r="AF1661" s="80"/>
      <c r="AG1661" s="80"/>
      <c r="AH1661" s="239"/>
      <c r="AI1661" s="236"/>
    </row>
    <row r="1662" spans="3:35">
      <c r="C1662" s="221"/>
      <c r="D1662" s="236"/>
      <c r="E1662" s="236"/>
      <c r="F1662" s="236"/>
      <c r="G1662" s="236"/>
      <c r="H1662" s="236"/>
      <c r="I1662" s="236"/>
      <c r="J1662" s="236"/>
      <c r="K1662" s="236"/>
      <c r="L1662" s="236"/>
      <c r="M1662" s="236"/>
      <c r="N1662" s="237"/>
      <c r="O1662" s="238"/>
      <c r="P1662" s="239"/>
      <c r="Q1662" s="236"/>
      <c r="R1662" s="239"/>
      <c r="S1662" s="236"/>
      <c r="T1662" s="239"/>
      <c r="U1662" s="236"/>
      <c r="V1662" s="239"/>
      <c r="W1662" s="236"/>
      <c r="X1662" s="239"/>
      <c r="Y1662" s="236"/>
      <c r="Z1662" s="239"/>
      <c r="AA1662" s="236"/>
      <c r="AB1662" s="239"/>
      <c r="AC1662" s="236"/>
      <c r="AD1662" s="80"/>
      <c r="AE1662" s="80"/>
      <c r="AF1662" s="80"/>
      <c r="AG1662" s="80"/>
      <c r="AH1662" s="239"/>
      <c r="AI1662" s="236"/>
    </row>
    <row r="1663" spans="3:35">
      <c r="C1663" s="221"/>
      <c r="D1663" s="236"/>
      <c r="E1663" s="236"/>
      <c r="F1663" s="236"/>
      <c r="G1663" s="236"/>
      <c r="H1663" s="236"/>
      <c r="I1663" s="236"/>
      <c r="J1663" s="236"/>
      <c r="K1663" s="236"/>
      <c r="L1663" s="236"/>
      <c r="M1663" s="236"/>
      <c r="N1663" s="237"/>
      <c r="O1663" s="238"/>
      <c r="P1663" s="239"/>
      <c r="Q1663" s="236"/>
      <c r="R1663" s="239"/>
      <c r="S1663" s="236"/>
      <c r="T1663" s="239"/>
      <c r="U1663" s="236"/>
      <c r="V1663" s="239"/>
      <c r="W1663" s="236"/>
      <c r="X1663" s="239"/>
      <c r="Y1663" s="236"/>
      <c r="Z1663" s="239"/>
      <c r="AA1663" s="236"/>
      <c r="AB1663" s="239"/>
      <c r="AC1663" s="236"/>
      <c r="AD1663" s="80"/>
      <c r="AE1663" s="80"/>
      <c r="AF1663" s="80"/>
      <c r="AG1663" s="80"/>
      <c r="AH1663" s="239"/>
      <c r="AI1663" s="236"/>
    </row>
    <row r="1664" spans="3:35">
      <c r="C1664" s="221"/>
      <c r="D1664" s="236"/>
      <c r="E1664" s="236"/>
      <c r="F1664" s="236"/>
      <c r="G1664" s="236"/>
      <c r="H1664" s="236"/>
      <c r="I1664" s="236"/>
      <c r="J1664" s="236"/>
      <c r="K1664" s="236"/>
      <c r="L1664" s="236"/>
      <c r="M1664" s="236"/>
      <c r="N1664" s="237"/>
      <c r="O1664" s="238"/>
      <c r="P1664" s="239"/>
      <c r="Q1664" s="236"/>
      <c r="R1664" s="239"/>
      <c r="S1664" s="236"/>
      <c r="T1664" s="239"/>
      <c r="U1664" s="236"/>
      <c r="V1664" s="239"/>
      <c r="W1664" s="236"/>
      <c r="X1664" s="239"/>
      <c r="Y1664" s="236"/>
      <c r="Z1664" s="239"/>
      <c r="AA1664" s="236"/>
      <c r="AB1664" s="239"/>
      <c r="AC1664" s="236"/>
      <c r="AD1664" s="80"/>
      <c r="AE1664" s="80"/>
      <c r="AF1664" s="80"/>
      <c r="AG1664" s="80"/>
      <c r="AH1664" s="239"/>
      <c r="AI1664" s="236"/>
    </row>
    <row r="1665" spans="3:35">
      <c r="C1665" s="221"/>
      <c r="D1665" s="236"/>
      <c r="E1665" s="236"/>
      <c r="F1665" s="236"/>
      <c r="G1665" s="236"/>
      <c r="H1665" s="236"/>
      <c r="I1665" s="236"/>
      <c r="J1665" s="236"/>
      <c r="K1665" s="236"/>
      <c r="L1665" s="236"/>
      <c r="M1665" s="236"/>
      <c r="N1665" s="237"/>
      <c r="O1665" s="238"/>
      <c r="P1665" s="239"/>
      <c r="Q1665" s="236"/>
      <c r="R1665" s="239"/>
      <c r="S1665" s="236"/>
      <c r="T1665" s="239"/>
      <c r="U1665" s="236"/>
      <c r="V1665" s="239"/>
      <c r="W1665" s="236"/>
      <c r="X1665" s="239"/>
      <c r="Y1665" s="236"/>
      <c r="Z1665" s="239"/>
      <c r="AA1665" s="236"/>
      <c r="AB1665" s="239"/>
      <c r="AC1665" s="236"/>
      <c r="AD1665" s="80"/>
      <c r="AE1665" s="80"/>
      <c r="AF1665" s="80"/>
      <c r="AG1665" s="80"/>
      <c r="AH1665" s="239"/>
      <c r="AI1665" s="236"/>
    </row>
    <row r="1666" spans="3:35">
      <c r="C1666" s="221"/>
      <c r="D1666" s="236"/>
      <c r="E1666" s="236"/>
      <c r="F1666" s="236"/>
      <c r="G1666" s="236"/>
      <c r="H1666" s="236"/>
      <c r="I1666" s="236"/>
      <c r="J1666" s="236"/>
      <c r="K1666" s="236"/>
      <c r="L1666" s="236"/>
      <c r="M1666" s="236"/>
      <c r="N1666" s="237"/>
      <c r="O1666" s="238"/>
      <c r="P1666" s="239"/>
      <c r="Q1666" s="236"/>
      <c r="R1666" s="239"/>
      <c r="S1666" s="236"/>
      <c r="T1666" s="239"/>
      <c r="U1666" s="236"/>
      <c r="V1666" s="239"/>
      <c r="W1666" s="236"/>
      <c r="X1666" s="239"/>
      <c r="Y1666" s="236"/>
      <c r="Z1666" s="239"/>
      <c r="AA1666" s="236"/>
      <c r="AB1666" s="239"/>
      <c r="AC1666" s="236"/>
      <c r="AD1666" s="80"/>
      <c r="AE1666" s="80"/>
      <c r="AF1666" s="80"/>
      <c r="AG1666" s="80"/>
      <c r="AH1666" s="239"/>
      <c r="AI1666" s="236"/>
    </row>
    <row r="1667" spans="3:35">
      <c r="C1667" s="221"/>
      <c r="D1667" s="236"/>
      <c r="E1667" s="236"/>
      <c r="F1667" s="236"/>
      <c r="G1667" s="236"/>
      <c r="H1667" s="236"/>
      <c r="I1667" s="236"/>
      <c r="J1667" s="236"/>
      <c r="K1667" s="236"/>
      <c r="L1667" s="236"/>
      <c r="M1667" s="236"/>
      <c r="N1667" s="237"/>
      <c r="O1667" s="238"/>
      <c r="P1667" s="239"/>
      <c r="Q1667" s="236"/>
      <c r="R1667" s="239"/>
      <c r="S1667" s="236"/>
      <c r="T1667" s="239"/>
      <c r="U1667" s="236"/>
      <c r="V1667" s="239"/>
      <c r="W1667" s="236"/>
      <c r="X1667" s="239"/>
      <c r="Y1667" s="236"/>
      <c r="Z1667" s="239"/>
      <c r="AA1667" s="236"/>
      <c r="AB1667" s="239"/>
      <c r="AC1667" s="236"/>
      <c r="AD1667" s="80"/>
      <c r="AE1667" s="80"/>
      <c r="AF1667" s="80"/>
      <c r="AG1667" s="80"/>
      <c r="AH1667" s="239"/>
      <c r="AI1667" s="236"/>
    </row>
    <row r="1668" spans="3:35">
      <c r="C1668" s="221"/>
      <c r="D1668" s="236"/>
      <c r="E1668" s="236"/>
      <c r="F1668" s="236"/>
      <c r="G1668" s="236"/>
      <c r="H1668" s="236"/>
      <c r="I1668" s="236"/>
      <c r="J1668" s="236"/>
      <c r="K1668" s="236"/>
      <c r="L1668" s="236"/>
      <c r="M1668" s="236"/>
      <c r="N1668" s="237"/>
      <c r="O1668" s="238"/>
      <c r="P1668" s="239"/>
      <c r="Q1668" s="236"/>
      <c r="R1668" s="239"/>
      <c r="S1668" s="236"/>
      <c r="T1668" s="239"/>
      <c r="U1668" s="236"/>
      <c r="V1668" s="239"/>
      <c r="W1668" s="236"/>
      <c r="X1668" s="239"/>
      <c r="Y1668" s="236"/>
      <c r="Z1668" s="239"/>
      <c r="AA1668" s="236"/>
      <c r="AB1668" s="239"/>
      <c r="AC1668" s="236"/>
      <c r="AD1668" s="80"/>
      <c r="AE1668" s="80"/>
      <c r="AF1668" s="80"/>
      <c r="AG1668" s="80"/>
      <c r="AH1668" s="239"/>
      <c r="AI1668" s="236"/>
    </row>
    <row r="1669" spans="3:35">
      <c r="C1669" s="221"/>
      <c r="D1669" s="236"/>
      <c r="E1669" s="236"/>
      <c r="F1669" s="236"/>
      <c r="G1669" s="236"/>
      <c r="H1669" s="236"/>
      <c r="I1669" s="236"/>
      <c r="J1669" s="236"/>
      <c r="K1669" s="236"/>
      <c r="L1669" s="236"/>
      <c r="M1669" s="236"/>
      <c r="N1669" s="237"/>
      <c r="O1669" s="238"/>
      <c r="P1669" s="239"/>
      <c r="Q1669" s="236"/>
      <c r="R1669" s="239"/>
      <c r="S1669" s="236"/>
      <c r="T1669" s="239"/>
      <c r="U1669" s="236"/>
      <c r="V1669" s="239"/>
      <c r="W1669" s="236"/>
      <c r="X1669" s="239"/>
      <c r="Y1669" s="236"/>
      <c r="Z1669" s="239"/>
      <c r="AA1669" s="236"/>
      <c r="AB1669" s="239"/>
      <c r="AC1669" s="236"/>
      <c r="AD1669" s="80"/>
      <c r="AE1669" s="80"/>
      <c r="AF1669" s="80"/>
      <c r="AG1669" s="80"/>
      <c r="AH1669" s="239"/>
      <c r="AI1669" s="236"/>
    </row>
    <row r="1670" spans="3:35">
      <c r="C1670" s="221"/>
      <c r="D1670" s="236"/>
      <c r="E1670" s="236"/>
      <c r="F1670" s="236"/>
      <c r="G1670" s="236"/>
      <c r="H1670" s="236"/>
      <c r="I1670" s="236"/>
      <c r="J1670" s="236"/>
      <c r="K1670" s="236"/>
      <c r="L1670" s="236"/>
      <c r="M1670" s="236"/>
      <c r="N1670" s="237"/>
      <c r="O1670" s="238"/>
      <c r="P1670" s="239"/>
      <c r="Q1670" s="236"/>
      <c r="R1670" s="239"/>
      <c r="S1670" s="236"/>
      <c r="T1670" s="239"/>
      <c r="U1670" s="236"/>
      <c r="V1670" s="239"/>
      <c r="W1670" s="236"/>
      <c r="X1670" s="239"/>
      <c r="Y1670" s="236"/>
      <c r="Z1670" s="239"/>
      <c r="AA1670" s="236"/>
      <c r="AB1670" s="239"/>
      <c r="AC1670" s="236"/>
      <c r="AD1670" s="80"/>
      <c r="AE1670" s="80"/>
      <c r="AF1670" s="80"/>
      <c r="AG1670" s="80"/>
      <c r="AH1670" s="239"/>
      <c r="AI1670" s="236"/>
    </row>
    <row r="1671" spans="3:35">
      <c r="C1671" s="221"/>
      <c r="D1671" s="236"/>
      <c r="E1671" s="236"/>
      <c r="F1671" s="236"/>
      <c r="G1671" s="236"/>
      <c r="H1671" s="236"/>
      <c r="I1671" s="236"/>
      <c r="J1671" s="236"/>
      <c r="K1671" s="236"/>
      <c r="L1671" s="236"/>
      <c r="M1671" s="236"/>
      <c r="N1671" s="237"/>
      <c r="O1671" s="238"/>
      <c r="P1671" s="239"/>
      <c r="Q1671" s="236"/>
      <c r="R1671" s="239"/>
      <c r="S1671" s="236"/>
      <c r="T1671" s="239"/>
      <c r="U1671" s="236"/>
      <c r="V1671" s="239"/>
      <c r="W1671" s="236"/>
      <c r="X1671" s="239"/>
      <c r="Y1671" s="236"/>
      <c r="Z1671" s="239"/>
      <c r="AA1671" s="236"/>
      <c r="AB1671" s="239"/>
      <c r="AC1671" s="236"/>
      <c r="AD1671" s="80"/>
      <c r="AE1671" s="80"/>
      <c r="AF1671" s="80"/>
      <c r="AG1671" s="80"/>
      <c r="AH1671" s="239"/>
      <c r="AI1671" s="236"/>
    </row>
    <row r="1672" spans="3:35">
      <c r="C1672" s="221"/>
      <c r="D1672" s="236"/>
      <c r="E1672" s="236"/>
      <c r="F1672" s="236"/>
      <c r="G1672" s="236"/>
      <c r="H1672" s="236"/>
      <c r="I1672" s="236"/>
      <c r="J1672" s="236"/>
      <c r="K1672" s="236"/>
      <c r="L1672" s="236"/>
      <c r="M1672" s="236"/>
      <c r="N1672" s="237"/>
      <c r="O1672" s="238"/>
      <c r="P1672" s="239"/>
      <c r="Q1672" s="236"/>
      <c r="R1672" s="239"/>
      <c r="S1672" s="236"/>
      <c r="T1672" s="239"/>
      <c r="U1672" s="236"/>
      <c r="V1672" s="239"/>
      <c r="W1672" s="236"/>
      <c r="X1672" s="239"/>
      <c r="Y1672" s="236"/>
      <c r="Z1672" s="239"/>
      <c r="AA1672" s="236"/>
      <c r="AB1672" s="239"/>
      <c r="AC1672" s="236"/>
      <c r="AD1672" s="80"/>
      <c r="AE1672" s="80"/>
      <c r="AF1672" s="80"/>
      <c r="AG1672" s="80"/>
      <c r="AH1672" s="239"/>
      <c r="AI1672" s="236"/>
    </row>
    <row r="1673" spans="3:35">
      <c r="C1673" s="221"/>
      <c r="D1673" s="236"/>
      <c r="E1673" s="236"/>
      <c r="F1673" s="236"/>
      <c r="G1673" s="236"/>
      <c r="H1673" s="236"/>
      <c r="I1673" s="236"/>
      <c r="J1673" s="236"/>
      <c r="K1673" s="236"/>
      <c r="L1673" s="236"/>
      <c r="M1673" s="236"/>
      <c r="N1673" s="237"/>
      <c r="O1673" s="238"/>
      <c r="P1673" s="239"/>
      <c r="Q1673" s="236"/>
      <c r="R1673" s="239"/>
      <c r="S1673" s="236"/>
      <c r="T1673" s="239"/>
      <c r="U1673" s="236"/>
      <c r="V1673" s="239"/>
      <c r="W1673" s="236"/>
      <c r="X1673" s="239"/>
      <c r="Y1673" s="236"/>
      <c r="Z1673" s="239"/>
      <c r="AA1673" s="236"/>
      <c r="AB1673" s="239"/>
      <c r="AC1673" s="236"/>
      <c r="AD1673" s="80"/>
      <c r="AE1673" s="80"/>
      <c r="AF1673" s="80"/>
      <c r="AG1673" s="80"/>
      <c r="AH1673" s="239"/>
      <c r="AI1673" s="236"/>
    </row>
    <row r="1674" spans="3:35">
      <c r="C1674" s="221"/>
      <c r="D1674" s="236"/>
      <c r="E1674" s="236"/>
      <c r="F1674" s="236"/>
      <c r="G1674" s="236"/>
      <c r="H1674" s="236"/>
      <c r="I1674" s="236"/>
      <c r="J1674" s="236"/>
      <c r="K1674" s="236"/>
      <c r="L1674" s="236"/>
      <c r="M1674" s="236"/>
      <c r="N1674" s="237"/>
      <c r="O1674" s="238"/>
      <c r="P1674" s="239"/>
      <c r="Q1674" s="236"/>
      <c r="R1674" s="239"/>
      <c r="S1674" s="236"/>
      <c r="T1674" s="239"/>
      <c r="U1674" s="236"/>
      <c r="V1674" s="239"/>
      <c r="W1674" s="236"/>
      <c r="X1674" s="239"/>
      <c r="Y1674" s="236"/>
      <c r="Z1674" s="239"/>
      <c r="AA1674" s="236"/>
      <c r="AB1674" s="239"/>
      <c r="AC1674" s="236"/>
      <c r="AD1674" s="80"/>
      <c r="AE1674" s="80"/>
      <c r="AF1674" s="80"/>
      <c r="AG1674" s="80"/>
      <c r="AH1674" s="239"/>
      <c r="AI1674" s="236"/>
    </row>
    <row r="1675" spans="3:35">
      <c r="C1675" s="221"/>
      <c r="D1675" s="236"/>
      <c r="E1675" s="236"/>
      <c r="F1675" s="236"/>
      <c r="G1675" s="236"/>
      <c r="H1675" s="236"/>
      <c r="I1675" s="236"/>
      <c r="J1675" s="236"/>
      <c r="K1675" s="236"/>
      <c r="L1675" s="236"/>
      <c r="M1675" s="236"/>
      <c r="N1675" s="237"/>
      <c r="O1675" s="238"/>
      <c r="P1675" s="239"/>
      <c r="Q1675" s="236"/>
      <c r="R1675" s="239"/>
      <c r="S1675" s="236"/>
      <c r="T1675" s="239"/>
      <c r="U1675" s="236"/>
      <c r="V1675" s="239"/>
      <c r="W1675" s="236"/>
      <c r="X1675" s="239"/>
      <c r="Y1675" s="236"/>
      <c r="Z1675" s="239"/>
      <c r="AA1675" s="236"/>
      <c r="AB1675" s="239"/>
      <c r="AC1675" s="236"/>
      <c r="AD1675" s="80"/>
      <c r="AE1675" s="80"/>
      <c r="AF1675" s="80"/>
      <c r="AG1675" s="80"/>
      <c r="AH1675" s="239"/>
      <c r="AI1675" s="236"/>
    </row>
    <row r="1676" spans="3:35">
      <c r="C1676" s="221"/>
      <c r="D1676" s="236"/>
      <c r="E1676" s="236"/>
      <c r="F1676" s="236"/>
      <c r="G1676" s="236"/>
      <c r="H1676" s="236"/>
      <c r="I1676" s="236"/>
      <c r="J1676" s="236"/>
      <c r="K1676" s="236"/>
      <c r="L1676" s="236"/>
      <c r="M1676" s="236"/>
      <c r="N1676" s="237"/>
      <c r="O1676" s="238"/>
      <c r="P1676" s="239"/>
      <c r="Q1676" s="236"/>
      <c r="R1676" s="239"/>
      <c r="S1676" s="236"/>
      <c r="T1676" s="239"/>
      <c r="U1676" s="236"/>
      <c r="V1676" s="239"/>
      <c r="W1676" s="236"/>
      <c r="X1676" s="239"/>
      <c r="Y1676" s="236"/>
      <c r="Z1676" s="239"/>
      <c r="AA1676" s="236"/>
      <c r="AB1676" s="239"/>
      <c r="AC1676" s="236"/>
      <c r="AD1676" s="80"/>
      <c r="AE1676" s="80"/>
      <c r="AF1676" s="80"/>
      <c r="AG1676" s="80"/>
      <c r="AH1676" s="239"/>
      <c r="AI1676" s="236"/>
    </row>
    <row r="1677" spans="3:35">
      <c r="C1677" s="221"/>
      <c r="D1677" s="236"/>
      <c r="E1677" s="236"/>
      <c r="F1677" s="236"/>
      <c r="G1677" s="236"/>
      <c r="H1677" s="236"/>
      <c r="I1677" s="236"/>
      <c r="J1677" s="236"/>
      <c r="K1677" s="236"/>
      <c r="L1677" s="236"/>
      <c r="M1677" s="236"/>
      <c r="N1677" s="237"/>
      <c r="O1677" s="238"/>
      <c r="P1677" s="239"/>
      <c r="Q1677" s="236"/>
      <c r="R1677" s="239"/>
      <c r="S1677" s="236"/>
      <c r="T1677" s="239"/>
      <c r="U1677" s="236"/>
      <c r="V1677" s="239"/>
      <c r="W1677" s="236"/>
      <c r="X1677" s="239"/>
      <c r="Y1677" s="236"/>
      <c r="Z1677" s="239"/>
      <c r="AA1677" s="236"/>
      <c r="AB1677" s="239"/>
      <c r="AC1677" s="236"/>
      <c r="AD1677" s="80"/>
      <c r="AE1677" s="80"/>
      <c r="AF1677" s="80"/>
      <c r="AG1677" s="80"/>
      <c r="AH1677" s="239"/>
      <c r="AI1677" s="236"/>
    </row>
    <row r="1678" spans="3:35">
      <c r="C1678" s="221"/>
      <c r="D1678" s="236"/>
      <c r="E1678" s="236"/>
      <c r="F1678" s="236"/>
      <c r="G1678" s="236"/>
      <c r="H1678" s="236"/>
      <c r="I1678" s="236"/>
      <c r="J1678" s="236"/>
      <c r="K1678" s="236"/>
      <c r="L1678" s="236"/>
      <c r="M1678" s="236"/>
      <c r="N1678" s="237"/>
      <c r="O1678" s="238"/>
      <c r="P1678" s="239"/>
      <c r="Q1678" s="236"/>
      <c r="R1678" s="239"/>
      <c r="S1678" s="236"/>
      <c r="T1678" s="239"/>
      <c r="U1678" s="236"/>
      <c r="V1678" s="239"/>
      <c r="W1678" s="236"/>
      <c r="X1678" s="239"/>
      <c r="Y1678" s="236"/>
      <c r="Z1678" s="239"/>
      <c r="AA1678" s="236"/>
      <c r="AB1678" s="239"/>
      <c r="AC1678" s="236"/>
      <c r="AD1678" s="80"/>
      <c r="AE1678" s="80"/>
      <c r="AF1678" s="80"/>
      <c r="AG1678" s="80"/>
      <c r="AH1678" s="239"/>
      <c r="AI1678" s="236"/>
    </row>
    <row r="1679" spans="3:35">
      <c r="C1679" s="221"/>
      <c r="D1679" s="236"/>
      <c r="E1679" s="236"/>
      <c r="F1679" s="236"/>
      <c r="G1679" s="236"/>
      <c r="H1679" s="236"/>
      <c r="I1679" s="236"/>
      <c r="J1679" s="236"/>
      <c r="K1679" s="236"/>
      <c r="L1679" s="236"/>
      <c r="M1679" s="236"/>
      <c r="N1679" s="237"/>
      <c r="O1679" s="238"/>
      <c r="P1679" s="239"/>
      <c r="Q1679" s="236"/>
      <c r="R1679" s="239"/>
      <c r="S1679" s="236"/>
      <c r="T1679" s="239"/>
      <c r="U1679" s="236"/>
      <c r="V1679" s="239"/>
      <c r="W1679" s="236"/>
      <c r="X1679" s="239"/>
      <c r="Y1679" s="236"/>
      <c r="Z1679" s="239"/>
      <c r="AA1679" s="236"/>
      <c r="AB1679" s="239"/>
      <c r="AC1679" s="236"/>
      <c r="AD1679" s="80"/>
      <c r="AE1679" s="80"/>
      <c r="AF1679" s="80"/>
      <c r="AG1679" s="80"/>
      <c r="AH1679" s="239"/>
      <c r="AI1679" s="236"/>
    </row>
    <row r="1680" spans="3:35">
      <c r="C1680" s="221"/>
      <c r="D1680" s="236"/>
      <c r="E1680" s="236"/>
      <c r="F1680" s="236"/>
      <c r="G1680" s="236"/>
      <c r="H1680" s="236"/>
      <c r="I1680" s="236"/>
      <c r="J1680" s="236"/>
      <c r="K1680" s="236"/>
      <c r="L1680" s="236"/>
      <c r="M1680" s="236"/>
      <c r="N1680" s="237"/>
      <c r="O1680" s="238"/>
      <c r="P1680" s="239"/>
      <c r="Q1680" s="236"/>
      <c r="R1680" s="239"/>
      <c r="S1680" s="236"/>
      <c r="T1680" s="239"/>
      <c r="U1680" s="236"/>
      <c r="V1680" s="239"/>
      <c r="W1680" s="236"/>
      <c r="X1680" s="239"/>
      <c r="Y1680" s="236"/>
      <c r="Z1680" s="239"/>
      <c r="AA1680" s="236"/>
      <c r="AB1680" s="239"/>
      <c r="AC1680" s="236"/>
      <c r="AD1680" s="80"/>
      <c r="AE1680" s="80"/>
      <c r="AF1680" s="80"/>
      <c r="AG1680" s="80"/>
      <c r="AH1680" s="239"/>
      <c r="AI1680" s="236"/>
    </row>
    <row r="1681" spans="3:35">
      <c r="C1681" s="221"/>
      <c r="D1681" s="236"/>
      <c r="E1681" s="236"/>
      <c r="F1681" s="236"/>
      <c r="G1681" s="236"/>
      <c r="H1681" s="236"/>
      <c r="I1681" s="236"/>
      <c r="J1681" s="236"/>
      <c r="K1681" s="236"/>
      <c r="L1681" s="236"/>
      <c r="M1681" s="236"/>
      <c r="N1681" s="237"/>
      <c r="O1681" s="238"/>
      <c r="P1681" s="239"/>
      <c r="Q1681" s="236"/>
      <c r="R1681" s="239"/>
      <c r="S1681" s="236"/>
      <c r="T1681" s="239"/>
      <c r="U1681" s="236"/>
      <c r="V1681" s="239"/>
      <c r="W1681" s="236"/>
      <c r="X1681" s="239"/>
      <c r="Y1681" s="236"/>
      <c r="Z1681" s="239"/>
      <c r="AA1681" s="236"/>
      <c r="AB1681" s="239"/>
      <c r="AC1681" s="236"/>
      <c r="AD1681" s="80"/>
      <c r="AE1681" s="80"/>
      <c r="AF1681" s="80"/>
      <c r="AG1681" s="80"/>
      <c r="AH1681" s="239"/>
      <c r="AI1681" s="236"/>
    </row>
    <row r="1682" spans="3:35">
      <c r="C1682" s="221"/>
      <c r="D1682" s="236"/>
      <c r="E1682" s="236"/>
      <c r="F1682" s="236"/>
      <c r="G1682" s="236"/>
      <c r="H1682" s="236"/>
      <c r="I1682" s="236"/>
      <c r="J1682" s="236"/>
      <c r="K1682" s="236"/>
      <c r="L1682" s="236"/>
      <c r="M1682" s="236"/>
      <c r="N1682" s="237"/>
      <c r="O1682" s="238"/>
      <c r="P1682" s="239"/>
      <c r="Q1682" s="236"/>
      <c r="R1682" s="239"/>
      <c r="S1682" s="236"/>
      <c r="T1682" s="239"/>
      <c r="U1682" s="236"/>
      <c r="V1682" s="239"/>
      <c r="W1682" s="236"/>
      <c r="X1682" s="239"/>
      <c r="Y1682" s="236"/>
      <c r="Z1682" s="239"/>
      <c r="AA1682" s="236"/>
      <c r="AB1682" s="239"/>
      <c r="AC1682" s="236"/>
      <c r="AD1682" s="80"/>
      <c r="AE1682" s="80"/>
      <c r="AF1682" s="80"/>
      <c r="AG1682" s="80"/>
      <c r="AH1682" s="239"/>
      <c r="AI1682" s="236"/>
    </row>
    <row r="1683" spans="3:35">
      <c r="C1683" s="221"/>
      <c r="D1683" s="236"/>
      <c r="E1683" s="236"/>
      <c r="F1683" s="236"/>
      <c r="G1683" s="236"/>
      <c r="H1683" s="236"/>
      <c r="I1683" s="236"/>
      <c r="J1683" s="236"/>
      <c r="K1683" s="236"/>
      <c r="L1683" s="236"/>
      <c r="M1683" s="236"/>
      <c r="N1683" s="237"/>
      <c r="O1683" s="238"/>
      <c r="P1683" s="239"/>
      <c r="Q1683" s="236"/>
      <c r="R1683" s="239"/>
      <c r="S1683" s="236"/>
      <c r="T1683" s="239"/>
      <c r="U1683" s="236"/>
      <c r="V1683" s="239"/>
      <c r="W1683" s="236"/>
      <c r="X1683" s="239"/>
      <c r="Y1683" s="236"/>
      <c r="Z1683" s="239"/>
      <c r="AA1683" s="236"/>
      <c r="AB1683" s="239"/>
      <c r="AC1683" s="236"/>
      <c r="AD1683" s="80"/>
      <c r="AE1683" s="80"/>
      <c r="AF1683" s="80"/>
      <c r="AG1683" s="80"/>
      <c r="AH1683" s="239"/>
      <c r="AI1683" s="236"/>
    </row>
    <row r="1684" spans="3:35">
      <c r="C1684" s="221"/>
      <c r="D1684" s="236"/>
      <c r="E1684" s="236"/>
      <c r="F1684" s="236"/>
      <c r="G1684" s="236"/>
      <c r="H1684" s="236"/>
      <c r="I1684" s="236"/>
      <c r="J1684" s="236"/>
      <c r="K1684" s="236"/>
      <c r="L1684" s="236"/>
      <c r="M1684" s="236"/>
      <c r="N1684" s="237"/>
      <c r="O1684" s="238"/>
      <c r="P1684" s="239"/>
      <c r="Q1684" s="236"/>
      <c r="R1684" s="239"/>
      <c r="S1684" s="236"/>
      <c r="T1684" s="239"/>
      <c r="U1684" s="236"/>
      <c r="V1684" s="239"/>
      <c r="W1684" s="236"/>
      <c r="X1684" s="239"/>
      <c r="Y1684" s="236"/>
      <c r="Z1684" s="239"/>
      <c r="AA1684" s="236"/>
      <c r="AB1684" s="239"/>
      <c r="AC1684" s="236"/>
      <c r="AD1684" s="80"/>
      <c r="AE1684" s="80"/>
      <c r="AF1684" s="80"/>
      <c r="AG1684" s="80"/>
      <c r="AH1684" s="239"/>
      <c r="AI1684" s="236"/>
    </row>
    <row r="1685" spans="3:35">
      <c r="C1685" s="221"/>
      <c r="D1685" s="236"/>
      <c r="E1685" s="236"/>
      <c r="F1685" s="236"/>
      <c r="G1685" s="236"/>
      <c r="H1685" s="236"/>
      <c r="I1685" s="236"/>
      <c r="J1685" s="236"/>
      <c r="K1685" s="236"/>
      <c r="L1685" s="236"/>
      <c r="M1685" s="236"/>
      <c r="N1685" s="237"/>
      <c r="O1685" s="238"/>
      <c r="P1685" s="239"/>
      <c r="Q1685" s="236"/>
      <c r="R1685" s="239"/>
      <c r="S1685" s="236"/>
      <c r="T1685" s="239"/>
      <c r="U1685" s="236"/>
      <c r="V1685" s="239"/>
      <c r="W1685" s="236"/>
      <c r="X1685" s="239"/>
      <c r="Y1685" s="236"/>
      <c r="Z1685" s="239"/>
      <c r="AA1685" s="236"/>
      <c r="AB1685" s="239"/>
      <c r="AC1685" s="236"/>
      <c r="AD1685" s="80"/>
      <c r="AE1685" s="80"/>
      <c r="AF1685" s="80"/>
      <c r="AG1685" s="80"/>
      <c r="AH1685" s="239"/>
      <c r="AI1685" s="236"/>
    </row>
    <row r="1686" spans="3:35">
      <c r="C1686" s="221"/>
      <c r="D1686" s="236"/>
      <c r="E1686" s="236"/>
      <c r="F1686" s="236"/>
      <c r="G1686" s="236"/>
      <c r="H1686" s="236"/>
      <c r="I1686" s="236"/>
      <c r="J1686" s="236"/>
      <c r="K1686" s="236"/>
      <c r="L1686" s="236"/>
      <c r="M1686" s="236"/>
      <c r="N1686" s="237"/>
      <c r="O1686" s="238"/>
      <c r="P1686" s="239"/>
      <c r="Q1686" s="236"/>
      <c r="R1686" s="239"/>
      <c r="S1686" s="236"/>
      <c r="T1686" s="239"/>
      <c r="U1686" s="236"/>
      <c r="V1686" s="239"/>
      <c r="W1686" s="236"/>
      <c r="X1686" s="239"/>
      <c r="Y1686" s="236"/>
      <c r="Z1686" s="239"/>
      <c r="AA1686" s="236"/>
      <c r="AB1686" s="239"/>
      <c r="AC1686" s="236"/>
      <c r="AD1686" s="80"/>
      <c r="AE1686" s="80"/>
      <c r="AF1686" s="80"/>
      <c r="AG1686" s="80"/>
      <c r="AH1686" s="239"/>
      <c r="AI1686" s="236"/>
    </row>
    <row r="1687" spans="3:35">
      <c r="C1687" s="221"/>
      <c r="D1687" s="236"/>
      <c r="E1687" s="236"/>
      <c r="F1687" s="236"/>
      <c r="G1687" s="236"/>
      <c r="H1687" s="236"/>
      <c r="I1687" s="236"/>
      <c r="J1687" s="236"/>
      <c r="K1687" s="236"/>
      <c r="L1687" s="236"/>
      <c r="M1687" s="236"/>
      <c r="N1687" s="237"/>
      <c r="O1687" s="238"/>
      <c r="P1687" s="239"/>
      <c r="Q1687" s="236"/>
      <c r="R1687" s="239"/>
      <c r="S1687" s="236"/>
      <c r="T1687" s="239"/>
      <c r="U1687" s="236"/>
      <c r="V1687" s="239"/>
      <c r="W1687" s="236"/>
      <c r="X1687" s="239"/>
      <c r="Y1687" s="236"/>
      <c r="Z1687" s="239"/>
      <c r="AA1687" s="236"/>
      <c r="AB1687" s="239"/>
      <c r="AC1687" s="236"/>
      <c r="AD1687" s="80"/>
      <c r="AE1687" s="80"/>
      <c r="AF1687" s="80"/>
      <c r="AG1687" s="80"/>
      <c r="AH1687" s="239"/>
      <c r="AI1687" s="236"/>
    </row>
    <row r="1688" spans="3:35">
      <c r="C1688" s="221"/>
      <c r="D1688" s="236"/>
      <c r="E1688" s="236"/>
      <c r="F1688" s="236"/>
      <c r="G1688" s="236"/>
      <c r="H1688" s="236"/>
      <c r="I1688" s="236"/>
      <c r="J1688" s="236"/>
      <c r="K1688" s="236"/>
      <c r="L1688" s="236"/>
      <c r="M1688" s="236"/>
      <c r="N1688" s="237"/>
      <c r="O1688" s="238"/>
      <c r="P1688" s="239"/>
      <c r="Q1688" s="236"/>
      <c r="R1688" s="239"/>
      <c r="S1688" s="236"/>
      <c r="T1688" s="239"/>
      <c r="U1688" s="236"/>
      <c r="V1688" s="239"/>
      <c r="W1688" s="236"/>
      <c r="X1688" s="239"/>
      <c r="Y1688" s="236"/>
      <c r="Z1688" s="239"/>
      <c r="AA1688" s="236"/>
      <c r="AB1688" s="239"/>
      <c r="AC1688" s="236"/>
      <c r="AD1688" s="80"/>
      <c r="AE1688" s="80"/>
      <c r="AF1688" s="80"/>
      <c r="AG1688" s="80"/>
      <c r="AH1688" s="239"/>
      <c r="AI1688" s="236"/>
    </row>
    <row r="1689" spans="3:35">
      <c r="C1689" s="221"/>
      <c r="D1689" s="236"/>
      <c r="E1689" s="236"/>
      <c r="F1689" s="236"/>
      <c r="G1689" s="236"/>
      <c r="H1689" s="236"/>
      <c r="I1689" s="236"/>
      <c r="J1689" s="236"/>
      <c r="K1689" s="236"/>
      <c r="L1689" s="236"/>
      <c r="M1689" s="236"/>
      <c r="N1689" s="237"/>
      <c r="O1689" s="238"/>
      <c r="P1689" s="239"/>
      <c r="Q1689" s="236"/>
      <c r="R1689" s="239"/>
      <c r="S1689" s="236"/>
      <c r="T1689" s="239"/>
      <c r="U1689" s="236"/>
      <c r="V1689" s="239"/>
      <c r="W1689" s="236"/>
      <c r="X1689" s="239"/>
      <c r="Y1689" s="236"/>
      <c r="Z1689" s="239"/>
      <c r="AA1689" s="236"/>
      <c r="AB1689" s="239"/>
      <c r="AC1689" s="236"/>
      <c r="AD1689" s="80"/>
      <c r="AE1689" s="80"/>
      <c r="AF1689" s="80"/>
      <c r="AG1689" s="80"/>
      <c r="AH1689" s="239"/>
      <c r="AI1689" s="236"/>
    </row>
    <row r="1690" spans="3:35">
      <c r="C1690" s="221"/>
      <c r="D1690" s="236"/>
      <c r="E1690" s="236"/>
      <c r="F1690" s="236"/>
      <c r="G1690" s="236"/>
      <c r="H1690" s="236"/>
      <c r="I1690" s="236"/>
      <c r="J1690" s="236"/>
      <c r="K1690" s="236"/>
      <c r="L1690" s="236"/>
      <c r="M1690" s="236"/>
      <c r="N1690" s="237"/>
      <c r="O1690" s="238"/>
      <c r="P1690" s="239"/>
      <c r="Q1690" s="236"/>
      <c r="R1690" s="239"/>
      <c r="S1690" s="236"/>
      <c r="T1690" s="239"/>
      <c r="U1690" s="236"/>
      <c r="V1690" s="239"/>
      <c r="W1690" s="236"/>
      <c r="X1690" s="239"/>
      <c r="Y1690" s="236"/>
      <c r="Z1690" s="239"/>
      <c r="AA1690" s="236"/>
      <c r="AB1690" s="239"/>
      <c r="AC1690" s="236"/>
      <c r="AD1690" s="80"/>
      <c r="AE1690" s="80"/>
      <c r="AF1690" s="80"/>
      <c r="AG1690" s="80"/>
      <c r="AH1690" s="239"/>
      <c r="AI1690" s="236"/>
    </row>
    <row r="1691" spans="3:35">
      <c r="C1691" s="221"/>
      <c r="D1691" s="236"/>
      <c r="E1691" s="236"/>
      <c r="F1691" s="236"/>
      <c r="G1691" s="236"/>
      <c r="H1691" s="236"/>
      <c r="I1691" s="236"/>
      <c r="J1691" s="236"/>
      <c r="K1691" s="236"/>
      <c r="L1691" s="236"/>
      <c r="M1691" s="236"/>
      <c r="N1691" s="237"/>
      <c r="O1691" s="238"/>
      <c r="P1691" s="239"/>
      <c r="Q1691" s="236"/>
      <c r="R1691" s="239"/>
      <c r="S1691" s="236"/>
      <c r="T1691" s="239"/>
      <c r="U1691" s="236"/>
      <c r="V1691" s="239"/>
      <c r="W1691" s="236"/>
      <c r="X1691" s="239"/>
      <c r="Y1691" s="236"/>
      <c r="Z1691" s="239"/>
      <c r="AA1691" s="236"/>
      <c r="AB1691" s="239"/>
      <c r="AC1691" s="236"/>
      <c r="AD1691" s="80"/>
      <c r="AE1691" s="80"/>
      <c r="AF1691" s="80"/>
      <c r="AG1691" s="80"/>
      <c r="AH1691" s="239"/>
      <c r="AI1691" s="236"/>
    </row>
    <row r="1692" spans="3:35">
      <c r="C1692" s="221"/>
      <c r="D1692" s="236"/>
      <c r="E1692" s="236"/>
      <c r="F1692" s="236"/>
      <c r="G1692" s="236"/>
      <c r="H1692" s="236"/>
      <c r="I1692" s="236"/>
      <c r="J1692" s="236"/>
      <c r="K1692" s="236"/>
      <c r="L1692" s="236"/>
      <c r="M1692" s="236"/>
      <c r="N1692" s="237"/>
      <c r="O1692" s="238"/>
      <c r="P1692" s="239"/>
      <c r="Q1692" s="236"/>
      <c r="R1692" s="239"/>
      <c r="S1692" s="236"/>
      <c r="T1692" s="239"/>
      <c r="U1692" s="236"/>
      <c r="V1692" s="239"/>
      <c r="W1692" s="236"/>
      <c r="X1692" s="239"/>
      <c r="Y1692" s="236"/>
      <c r="Z1692" s="239"/>
      <c r="AA1692" s="236"/>
      <c r="AB1692" s="239"/>
      <c r="AC1692" s="236"/>
      <c r="AD1692" s="80"/>
      <c r="AE1692" s="80"/>
      <c r="AF1692" s="80"/>
      <c r="AG1692" s="80"/>
      <c r="AH1692" s="239"/>
      <c r="AI1692" s="236"/>
    </row>
    <row r="1693" spans="3:35">
      <c r="C1693" s="221"/>
      <c r="D1693" s="236"/>
      <c r="E1693" s="236"/>
      <c r="F1693" s="236"/>
      <c r="G1693" s="236"/>
      <c r="H1693" s="236"/>
      <c r="I1693" s="236"/>
      <c r="J1693" s="236"/>
      <c r="K1693" s="236"/>
      <c r="L1693" s="236"/>
      <c r="M1693" s="236"/>
      <c r="N1693" s="237"/>
      <c r="O1693" s="238"/>
      <c r="P1693" s="239"/>
      <c r="Q1693" s="236"/>
      <c r="R1693" s="239"/>
      <c r="S1693" s="236"/>
      <c r="T1693" s="239"/>
      <c r="U1693" s="236"/>
      <c r="V1693" s="239"/>
      <c r="W1693" s="236"/>
      <c r="X1693" s="239"/>
      <c r="Y1693" s="236"/>
      <c r="Z1693" s="239"/>
      <c r="AA1693" s="236"/>
      <c r="AB1693" s="239"/>
      <c r="AC1693" s="236"/>
      <c r="AD1693" s="80"/>
      <c r="AE1693" s="80"/>
      <c r="AF1693" s="80"/>
      <c r="AG1693" s="80"/>
      <c r="AH1693" s="239"/>
      <c r="AI1693" s="236"/>
    </row>
    <row r="1694" spans="3:35">
      <c r="C1694" s="221"/>
      <c r="D1694" s="236"/>
      <c r="E1694" s="236"/>
      <c r="F1694" s="236"/>
      <c r="G1694" s="236"/>
      <c r="H1694" s="236"/>
      <c r="I1694" s="236"/>
      <c r="J1694" s="236"/>
      <c r="K1694" s="236"/>
      <c r="L1694" s="236"/>
      <c r="M1694" s="236"/>
      <c r="N1694" s="237"/>
      <c r="O1694" s="238"/>
      <c r="P1694" s="239"/>
      <c r="Q1694" s="236"/>
      <c r="R1694" s="239"/>
      <c r="S1694" s="236"/>
      <c r="T1694" s="239"/>
      <c r="U1694" s="236"/>
      <c r="V1694" s="239"/>
      <c r="W1694" s="236"/>
      <c r="X1694" s="239"/>
      <c r="Y1694" s="236"/>
      <c r="Z1694" s="239"/>
      <c r="AA1694" s="236"/>
      <c r="AB1694" s="239"/>
      <c r="AC1694" s="236"/>
      <c r="AD1694" s="80"/>
      <c r="AE1694" s="80"/>
      <c r="AF1694" s="80"/>
      <c r="AG1694" s="80"/>
      <c r="AH1694" s="239"/>
      <c r="AI1694" s="236"/>
    </row>
    <row r="1695" spans="3:35">
      <c r="C1695" s="221"/>
      <c r="D1695" s="236"/>
      <c r="E1695" s="236"/>
      <c r="F1695" s="236"/>
      <c r="G1695" s="236"/>
      <c r="H1695" s="236"/>
      <c r="I1695" s="236"/>
      <c r="J1695" s="236"/>
      <c r="K1695" s="236"/>
      <c r="L1695" s="236"/>
      <c r="M1695" s="236"/>
      <c r="N1695" s="237"/>
      <c r="O1695" s="238"/>
      <c r="P1695" s="239"/>
      <c r="Q1695" s="236"/>
      <c r="R1695" s="239"/>
      <c r="S1695" s="236"/>
      <c r="T1695" s="239"/>
      <c r="U1695" s="236"/>
      <c r="V1695" s="239"/>
      <c r="W1695" s="236"/>
      <c r="X1695" s="239"/>
      <c r="Y1695" s="236"/>
      <c r="Z1695" s="239"/>
      <c r="AA1695" s="236"/>
      <c r="AB1695" s="239"/>
      <c r="AC1695" s="236"/>
      <c r="AD1695" s="80"/>
      <c r="AE1695" s="80"/>
      <c r="AF1695" s="80"/>
      <c r="AG1695" s="80"/>
      <c r="AH1695" s="239"/>
      <c r="AI1695" s="236"/>
    </row>
    <row r="1696" spans="3:35">
      <c r="C1696" s="221"/>
      <c r="D1696" s="236"/>
      <c r="E1696" s="236"/>
      <c r="F1696" s="236"/>
      <c r="G1696" s="236"/>
      <c r="H1696" s="236"/>
      <c r="I1696" s="236"/>
      <c r="J1696" s="236"/>
      <c r="K1696" s="236"/>
      <c r="L1696" s="236"/>
      <c r="M1696" s="236"/>
      <c r="N1696" s="237"/>
      <c r="O1696" s="238"/>
      <c r="P1696" s="239"/>
      <c r="Q1696" s="236"/>
      <c r="R1696" s="239"/>
      <c r="S1696" s="236"/>
      <c r="T1696" s="239"/>
      <c r="U1696" s="236"/>
      <c r="V1696" s="239"/>
      <c r="W1696" s="236"/>
      <c r="X1696" s="239"/>
      <c r="Y1696" s="236"/>
      <c r="Z1696" s="239"/>
      <c r="AA1696" s="236"/>
      <c r="AB1696" s="239"/>
      <c r="AC1696" s="236"/>
      <c r="AD1696" s="80"/>
      <c r="AE1696" s="80"/>
      <c r="AF1696" s="80"/>
      <c r="AG1696" s="80"/>
      <c r="AH1696" s="239"/>
      <c r="AI1696" s="236"/>
    </row>
    <row r="1697" spans="3:35">
      <c r="C1697" s="221"/>
      <c r="D1697" s="236"/>
      <c r="E1697" s="236"/>
      <c r="F1697" s="236"/>
      <c r="G1697" s="236"/>
      <c r="H1697" s="236"/>
      <c r="I1697" s="236"/>
      <c r="J1697" s="236"/>
      <c r="K1697" s="236"/>
      <c r="L1697" s="236"/>
      <c r="M1697" s="236"/>
      <c r="N1697" s="237"/>
      <c r="O1697" s="238"/>
      <c r="P1697" s="239"/>
      <c r="Q1697" s="236"/>
      <c r="R1697" s="239"/>
      <c r="S1697" s="236"/>
      <c r="T1697" s="239"/>
      <c r="U1697" s="236"/>
      <c r="V1697" s="239"/>
      <c r="W1697" s="236"/>
      <c r="X1697" s="239"/>
      <c r="Y1697" s="236"/>
      <c r="Z1697" s="239"/>
      <c r="AA1697" s="236"/>
      <c r="AB1697" s="239"/>
      <c r="AC1697" s="236"/>
      <c r="AD1697" s="80"/>
      <c r="AE1697" s="80"/>
      <c r="AF1697" s="80"/>
      <c r="AG1697" s="80"/>
      <c r="AH1697" s="239"/>
      <c r="AI1697" s="236"/>
    </row>
    <row r="1698" spans="3:35">
      <c r="C1698" s="221"/>
      <c r="D1698" s="236"/>
      <c r="E1698" s="236"/>
      <c r="F1698" s="236"/>
      <c r="G1698" s="236"/>
      <c r="H1698" s="236"/>
      <c r="I1698" s="236"/>
      <c r="J1698" s="236"/>
      <c r="K1698" s="236"/>
      <c r="L1698" s="236"/>
      <c r="M1698" s="236"/>
      <c r="N1698" s="237"/>
      <c r="O1698" s="238"/>
      <c r="P1698" s="239"/>
      <c r="Q1698" s="236"/>
      <c r="R1698" s="239"/>
      <c r="S1698" s="236"/>
      <c r="T1698" s="239"/>
      <c r="U1698" s="236"/>
      <c r="V1698" s="239"/>
      <c r="W1698" s="236"/>
      <c r="X1698" s="239"/>
      <c r="Y1698" s="236"/>
      <c r="Z1698" s="239"/>
      <c r="AA1698" s="236"/>
      <c r="AB1698" s="239"/>
      <c r="AC1698" s="236"/>
      <c r="AD1698" s="80"/>
      <c r="AE1698" s="80"/>
      <c r="AF1698" s="80"/>
      <c r="AG1698" s="80"/>
      <c r="AH1698" s="239"/>
      <c r="AI1698" s="236"/>
    </row>
    <row r="1699" spans="3:35">
      <c r="C1699" s="221"/>
      <c r="D1699" s="236"/>
      <c r="E1699" s="236"/>
      <c r="F1699" s="236"/>
      <c r="G1699" s="236"/>
      <c r="H1699" s="236"/>
      <c r="I1699" s="236"/>
      <c r="J1699" s="236"/>
      <c r="K1699" s="236"/>
      <c r="L1699" s="236"/>
      <c r="M1699" s="236"/>
      <c r="N1699" s="237"/>
      <c r="O1699" s="238"/>
      <c r="P1699" s="239"/>
      <c r="Q1699" s="236"/>
      <c r="R1699" s="239"/>
      <c r="S1699" s="236"/>
      <c r="T1699" s="239"/>
      <c r="U1699" s="236"/>
      <c r="V1699" s="239"/>
      <c r="W1699" s="236"/>
      <c r="X1699" s="239"/>
      <c r="Y1699" s="236"/>
      <c r="Z1699" s="239"/>
      <c r="AA1699" s="236"/>
      <c r="AB1699" s="239"/>
      <c r="AC1699" s="236"/>
      <c r="AD1699" s="80"/>
      <c r="AE1699" s="80"/>
      <c r="AF1699" s="80"/>
      <c r="AG1699" s="80"/>
      <c r="AH1699" s="239"/>
      <c r="AI1699" s="236"/>
    </row>
    <row r="1700" spans="3:35">
      <c r="C1700" s="221"/>
      <c r="D1700" s="236"/>
      <c r="E1700" s="236"/>
      <c r="F1700" s="236"/>
      <c r="G1700" s="236"/>
      <c r="H1700" s="236"/>
      <c r="I1700" s="236"/>
      <c r="J1700" s="236"/>
      <c r="K1700" s="236"/>
      <c r="L1700" s="236"/>
      <c r="M1700" s="236"/>
      <c r="N1700" s="237"/>
      <c r="O1700" s="238"/>
      <c r="P1700" s="239"/>
      <c r="Q1700" s="236"/>
      <c r="R1700" s="239"/>
      <c r="S1700" s="236"/>
      <c r="T1700" s="239"/>
      <c r="U1700" s="236"/>
      <c r="V1700" s="239"/>
      <c r="W1700" s="236"/>
      <c r="X1700" s="239"/>
      <c r="Y1700" s="236"/>
      <c r="Z1700" s="239"/>
      <c r="AA1700" s="236"/>
      <c r="AB1700" s="239"/>
      <c r="AC1700" s="236"/>
      <c r="AD1700" s="80"/>
      <c r="AE1700" s="80"/>
      <c r="AF1700" s="80"/>
      <c r="AG1700" s="80"/>
      <c r="AH1700" s="239"/>
      <c r="AI1700" s="236"/>
    </row>
    <row r="1701" spans="3:35">
      <c r="C1701" s="221"/>
      <c r="D1701" s="236"/>
      <c r="E1701" s="236"/>
      <c r="F1701" s="236"/>
      <c r="G1701" s="236"/>
      <c r="H1701" s="236"/>
      <c r="I1701" s="236"/>
      <c r="J1701" s="236"/>
      <c r="K1701" s="236"/>
      <c r="L1701" s="236"/>
      <c r="M1701" s="236"/>
      <c r="N1701" s="237"/>
      <c r="O1701" s="238"/>
      <c r="P1701" s="239"/>
      <c r="Q1701" s="236"/>
      <c r="R1701" s="239"/>
      <c r="S1701" s="236"/>
      <c r="T1701" s="239"/>
      <c r="U1701" s="236"/>
      <c r="V1701" s="239"/>
      <c r="W1701" s="236"/>
      <c r="X1701" s="239"/>
      <c r="Y1701" s="236"/>
      <c r="Z1701" s="239"/>
      <c r="AA1701" s="236"/>
      <c r="AB1701" s="239"/>
      <c r="AC1701" s="236"/>
      <c r="AD1701" s="80"/>
      <c r="AE1701" s="80"/>
      <c r="AF1701" s="80"/>
      <c r="AG1701" s="80"/>
      <c r="AH1701" s="239"/>
      <c r="AI1701" s="236"/>
    </row>
    <row r="1702" spans="3:35">
      <c r="C1702" s="221"/>
      <c r="D1702" s="236"/>
      <c r="E1702" s="236"/>
      <c r="F1702" s="236"/>
      <c r="G1702" s="236"/>
      <c r="H1702" s="236"/>
      <c r="I1702" s="236"/>
      <c r="J1702" s="236"/>
      <c r="K1702" s="236"/>
      <c r="L1702" s="236"/>
      <c r="M1702" s="236"/>
      <c r="N1702" s="237"/>
      <c r="O1702" s="238"/>
      <c r="P1702" s="239"/>
      <c r="Q1702" s="236"/>
      <c r="R1702" s="239"/>
      <c r="S1702" s="236"/>
      <c r="T1702" s="239"/>
      <c r="U1702" s="236"/>
      <c r="V1702" s="239"/>
      <c r="W1702" s="236"/>
      <c r="X1702" s="239"/>
      <c r="Y1702" s="236"/>
      <c r="Z1702" s="239"/>
      <c r="AA1702" s="236"/>
      <c r="AB1702" s="239"/>
      <c r="AC1702" s="236"/>
      <c r="AD1702" s="80"/>
      <c r="AE1702" s="80"/>
      <c r="AF1702" s="80"/>
      <c r="AG1702" s="80"/>
      <c r="AH1702" s="239"/>
      <c r="AI1702" s="236"/>
    </row>
    <row r="1703" spans="3:35">
      <c r="C1703" s="221"/>
      <c r="D1703" s="236"/>
      <c r="E1703" s="236"/>
      <c r="F1703" s="236"/>
      <c r="G1703" s="236"/>
      <c r="H1703" s="236"/>
      <c r="I1703" s="236"/>
      <c r="J1703" s="236"/>
      <c r="K1703" s="236"/>
      <c r="L1703" s="236"/>
      <c r="M1703" s="236"/>
      <c r="N1703" s="237"/>
      <c r="O1703" s="238"/>
      <c r="P1703" s="239"/>
      <c r="Q1703" s="236"/>
      <c r="R1703" s="239"/>
      <c r="S1703" s="236"/>
      <c r="T1703" s="239"/>
      <c r="U1703" s="236"/>
      <c r="V1703" s="239"/>
      <c r="W1703" s="236"/>
      <c r="X1703" s="239"/>
      <c r="Y1703" s="236"/>
      <c r="Z1703" s="239"/>
      <c r="AA1703" s="236"/>
      <c r="AB1703" s="239"/>
      <c r="AC1703" s="236"/>
      <c r="AD1703" s="80"/>
      <c r="AE1703" s="80"/>
      <c r="AF1703" s="80"/>
      <c r="AG1703" s="80"/>
      <c r="AH1703" s="239"/>
      <c r="AI1703" s="236"/>
    </row>
    <row r="1704" spans="3:35">
      <c r="C1704" s="221"/>
      <c r="D1704" s="236"/>
      <c r="E1704" s="236"/>
      <c r="F1704" s="236"/>
      <c r="G1704" s="236"/>
      <c r="H1704" s="236"/>
      <c r="I1704" s="236"/>
      <c r="J1704" s="236"/>
      <c r="K1704" s="236"/>
      <c r="L1704" s="236"/>
      <c r="M1704" s="236"/>
      <c r="N1704" s="237"/>
      <c r="O1704" s="238"/>
      <c r="P1704" s="239"/>
      <c r="Q1704" s="236"/>
      <c r="R1704" s="239"/>
      <c r="S1704" s="236"/>
      <c r="T1704" s="239"/>
      <c r="U1704" s="236"/>
      <c r="V1704" s="239"/>
      <c r="W1704" s="236"/>
      <c r="X1704" s="239"/>
      <c r="Y1704" s="236"/>
      <c r="Z1704" s="239"/>
      <c r="AA1704" s="236"/>
      <c r="AB1704" s="239"/>
      <c r="AC1704" s="236"/>
      <c r="AD1704" s="80"/>
      <c r="AE1704" s="80"/>
      <c r="AF1704" s="80"/>
      <c r="AG1704" s="80"/>
      <c r="AH1704" s="239"/>
      <c r="AI1704" s="236"/>
    </row>
    <row r="1705" spans="3:35">
      <c r="C1705" s="221"/>
      <c r="D1705" s="236"/>
      <c r="E1705" s="236"/>
      <c r="F1705" s="236"/>
      <c r="G1705" s="236"/>
      <c r="H1705" s="236"/>
      <c r="I1705" s="236"/>
      <c r="J1705" s="236"/>
      <c r="K1705" s="236"/>
      <c r="L1705" s="236"/>
      <c r="M1705" s="236"/>
      <c r="N1705" s="237"/>
      <c r="O1705" s="238"/>
      <c r="P1705" s="239"/>
      <c r="Q1705" s="236"/>
      <c r="R1705" s="239"/>
      <c r="S1705" s="236"/>
      <c r="T1705" s="239"/>
      <c r="U1705" s="236"/>
      <c r="V1705" s="239"/>
      <c r="W1705" s="236"/>
      <c r="X1705" s="239"/>
      <c r="Y1705" s="236"/>
      <c r="Z1705" s="239"/>
      <c r="AA1705" s="236"/>
      <c r="AB1705" s="239"/>
      <c r="AC1705" s="236"/>
      <c r="AD1705" s="80"/>
      <c r="AE1705" s="80"/>
      <c r="AF1705" s="80"/>
      <c r="AG1705" s="80"/>
      <c r="AH1705" s="239"/>
      <c r="AI1705" s="236"/>
    </row>
    <row r="1706" spans="3:35">
      <c r="C1706" s="221"/>
      <c r="D1706" s="236"/>
      <c r="E1706" s="236"/>
      <c r="F1706" s="236"/>
      <c r="G1706" s="236"/>
      <c r="H1706" s="236"/>
      <c r="I1706" s="236"/>
      <c r="J1706" s="236"/>
      <c r="K1706" s="236"/>
      <c r="L1706" s="236"/>
      <c r="M1706" s="236"/>
      <c r="N1706" s="237"/>
      <c r="O1706" s="238"/>
      <c r="P1706" s="239"/>
      <c r="Q1706" s="236"/>
      <c r="R1706" s="239"/>
      <c r="S1706" s="236"/>
      <c r="T1706" s="239"/>
      <c r="U1706" s="236"/>
      <c r="V1706" s="239"/>
      <c r="W1706" s="236"/>
      <c r="X1706" s="239"/>
      <c r="Y1706" s="236"/>
      <c r="Z1706" s="239"/>
      <c r="AA1706" s="236"/>
      <c r="AB1706" s="239"/>
      <c r="AC1706" s="236"/>
      <c r="AD1706" s="80"/>
      <c r="AE1706" s="80"/>
      <c r="AF1706" s="80"/>
      <c r="AG1706" s="80"/>
      <c r="AH1706" s="239"/>
      <c r="AI1706" s="236"/>
    </row>
    <row r="1707" spans="3:35">
      <c r="C1707" s="221"/>
      <c r="D1707" s="236"/>
      <c r="E1707" s="236"/>
      <c r="F1707" s="236"/>
      <c r="G1707" s="236"/>
      <c r="H1707" s="236"/>
      <c r="I1707" s="236"/>
      <c r="J1707" s="236"/>
      <c r="K1707" s="236"/>
      <c r="L1707" s="236"/>
      <c r="M1707" s="236"/>
      <c r="N1707" s="237"/>
      <c r="O1707" s="238"/>
      <c r="P1707" s="239"/>
      <c r="Q1707" s="236"/>
      <c r="R1707" s="239"/>
      <c r="S1707" s="236"/>
      <c r="T1707" s="239"/>
      <c r="U1707" s="236"/>
      <c r="V1707" s="239"/>
      <c r="W1707" s="236"/>
      <c r="X1707" s="239"/>
      <c r="Y1707" s="236"/>
      <c r="Z1707" s="239"/>
      <c r="AA1707" s="236"/>
      <c r="AB1707" s="239"/>
      <c r="AC1707" s="236"/>
      <c r="AD1707" s="80"/>
      <c r="AE1707" s="80"/>
      <c r="AF1707" s="80"/>
      <c r="AG1707" s="80"/>
      <c r="AH1707" s="239"/>
      <c r="AI1707" s="236"/>
    </row>
    <row r="1708" spans="3:35">
      <c r="C1708" s="221"/>
      <c r="D1708" s="236"/>
      <c r="E1708" s="236"/>
      <c r="F1708" s="236"/>
      <c r="G1708" s="236"/>
      <c r="H1708" s="236"/>
      <c r="I1708" s="236"/>
      <c r="J1708" s="236"/>
      <c r="K1708" s="236"/>
      <c r="L1708" s="236"/>
      <c r="M1708" s="236"/>
      <c r="N1708" s="237"/>
      <c r="O1708" s="238"/>
      <c r="P1708" s="239"/>
      <c r="Q1708" s="236"/>
      <c r="R1708" s="239"/>
      <c r="S1708" s="236"/>
      <c r="T1708" s="239"/>
      <c r="U1708" s="236"/>
      <c r="V1708" s="239"/>
      <c r="W1708" s="236"/>
      <c r="X1708" s="239"/>
      <c r="Y1708" s="236"/>
      <c r="Z1708" s="239"/>
      <c r="AA1708" s="236"/>
      <c r="AB1708" s="239"/>
      <c r="AC1708" s="236"/>
      <c r="AD1708" s="80"/>
      <c r="AE1708" s="80"/>
      <c r="AF1708" s="80"/>
      <c r="AG1708" s="80"/>
      <c r="AH1708" s="239"/>
      <c r="AI1708" s="236"/>
    </row>
    <row r="1709" spans="3:35">
      <c r="C1709" s="221"/>
      <c r="D1709" s="236"/>
      <c r="E1709" s="236"/>
      <c r="F1709" s="236"/>
      <c r="G1709" s="236"/>
      <c r="H1709" s="236"/>
      <c r="I1709" s="236"/>
      <c r="J1709" s="236"/>
      <c r="K1709" s="236"/>
      <c r="L1709" s="236"/>
      <c r="M1709" s="236"/>
      <c r="N1709" s="237"/>
      <c r="O1709" s="238"/>
      <c r="P1709" s="239"/>
      <c r="Q1709" s="236"/>
      <c r="R1709" s="239"/>
      <c r="S1709" s="236"/>
      <c r="T1709" s="239"/>
      <c r="U1709" s="236"/>
      <c r="V1709" s="239"/>
      <c r="W1709" s="236"/>
      <c r="X1709" s="239"/>
      <c r="Y1709" s="236"/>
      <c r="Z1709" s="239"/>
      <c r="AA1709" s="236"/>
      <c r="AB1709" s="239"/>
      <c r="AC1709" s="236"/>
      <c r="AD1709" s="80"/>
      <c r="AE1709" s="80"/>
      <c r="AF1709" s="80"/>
      <c r="AG1709" s="80"/>
      <c r="AH1709" s="239"/>
      <c r="AI1709" s="236"/>
    </row>
    <row r="1710" spans="3:35">
      <c r="C1710" s="221"/>
      <c r="D1710" s="236"/>
      <c r="E1710" s="236"/>
      <c r="F1710" s="236"/>
      <c r="G1710" s="236"/>
      <c r="H1710" s="236"/>
      <c r="I1710" s="236"/>
      <c r="J1710" s="236"/>
      <c r="K1710" s="236"/>
      <c r="L1710" s="236"/>
      <c r="M1710" s="236"/>
      <c r="N1710" s="237"/>
      <c r="O1710" s="238"/>
      <c r="P1710" s="239"/>
      <c r="Q1710" s="236"/>
      <c r="R1710" s="239"/>
      <c r="S1710" s="236"/>
      <c r="T1710" s="239"/>
      <c r="U1710" s="236"/>
      <c r="V1710" s="239"/>
      <c r="W1710" s="236"/>
      <c r="X1710" s="239"/>
      <c r="Y1710" s="236"/>
      <c r="Z1710" s="239"/>
      <c r="AA1710" s="236"/>
      <c r="AB1710" s="239"/>
      <c r="AC1710" s="236"/>
      <c r="AD1710" s="80"/>
      <c r="AE1710" s="80"/>
      <c r="AF1710" s="80"/>
      <c r="AG1710" s="80"/>
      <c r="AH1710" s="239"/>
      <c r="AI1710" s="236"/>
    </row>
    <row r="1711" spans="3:35">
      <c r="C1711" s="221"/>
      <c r="D1711" s="236"/>
      <c r="E1711" s="236"/>
      <c r="F1711" s="236"/>
      <c r="G1711" s="236"/>
      <c r="H1711" s="236"/>
      <c r="I1711" s="236"/>
      <c r="J1711" s="236"/>
      <c r="K1711" s="236"/>
      <c r="L1711" s="236"/>
      <c r="M1711" s="236"/>
      <c r="N1711" s="237"/>
      <c r="O1711" s="238"/>
      <c r="P1711" s="239"/>
      <c r="Q1711" s="236"/>
      <c r="R1711" s="239"/>
      <c r="S1711" s="236"/>
      <c r="T1711" s="239"/>
      <c r="U1711" s="236"/>
      <c r="V1711" s="239"/>
      <c r="W1711" s="236"/>
      <c r="X1711" s="239"/>
      <c r="Y1711" s="236"/>
      <c r="Z1711" s="239"/>
      <c r="AA1711" s="236"/>
      <c r="AB1711" s="239"/>
      <c r="AC1711" s="236"/>
      <c r="AD1711" s="80"/>
      <c r="AE1711" s="80"/>
      <c r="AF1711" s="80"/>
      <c r="AG1711" s="80"/>
      <c r="AH1711" s="239"/>
      <c r="AI1711" s="236"/>
    </row>
    <row r="1712" spans="3:35">
      <c r="C1712" s="221"/>
      <c r="D1712" s="236"/>
      <c r="E1712" s="236"/>
      <c r="F1712" s="236"/>
      <c r="G1712" s="236"/>
      <c r="H1712" s="236"/>
      <c r="I1712" s="236"/>
      <c r="J1712" s="236"/>
      <c r="K1712" s="236"/>
      <c r="L1712" s="236"/>
      <c r="M1712" s="236"/>
      <c r="N1712" s="237"/>
      <c r="O1712" s="238"/>
      <c r="P1712" s="239"/>
      <c r="Q1712" s="236"/>
      <c r="R1712" s="239"/>
      <c r="S1712" s="236"/>
      <c r="T1712" s="239"/>
      <c r="U1712" s="236"/>
      <c r="V1712" s="239"/>
      <c r="W1712" s="236"/>
      <c r="X1712" s="239"/>
      <c r="Y1712" s="236"/>
      <c r="Z1712" s="239"/>
      <c r="AA1712" s="236"/>
      <c r="AB1712" s="239"/>
      <c r="AC1712" s="236"/>
      <c r="AD1712" s="80"/>
      <c r="AE1712" s="80"/>
      <c r="AF1712" s="80"/>
      <c r="AG1712" s="80"/>
      <c r="AH1712" s="239"/>
      <c r="AI1712" s="236"/>
    </row>
    <row r="1713" spans="3:35">
      <c r="C1713" s="221"/>
      <c r="D1713" s="236"/>
      <c r="E1713" s="236"/>
      <c r="F1713" s="236"/>
      <c r="G1713" s="236"/>
      <c r="H1713" s="236"/>
      <c r="I1713" s="236"/>
      <c r="J1713" s="236"/>
      <c r="K1713" s="236"/>
      <c r="L1713" s="236"/>
      <c r="M1713" s="236"/>
      <c r="N1713" s="237"/>
      <c r="O1713" s="238"/>
      <c r="P1713" s="239"/>
      <c r="Q1713" s="236"/>
      <c r="R1713" s="239"/>
      <c r="S1713" s="236"/>
      <c r="T1713" s="239"/>
      <c r="U1713" s="236"/>
      <c r="V1713" s="239"/>
      <c r="W1713" s="236"/>
      <c r="X1713" s="239"/>
      <c r="Y1713" s="236"/>
      <c r="Z1713" s="239"/>
      <c r="AA1713" s="236"/>
      <c r="AB1713" s="239"/>
      <c r="AC1713" s="236"/>
      <c r="AD1713" s="80"/>
      <c r="AE1713" s="80"/>
      <c r="AF1713" s="80"/>
      <c r="AG1713" s="80"/>
      <c r="AH1713" s="239"/>
      <c r="AI1713" s="236"/>
    </row>
    <row r="1714" spans="3:35">
      <c r="C1714" s="221"/>
      <c r="D1714" s="236"/>
      <c r="E1714" s="236"/>
      <c r="F1714" s="236"/>
      <c r="G1714" s="236"/>
      <c r="H1714" s="236"/>
      <c r="I1714" s="236"/>
      <c r="J1714" s="236"/>
      <c r="K1714" s="236"/>
      <c r="L1714" s="236"/>
      <c r="M1714" s="236"/>
      <c r="N1714" s="237"/>
      <c r="O1714" s="238"/>
      <c r="P1714" s="239"/>
      <c r="Q1714" s="236"/>
      <c r="R1714" s="239"/>
      <c r="S1714" s="236"/>
      <c r="T1714" s="239"/>
      <c r="U1714" s="236"/>
      <c r="V1714" s="239"/>
      <c r="W1714" s="236"/>
      <c r="X1714" s="239"/>
      <c r="Y1714" s="236"/>
      <c r="Z1714" s="239"/>
      <c r="AA1714" s="236"/>
      <c r="AB1714" s="239"/>
      <c r="AC1714" s="236"/>
      <c r="AD1714" s="80"/>
      <c r="AE1714" s="80"/>
      <c r="AF1714" s="80"/>
      <c r="AG1714" s="80"/>
      <c r="AH1714" s="239"/>
      <c r="AI1714" s="236"/>
    </row>
    <row r="1715" spans="3:35">
      <c r="C1715" s="221"/>
      <c r="D1715" s="236"/>
      <c r="E1715" s="236"/>
      <c r="F1715" s="236"/>
      <c r="G1715" s="236"/>
      <c r="H1715" s="236"/>
      <c r="I1715" s="236"/>
      <c r="J1715" s="236"/>
      <c r="K1715" s="236"/>
      <c r="L1715" s="236"/>
      <c r="M1715" s="236"/>
      <c r="N1715" s="237"/>
      <c r="O1715" s="238"/>
      <c r="P1715" s="239"/>
      <c r="Q1715" s="236"/>
      <c r="R1715" s="239"/>
      <c r="S1715" s="236"/>
      <c r="T1715" s="239"/>
      <c r="U1715" s="236"/>
      <c r="V1715" s="239"/>
      <c r="W1715" s="236"/>
      <c r="X1715" s="239"/>
      <c r="Y1715" s="236"/>
      <c r="Z1715" s="239"/>
      <c r="AA1715" s="236"/>
      <c r="AB1715" s="239"/>
      <c r="AC1715" s="236"/>
      <c r="AD1715" s="80"/>
      <c r="AE1715" s="80"/>
      <c r="AF1715" s="80"/>
      <c r="AG1715" s="80"/>
      <c r="AH1715" s="239"/>
      <c r="AI1715" s="236"/>
    </row>
    <row r="1716" spans="3:35">
      <c r="C1716" s="221"/>
      <c r="D1716" s="236"/>
      <c r="E1716" s="236"/>
      <c r="F1716" s="236"/>
      <c r="G1716" s="236"/>
      <c r="H1716" s="236"/>
      <c r="I1716" s="236"/>
      <c r="J1716" s="236"/>
      <c r="K1716" s="236"/>
      <c r="L1716" s="236"/>
      <c r="M1716" s="236"/>
      <c r="N1716" s="237"/>
      <c r="O1716" s="238"/>
      <c r="P1716" s="239"/>
      <c r="Q1716" s="236"/>
      <c r="R1716" s="239"/>
      <c r="S1716" s="236"/>
      <c r="T1716" s="239"/>
      <c r="U1716" s="236"/>
      <c r="V1716" s="239"/>
      <c r="W1716" s="236"/>
      <c r="X1716" s="239"/>
      <c r="Y1716" s="236"/>
      <c r="Z1716" s="239"/>
      <c r="AA1716" s="236"/>
      <c r="AB1716" s="239"/>
      <c r="AC1716" s="236"/>
      <c r="AD1716" s="80"/>
      <c r="AE1716" s="80"/>
      <c r="AF1716" s="80"/>
      <c r="AG1716" s="80"/>
      <c r="AH1716" s="239"/>
      <c r="AI1716" s="236"/>
    </row>
    <row r="1717" spans="3:35">
      <c r="C1717" s="221"/>
      <c r="D1717" s="236"/>
      <c r="E1717" s="236"/>
      <c r="F1717" s="236"/>
      <c r="G1717" s="236"/>
      <c r="H1717" s="236"/>
      <c r="I1717" s="236"/>
      <c r="J1717" s="236"/>
      <c r="K1717" s="236"/>
      <c r="L1717" s="236"/>
      <c r="M1717" s="236"/>
      <c r="N1717" s="237"/>
      <c r="O1717" s="238"/>
      <c r="P1717" s="239"/>
      <c r="Q1717" s="236"/>
      <c r="R1717" s="239"/>
      <c r="S1717" s="236"/>
      <c r="T1717" s="239"/>
      <c r="U1717" s="236"/>
      <c r="V1717" s="239"/>
      <c r="W1717" s="236"/>
      <c r="X1717" s="239"/>
      <c r="Y1717" s="236"/>
      <c r="Z1717" s="239"/>
      <c r="AA1717" s="236"/>
      <c r="AB1717" s="239"/>
      <c r="AC1717" s="236"/>
      <c r="AD1717" s="80"/>
      <c r="AE1717" s="80"/>
      <c r="AF1717" s="80"/>
      <c r="AG1717" s="80"/>
      <c r="AH1717" s="239"/>
      <c r="AI1717" s="236"/>
    </row>
    <row r="1718" spans="3:35">
      <c r="C1718" s="221"/>
      <c r="D1718" s="236"/>
      <c r="E1718" s="236"/>
      <c r="F1718" s="236"/>
      <c r="G1718" s="236"/>
      <c r="H1718" s="236"/>
      <c r="I1718" s="236"/>
      <c r="J1718" s="236"/>
      <c r="K1718" s="236"/>
      <c r="L1718" s="236"/>
      <c r="M1718" s="236"/>
      <c r="N1718" s="237"/>
      <c r="O1718" s="238"/>
      <c r="P1718" s="239"/>
      <c r="Q1718" s="236"/>
      <c r="R1718" s="239"/>
      <c r="S1718" s="236"/>
      <c r="T1718" s="239"/>
      <c r="U1718" s="236"/>
      <c r="V1718" s="239"/>
      <c r="W1718" s="236"/>
      <c r="X1718" s="239"/>
      <c r="Y1718" s="236"/>
      <c r="Z1718" s="239"/>
      <c r="AA1718" s="236"/>
      <c r="AB1718" s="239"/>
      <c r="AC1718" s="236"/>
      <c r="AD1718" s="80"/>
      <c r="AE1718" s="80"/>
      <c r="AF1718" s="80"/>
      <c r="AG1718" s="80"/>
      <c r="AH1718" s="239"/>
      <c r="AI1718" s="236"/>
    </row>
    <row r="1719" spans="3:35">
      <c r="C1719" s="221"/>
      <c r="D1719" s="236"/>
      <c r="E1719" s="236"/>
      <c r="F1719" s="236"/>
      <c r="G1719" s="236"/>
      <c r="H1719" s="236"/>
      <c r="I1719" s="236"/>
      <c r="J1719" s="236"/>
      <c r="K1719" s="236"/>
      <c r="L1719" s="236"/>
      <c r="M1719" s="236"/>
      <c r="N1719" s="237"/>
      <c r="O1719" s="238"/>
      <c r="P1719" s="239"/>
      <c r="Q1719" s="236"/>
      <c r="R1719" s="239"/>
      <c r="S1719" s="236"/>
      <c r="T1719" s="239"/>
      <c r="U1719" s="236"/>
      <c r="V1719" s="239"/>
      <c r="W1719" s="236"/>
      <c r="X1719" s="239"/>
      <c r="Y1719" s="236"/>
      <c r="Z1719" s="239"/>
      <c r="AA1719" s="236"/>
      <c r="AB1719" s="239"/>
      <c r="AC1719" s="236"/>
      <c r="AD1719" s="80"/>
      <c r="AE1719" s="80"/>
      <c r="AF1719" s="80"/>
      <c r="AG1719" s="80"/>
      <c r="AH1719" s="239"/>
      <c r="AI1719" s="236"/>
    </row>
    <row r="1720" spans="3:35">
      <c r="C1720" s="221"/>
      <c r="D1720" s="236"/>
      <c r="E1720" s="236"/>
      <c r="F1720" s="236"/>
      <c r="G1720" s="236"/>
      <c r="H1720" s="236"/>
      <c r="I1720" s="236"/>
      <c r="J1720" s="236"/>
      <c r="K1720" s="236"/>
      <c r="L1720" s="236"/>
      <c r="M1720" s="236"/>
      <c r="N1720" s="237"/>
      <c r="O1720" s="238"/>
      <c r="P1720" s="239"/>
      <c r="Q1720" s="236"/>
      <c r="R1720" s="239"/>
      <c r="S1720" s="236"/>
      <c r="T1720" s="239"/>
      <c r="U1720" s="236"/>
      <c r="V1720" s="239"/>
      <c r="W1720" s="236"/>
      <c r="X1720" s="239"/>
      <c r="Y1720" s="236"/>
      <c r="Z1720" s="239"/>
      <c r="AA1720" s="236"/>
      <c r="AB1720" s="239"/>
      <c r="AC1720" s="236"/>
      <c r="AD1720" s="80"/>
      <c r="AE1720" s="80"/>
      <c r="AF1720" s="80"/>
      <c r="AG1720" s="80"/>
      <c r="AH1720" s="239"/>
      <c r="AI1720" s="236"/>
    </row>
    <row r="1721" spans="3:35">
      <c r="C1721" s="221"/>
      <c r="D1721" s="236"/>
      <c r="E1721" s="236"/>
      <c r="F1721" s="236"/>
      <c r="G1721" s="236"/>
      <c r="H1721" s="236"/>
      <c r="I1721" s="236"/>
      <c r="J1721" s="236"/>
      <c r="K1721" s="236"/>
      <c r="L1721" s="236"/>
      <c r="M1721" s="236"/>
      <c r="N1721" s="237"/>
      <c r="O1721" s="238"/>
      <c r="P1721" s="239"/>
      <c r="Q1721" s="236"/>
      <c r="R1721" s="239"/>
      <c r="S1721" s="236"/>
      <c r="T1721" s="239"/>
      <c r="U1721" s="236"/>
      <c r="V1721" s="239"/>
      <c r="W1721" s="236"/>
      <c r="X1721" s="239"/>
      <c r="Y1721" s="236"/>
      <c r="Z1721" s="239"/>
      <c r="AA1721" s="236"/>
      <c r="AB1721" s="239"/>
      <c r="AC1721" s="236"/>
      <c r="AD1721" s="80"/>
      <c r="AE1721" s="80"/>
      <c r="AF1721" s="80"/>
      <c r="AG1721" s="80"/>
      <c r="AH1721" s="239"/>
      <c r="AI1721" s="236"/>
    </row>
    <row r="1722" spans="3:35">
      <c r="C1722" s="221"/>
      <c r="D1722" s="236"/>
      <c r="E1722" s="236"/>
      <c r="F1722" s="236"/>
      <c r="G1722" s="236"/>
      <c r="H1722" s="236"/>
      <c r="I1722" s="236"/>
      <c r="J1722" s="236"/>
      <c r="K1722" s="236"/>
      <c r="L1722" s="236"/>
      <c r="M1722" s="236"/>
      <c r="N1722" s="237"/>
      <c r="O1722" s="238"/>
      <c r="P1722" s="239"/>
      <c r="Q1722" s="236"/>
      <c r="R1722" s="239"/>
      <c r="S1722" s="236"/>
      <c r="T1722" s="239"/>
      <c r="U1722" s="236"/>
      <c r="V1722" s="239"/>
      <c r="W1722" s="236"/>
      <c r="X1722" s="239"/>
      <c r="Y1722" s="236"/>
      <c r="Z1722" s="239"/>
      <c r="AA1722" s="236"/>
      <c r="AB1722" s="239"/>
      <c r="AC1722" s="236"/>
      <c r="AD1722" s="80"/>
      <c r="AE1722" s="80"/>
      <c r="AF1722" s="80"/>
      <c r="AG1722" s="80"/>
      <c r="AH1722" s="239"/>
      <c r="AI1722" s="236"/>
    </row>
    <row r="1723" spans="3:35">
      <c r="C1723" s="221"/>
      <c r="D1723" s="236"/>
      <c r="E1723" s="236"/>
      <c r="F1723" s="236"/>
      <c r="G1723" s="236"/>
      <c r="H1723" s="236"/>
      <c r="I1723" s="236"/>
      <c r="J1723" s="236"/>
      <c r="K1723" s="236"/>
      <c r="L1723" s="236"/>
      <c r="M1723" s="236"/>
      <c r="N1723" s="237"/>
      <c r="O1723" s="238"/>
      <c r="P1723" s="239"/>
      <c r="Q1723" s="236"/>
      <c r="R1723" s="239"/>
      <c r="S1723" s="236"/>
      <c r="T1723" s="239"/>
      <c r="U1723" s="236"/>
      <c r="V1723" s="239"/>
      <c r="W1723" s="236"/>
      <c r="X1723" s="239"/>
      <c r="Y1723" s="236"/>
      <c r="Z1723" s="239"/>
      <c r="AA1723" s="236"/>
      <c r="AB1723" s="239"/>
      <c r="AC1723" s="236"/>
      <c r="AD1723" s="80"/>
      <c r="AE1723" s="80"/>
      <c r="AF1723" s="80"/>
      <c r="AG1723" s="80"/>
      <c r="AH1723" s="239"/>
      <c r="AI1723" s="236"/>
    </row>
    <row r="1724" spans="3:35">
      <c r="C1724" s="221"/>
      <c r="D1724" s="236"/>
      <c r="E1724" s="236"/>
      <c r="F1724" s="236"/>
      <c r="G1724" s="236"/>
      <c r="H1724" s="236"/>
      <c r="I1724" s="236"/>
      <c r="J1724" s="236"/>
      <c r="K1724" s="236"/>
      <c r="L1724" s="236"/>
      <c r="M1724" s="236"/>
      <c r="N1724" s="237"/>
      <c r="O1724" s="238"/>
      <c r="P1724" s="239"/>
      <c r="Q1724" s="236"/>
      <c r="R1724" s="239"/>
      <c r="S1724" s="236"/>
      <c r="T1724" s="239"/>
      <c r="U1724" s="236"/>
      <c r="V1724" s="239"/>
      <c r="W1724" s="236"/>
      <c r="X1724" s="239"/>
      <c r="Y1724" s="236"/>
      <c r="Z1724" s="239"/>
      <c r="AA1724" s="236"/>
      <c r="AB1724" s="239"/>
      <c r="AC1724" s="236"/>
      <c r="AD1724" s="80"/>
      <c r="AE1724" s="80"/>
      <c r="AF1724" s="80"/>
      <c r="AG1724" s="80"/>
      <c r="AH1724" s="239"/>
      <c r="AI1724" s="236"/>
    </row>
    <row r="1725" spans="3:35">
      <c r="C1725" s="221"/>
      <c r="D1725" s="236"/>
      <c r="E1725" s="236"/>
      <c r="F1725" s="236"/>
      <c r="G1725" s="236"/>
      <c r="H1725" s="236"/>
      <c r="I1725" s="236"/>
      <c r="J1725" s="236"/>
      <c r="K1725" s="236"/>
      <c r="L1725" s="236"/>
      <c r="M1725" s="236"/>
      <c r="N1725" s="237"/>
      <c r="O1725" s="238"/>
      <c r="P1725" s="239"/>
      <c r="Q1725" s="236"/>
      <c r="R1725" s="239"/>
      <c r="S1725" s="236"/>
      <c r="T1725" s="239"/>
      <c r="U1725" s="236"/>
      <c r="V1725" s="239"/>
      <c r="W1725" s="236"/>
      <c r="X1725" s="239"/>
      <c r="Y1725" s="236"/>
      <c r="Z1725" s="239"/>
      <c r="AA1725" s="236"/>
      <c r="AB1725" s="239"/>
      <c r="AC1725" s="236"/>
      <c r="AD1725" s="80"/>
      <c r="AE1725" s="80"/>
      <c r="AF1725" s="80"/>
      <c r="AG1725" s="80"/>
      <c r="AH1725" s="239"/>
      <c r="AI1725" s="236"/>
    </row>
    <row r="1726" spans="3:35">
      <c r="C1726" s="221"/>
      <c r="D1726" s="236"/>
      <c r="E1726" s="236"/>
      <c r="F1726" s="236"/>
      <c r="G1726" s="236"/>
      <c r="H1726" s="236"/>
      <c r="I1726" s="236"/>
      <c r="J1726" s="236"/>
      <c r="K1726" s="236"/>
      <c r="L1726" s="236"/>
      <c r="M1726" s="236"/>
      <c r="N1726" s="237"/>
      <c r="O1726" s="238"/>
      <c r="P1726" s="239"/>
      <c r="Q1726" s="236"/>
      <c r="R1726" s="239"/>
      <c r="S1726" s="236"/>
      <c r="T1726" s="239"/>
      <c r="U1726" s="236"/>
      <c r="V1726" s="239"/>
      <c r="W1726" s="236"/>
      <c r="X1726" s="239"/>
      <c r="Y1726" s="236"/>
      <c r="Z1726" s="239"/>
      <c r="AA1726" s="236"/>
      <c r="AB1726" s="239"/>
      <c r="AC1726" s="236"/>
      <c r="AD1726" s="80"/>
      <c r="AE1726" s="80"/>
      <c r="AF1726" s="80"/>
      <c r="AG1726" s="80"/>
      <c r="AH1726" s="239"/>
      <c r="AI1726" s="236"/>
    </row>
    <row r="1727" spans="3:35">
      <c r="C1727" s="221"/>
      <c r="D1727" s="236"/>
      <c r="E1727" s="236"/>
      <c r="F1727" s="236"/>
      <c r="G1727" s="236"/>
      <c r="H1727" s="236"/>
      <c r="I1727" s="236"/>
      <c r="J1727" s="236"/>
      <c r="K1727" s="236"/>
      <c r="L1727" s="236"/>
      <c r="M1727" s="236"/>
      <c r="N1727" s="237"/>
      <c r="O1727" s="238"/>
      <c r="P1727" s="239"/>
      <c r="Q1727" s="236"/>
      <c r="R1727" s="239"/>
      <c r="S1727" s="236"/>
      <c r="T1727" s="239"/>
      <c r="U1727" s="236"/>
      <c r="V1727" s="239"/>
      <c r="W1727" s="236"/>
      <c r="X1727" s="239"/>
      <c r="Y1727" s="236"/>
      <c r="Z1727" s="239"/>
      <c r="AA1727" s="236"/>
      <c r="AB1727" s="239"/>
      <c r="AC1727" s="236"/>
      <c r="AD1727" s="80"/>
      <c r="AE1727" s="80"/>
      <c r="AF1727" s="80"/>
      <c r="AG1727" s="80"/>
      <c r="AH1727" s="239"/>
      <c r="AI1727" s="236"/>
    </row>
    <row r="1728" spans="3:35">
      <c r="C1728" s="221"/>
      <c r="D1728" s="236"/>
      <c r="E1728" s="236"/>
      <c r="F1728" s="236"/>
      <c r="G1728" s="236"/>
      <c r="H1728" s="236"/>
      <c r="I1728" s="236"/>
      <c r="J1728" s="236"/>
      <c r="K1728" s="236"/>
      <c r="L1728" s="236"/>
      <c r="M1728" s="236"/>
      <c r="N1728" s="237"/>
      <c r="O1728" s="238"/>
      <c r="P1728" s="239"/>
      <c r="Q1728" s="236"/>
      <c r="R1728" s="239"/>
      <c r="S1728" s="236"/>
      <c r="T1728" s="239"/>
      <c r="U1728" s="236"/>
      <c r="V1728" s="239"/>
      <c r="W1728" s="236"/>
      <c r="X1728" s="239"/>
      <c r="Y1728" s="236"/>
      <c r="Z1728" s="239"/>
      <c r="AA1728" s="236"/>
      <c r="AB1728" s="239"/>
      <c r="AC1728" s="236"/>
      <c r="AD1728" s="80"/>
      <c r="AE1728" s="80"/>
      <c r="AF1728" s="80"/>
      <c r="AG1728" s="80"/>
      <c r="AH1728" s="239"/>
      <c r="AI1728" s="236"/>
    </row>
    <row r="1729" spans="3:35">
      <c r="C1729" s="221"/>
      <c r="D1729" s="236"/>
      <c r="E1729" s="236"/>
      <c r="F1729" s="236"/>
      <c r="G1729" s="236"/>
      <c r="H1729" s="236"/>
      <c r="I1729" s="236"/>
      <c r="J1729" s="236"/>
      <c r="K1729" s="236"/>
      <c r="L1729" s="236"/>
      <c r="M1729" s="236"/>
      <c r="N1729" s="237"/>
      <c r="O1729" s="238"/>
      <c r="P1729" s="239"/>
      <c r="Q1729" s="236"/>
      <c r="R1729" s="239"/>
      <c r="S1729" s="236"/>
      <c r="T1729" s="239"/>
      <c r="U1729" s="236"/>
      <c r="V1729" s="239"/>
      <c r="W1729" s="236"/>
      <c r="X1729" s="239"/>
      <c r="Y1729" s="236"/>
      <c r="Z1729" s="239"/>
      <c r="AA1729" s="236"/>
      <c r="AB1729" s="239"/>
      <c r="AC1729" s="236"/>
      <c r="AD1729" s="80"/>
      <c r="AE1729" s="80"/>
      <c r="AF1729" s="80"/>
      <c r="AG1729" s="80"/>
      <c r="AH1729" s="239"/>
      <c r="AI1729" s="236"/>
    </row>
    <row r="1730" spans="3:35">
      <c r="C1730" s="221"/>
      <c r="D1730" s="236"/>
      <c r="E1730" s="236"/>
      <c r="F1730" s="236"/>
      <c r="G1730" s="236"/>
      <c r="H1730" s="236"/>
      <c r="I1730" s="236"/>
      <c r="J1730" s="236"/>
      <c r="K1730" s="236"/>
      <c r="L1730" s="236"/>
      <c r="M1730" s="236"/>
      <c r="N1730" s="237"/>
      <c r="O1730" s="238"/>
      <c r="P1730" s="239"/>
      <c r="Q1730" s="236"/>
      <c r="R1730" s="239"/>
      <c r="S1730" s="236"/>
      <c r="T1730" s="239"/>
      <c r="U1730" s="236"/>
      <c r="V1730" s="239"/>
      <c r="W1730" s="236"/>
      <c r="X1730" s="239"/>
      <c r="Y1730" s="236"/>
      <c r="Z1730" s="239"/>
      <c r="AA1730" s="236"/>
      <c r="AB1730" s="239"/>
      <c r="AC1730" s="236"/>
      <c r="AD1730" s="80"/>
      <c r="AE1730" s="80"/>
      <c r="AF1730" s="80"/>
      <c r="AG1730" s="80"/>
      <c r="AH1730" s="239"/>
      <c r="AI1730" s="236"/>
    </row>
    <row r="1731" spans="3:35">
      <c r="C1731" s="221"/>
      <c r="D1731" s="236"/>
      <c r="E1731" s="236"/>
      <c r="F1731" s="236"/>
      <c r="G1731" s="236"/>
      <c r="H1731" s="236"/>
      <c r="I1731" s="236"/>
      <c r="J1731" s="236"/>
      <c r="K1731" s="236"/>
      <c r="L1731" s="236"/>
      <c r="M1731" s="236"/>
      <c r="N1731" s="237"/>
      <c r="O1731" s="238"/>
      <c r="P1731" s="239"/>
      <c r="Q1731" s="236"/>
      <c r="R1731" s="239"/>
      <c r="S1731" s="236"/>
      <c r="T1731" s="239"/>
      <c r="U1731" s="236"/>
      <c r="V1731" s="239"/>
      <c r="W1731" s="236"/>
      <c r="X1731" s="239"/>
      <c r="Y1731" s="236"/>
      <c r="Z1731" s="239"/>
      <c r="AA1731" s="236"/>
      <c r="AB1731" s="239"/>
      <c r="AC1731" s="236"/>
      <c r="AD1731" s="80"/>
      <c r="AE1731" s="80"/>
      <c r="AF1731" s="80"/>
      <c r="AG1731" s="80"/>
      <c r="AH1731" s="239"/>
      <c r="AI1731" s="236"/>
    </row>
    <row r="1732" spans="3:35">
      <c r="C1732" s="221"/>
      <c r="D1732" s="236"/>
      <c r="E1732" s="236"/>
      <c r="F1732" s="236"/>
      <c r="G1732" s="236"/>
      <c r="H1732" s="236"/>
      <c r="I1732" s="236"/>
      <c r="J1732" s="236"/>
      <c r="K1732" s="236"/>
      <c r="L1732" s="236"/>
      <c r="M1732" s="236"/>
      <c r="N1732" s="237"/>
      <c r="O1732" s="238"/>
      <c r="P1732" s="239"/>
      <c r="Q1732" s="236"/>
      <c r="R1732" s="239"/>
      <c r="S1732" s="236"/>
      <c r="T1732" s="239"/>
      <c r="U1732" s="236"/>
      <c r="V1732" s="239"/>
      <c r="W1732" s="236"/>
      <c r="X1732" s="239"/>
      <c r="Y1732" s="236"/>
      <c r="Z1732" s="239"/>
      <c r="AA1732" s="236"/>
      <c r="AB1732" s="239"/>
      <c r="AC1732" s="236"/>
      <c r="AD1732" s="80"/>
      <c r="AE1732" s="80"/>
      <c r="AF1732" s="80"/>
      <c r="AG1732" s="80"/>
      <c r="AH1732" s="239"/>
      <c r="AI1732" s="236"/>
    </row>
    <row r="1733" spans="3:35">
      <c r="C1733" s="221"/>
      <c r="D1733" s="236"/>
      <c r="E1733" s="236"/>
      <c r="F1733" s="236"/>
      <c r="G1733" s="236"/>
      <c r="H1733" s="236"/>
      <c r="I1733" s="236"/>
      <c r="J1733" s="236"/>
      <c r="K1733" s="236"/>
      <c r="L1733" s="236"/>
      <c r="M1733" s="236"/>
      <c r="N1733" s="237"/>
      <c r="O1733" s="238"/>
      <c r="P1733" s="239"/>
      <c r="Q1733" s="236"/>
      <c r="R1733" s="239"/>
      <c r="S1733" s="236"/>
      <c r="T1733" s="239"/>
      <c r="U1733" s="236"/>
      <c r="V1733" s="239"/>
      <c r="W1733" s="236"/>
      <c r="X1733" s="239"/>
      <c r="Y1733" s="236"/>
      <c r="Z1733" s="239"/>
      <c r="AA1733" s="236"/>
      <c r="AB1733" s="239"/>
      <c r="AC1733" s="236"/>
      <c r="AD1733" s="80"/>
      <c r="AE1733" s="80"/>
      <c r="AF1733" s="80"/>
      <c r="AG1733" s="80"/>
      <c r="AH1733" s="239"/>
      <c r="AI1733" s="236"/>
    </row>
    <row r="1734" spans="3:35">
      <c r="C1734" s="221"/>
      <c r="D1734" s="236"/>
      <c r="E1734" s="236"/>
      <c r="F1734" s="236"/>
      <c r="G1734" s="236"/>
      <c r="H1734" s="236"/>
      <c r="I1734" s="236"/>
      <c r="J1734" s="236"/>
      <c r="K1734" s="236"/>
      <c r="L1734" s="236"/>
      <c r="M1734" s="236"/>
      <c r="N1734" s="237"/>
      <c r="O1734" s="238"/>
      <c r="P1734" s="239"/>
      <c r="Q1734" s="236"/>
      <c r="R1734" s="239"/>
      <c r="S1734" s="236"/>
      <c r="T1734" s="239"/>
      <c r="U1734" s="236"/>
      <c r="V1734" s="239"/>
      <c r="W1734" s="236"/>
      <c r="X1734" s="239"/>
      <c r="Y1734" s="236"/>
      <c r="Z1734" s="239"/>
      <c r="AA1734" s="236"/>
      <c r="AB1734" s="239"/>
      <c r="AC1734" s="236"/>
      <c r="AD1734" s="80"/>
      <c r="AE1734" s="80"/>
      <c r="AF1734" s="80"/>
      <c r="AG1734" s="80"/>
      <c r="AH1734" s="239"/>
      <c r="AI1734" s="236"/>
    </row>
    <row r="1735" spans="3:35">
      <c r="C1735" s="221"/>
      <c r="D1735" s="236"/>
      <c r="E1735" s="236"/>
      <c r="F1735" s="236"/>
      <c r="G1735" s="236"/>
      <c r="H1735" s="236"/>
      <c r="I1735" s="236"/>
      <c r="J1735" s="236"/>
      <c r="K1735" s="236"/>
      <c r="L1735" s="236"/>
      <c r="M1735" s="236"/>
      <c r="N1735" s="237"/>
      <c r="O1735" s="238"/>
      <c r="P1735" s="239"/>
      <c r="Q1735" s="236"/>
      <c r="R1735" s="239"/>
      <c r="S1735" s="236"/>
      <c r="T1735" s="239"/>
      <c r="U1735" s="236"/>
      <c r="V1735" s="239"/>
      <c r="W1735" s="236"/>
      <c r="X1735" s="239"/>
      <c r="Y1735" s="236"/>
      <c r="Z1735" s="239"/>
      <c r="AA1735" s="236"/>
      <c r="AB1735" s="239"/>
      <c r="AC1735" s="236"/>
      <c r="AD1735" s="80"/>
      <c r="AE1735" s="80"/>
      <c r="AF1735" s="80"/>
      <c r="AG1735" s="80"/>
      <c r="AH1735" s="239"/>
      <c r="AI1735" s="236"/>
    </row>
    <row r="1736" spans="3:35">
      <c r="C1736" s="221"/>
      <c r="D1736" s="236"/>
      <c r="E1736" s="236"/>
      <c r="F1736" s="236"/>
      <c r="G1736" s="236"/>
      <c r="H1736" s="236"/>
      <c r="I1736" s="236"/>
      <c r="J1736" s="236"/>
      <c r="K1736" s="236"/>
      <c r="L1736" s="236"/>
      <c r="M1736" s="236"/>
      <c r="N1736" s="237"/>
      <c r="O1736" s="238"/>
      <c r="P1736" s="239"/>
      <c r="Q1736" s="236"/>
      <c r="R1736" s="239"/>
      <c r="S1736" s="236"/>
      <c r="T1736" s="239"/>
      <c r="U1736" s="236"/>
      <c r="V1736" s="239"/>
      <c r="W1736" s="236"/>
      <c r="X1736" s="239"/>
      <c r="Y1736" s="236"/>
      <c r="Z1736" s="239"/>
      <c r="AA1736" s="236"/>
      <c r="AB1736" s="239"/>
      <c r="AC1736" s="236"/>
      <c r="AD1736" s="80"/>
      <c r="AE1736" s="80"/>
      <c r="AF1736" s="80"/>
      <c r="AG1736" s="80"/>
      <c r="AH1736" s="239"/>
      <c r="AI1736" s="236"/>
    </row>
    <row r="1737" spans="3:35">
      <c r="C1737" s="221"/>
      <c r="D1737" s="236"/>
      <c r="E1737" s="236"/>
      <c r="F1737" s="236"/>
      <c r="G1737" s="236"/>
      <c r="H1737" s="236"/>
      <c r="I1737" s="236"/>
      <c r="J1737" s="236"/>
      <c r="K1737" s="236"/>
      <c r="L1737" s="236"/>
      <c r="M1737" s="236"/>
      <c r="N1737" s="237"/>
      <c r="O1737" s="238"/>
      <c r="P1737" s="239"/>
      <c r="Q1737" s="236"/>
      <c r="R1737" s="239"/>
      <c r="S1737" s="236"/>
      <c r="T1737" s="239"/>
      <c r="U1737" s="236"/>
      <c r="V1737" s="239"/>
      <c r="W1737" s="236"/>
      <c r="X1737" s="239"/>
      <c r="Y1737" s="236"/>
      <c r="Z1737" s="239"/>
      <c r="AA1737" s="236"/>
      <c r="AB1737" s="239"/>
      <c r="AC1737" s="236"/>
      <c r="AD1737" s="80"/>
      <c r="AE1737" s="80"/>
      <c r="AF1737" s="80"/>
      <c r="AG1737" s="80"/>
      <c r="AH1737" s="239"/>
      <c r="AI1737" s="236"/>
    </row>
    <row r="1738" spans="3:35">
      <c r="C1738" s="221"/>
      <c r="D1738" s="236"/>
      <c r="E1738" s="236"/>
      <c r="F1738" s="236"/>
      <c r="G1738" s="236"/>
      <c r="H1738" s="236"/>
      <c r="I1738" s="236"/>
      <c r="J1738" s="236"/>
      <c r="K1738" s="236"/>
      <c r="L1738" s="236"/>
      <c r="M1738" s="236"/>
      <c r="N1738" s="237"/>
      <c r="O1738" s="238"/>
      <c r="P1738" s="239"/>
      <c r="Q1738" s="236"/>
      <c r="R1738" s="239"/>
      <c r="S1738" s="236"/>
      <c r="T1738" s="239"/>
      <c r="U1738" s="236"/>
      <c r="V1738" s="239"/>
      <c r="W1738" s="236"/>
      <c r="X1738" s="239"/>
      <c r="Y1738" s="236"/>
      <c r="Z1738" s="239"/>
      <c r="AA1738" s="236"/>
      <c r="AB1738" s="239"/>
      <c r="AC1738" s="236"/>
      <c r="AD1738" s="80"/>
      <c r="AE1738" s="80"/>
      <c r="AF1738" s="80"/>
      <c r="AG1738" s="80"/>
      <c r="AH1738" s="239"/>
      <c r="AI1738" s="236"/>
    </row>
    <row r="1739" spans="3:35">
      <c r="C1739" s="221"/>
      <c r="D1739" s="236"/>
      <c r="E1739" s="236"/>
      <c r="F1739" s="236"/>
      <c r="G1739" s="236"/>
      <c r="H1739" s="236"/>
      <c r="I1739" s="236"/>
      <c r="J1739" s="236"/>
      <c r="K1739" s="236"/>
      <c r="L1739" s="236"/>
      <c r="M1739" s="236"/>
      <c r="N1739" s="237"/>
      <c r="O1739" s="238"/>
      <c r="P1739" s="239"/>
      <c r="Q1739" s="236"/>
      <c r="R1739" s="239"/>
      <c r="S1739" s="236"/>
      <c r="T1739" s="239"/>
      <c r="U1739" s="236"/>
      <c r="V1739" s="239"/>
      <c r="W1739" s="236"/>
      <c r="X1739" s="239"/>
      <c r="Y1739" s="236"/>
      <c r="Z1739" s="239"/>
      <c r="AA1739" s="236"/>
      <c r="AB1739" s="239"/>
      <c r="AC1739" s="236"/>
      <c r="AD1739" s="80"/>
      <c r="AE1739" s="80"/>
      <c r="AF1739" s="80"/>
      <c r="AG1739" s="80"/>
      <c r="AH1739" s="239"/>
      <c r="AI1739" s="236"/>
    </row>
    <row r="1740" spans="3:35">
      <c r="C1740" s="221"/>
      <c r="D1740" s="236"/>
      <c r="E1740" s="236"/>
      <c r="F1740" s="236"/>
      <c r="G1740" s="236"/>
      <c r="H1740" s="236"/>
      <c r="I1740" s="236"/>
      <c r="J1740" s="236"/>
      <c r="K1740" s="236"/>
      <c r="L1740" s="236"/>
      <c r="M1740" s="236"/>
      <c r="N1740" s="237"/>
      <c r="O1740" s="238"/>
      <c r="P1740" s="239"/>
      <c r="Q1740" s="236"/>
      <c r="R1740" s="239"/>
      <c r="S1740" s="236"/>
      <c r="T1740" s="239"/>
      <c r="U1740" s="236"/>
      <c r="V1740" s="239"/>
      <c r="W1740" s="236"/>
      <c r="X1740" s="239"/>
      <c r="Y1740" s="236"/>
      <c r="Z1740" s="239"/>
      <c r="AA1740" s="236"/>
      <c r="AB1740" s="239"/>
      <c r="AC1740" s="236"/>
      <c r="AD1740" s="80"/>
      <c r="AE1740" s="80"/>
      <c r="AF1740" s="80"/>
      <c r="AG1740" s="80"/>
      <c r="AH1740" s="239"/>
      <c r="AI1740" s="236"/>
    </row>
    <row r="1741" spans="3:35">
      <c r="C1741" s="221"/>
      <c r="D1741" s="236"/>
      <c r="E1741" s="236"/>
      <c r="F1741" s="236"/>
      <c r="G1741" s="236"/>
      <c r="H1741" s="236"/>
      <c r="I1741" s="236"/>
      <c r="J1741" s="236"/>
      <c r="K1741" s="236"/>
      <c r="L1741" s="236"/>
      <c r="M1741" s="236"/>
      <c r="N1741" s="237"/>
      <c r="O1741" s="238"/>
      <c r="P1741" s="239"/>
      <c r="Q1741" s="236"/>
      <c r="R1741" s="239"/>
      <c r="S1741" s="236"/>
      <c r="T1741" s="239"/>
      <c r="U1741" s="236"/>
      <c r="V1741" s="239"/>
      <c r="W1741" s="236"/>
      <c r="X1741" s="239"/>
      <c r="Y1741" s="236"/>
      <c r="Z1741" s="239"/>
      <c r="AA1741" s="236"/>
      <c r="AB1741" s="239"/>
      <c r="AC1741" s="236"/>
      <c r="AD1741" s="80"/>
      <c r="AE1741" s="80"/>
      <c r="AF1741" s="80"/>
      <c r="AG1741" s="80"/>
      <c r="AH1741" s="239"/>
      <c r="AI1741" s="236"/>
    </row>
    <row r="1742" spans="3:35">
      <c r="C1742" s="221"/>
      <c r="D1742" s="236"/>
      <c r="E1742" s="236"/>
      <c r="F1742" s="236"/>
      <c r="G1742" s="236"/>
      <c r="H1742" s="236"/>
      <c r="I1742" s="236"/>
      <c r="J1742" s="236"/>
      <c r="K1742" s="236"/>
      <c r="L1742" s="236"/>
      <c r="M1742" s="236"/>
      <c r="N1742" s="237"/>
      <c r="O1742" s="238"/>
      <c r="P1742" s="239"/>
      <c r="Q1742" s="236"/>
      <c r="R1742" s="239"/>
      <c r="S1742" s="236"/>
      <c r="T1742" s="239"/>
      <c r="U1742" s="236"/>
      <c r="V1742" s="239"/>
      <c r="W1742" s="236"/>
      <c r="X1742" s="239"/>
      <c r="Y1742" s="236"/>
      <c r="Z1742" s="239"/>
      <c r="AA1742" s="236"/>
      <c r="AB1742" s="239"/>
      <c r="AC1742" s="236"/>
      <c r="AD1742" s="80"/>
      <c r="AE1742" s="80"/>
      <c r="AF1742" s="80"/>
      <c r="AG1742" s="80"/>
      <c r="AH1742" s="239"/>
      <c r="AI1742" s="236"/>
    </row>
    <row r="1743" spans="3:35">
      <c r="C1743" s="221"/>
      <c r="D1743" s="236"/>
      <c r="E1743" s="236"/>
      <c r="F1743" s="236"/>
      <c r="G1743" s="236"/>
      <c r="H1743" s="236"/>
      <c r="I1743" s="236"/>
      <c r="J1743" s="236"/>
      <c r="K1743" s="236"/>
      <c r="L1743" s="236"/>
      <c r="M1743" s="236"/>
      <c r="N1743" s="237"/>
      <c r="O1743" s="238"/>
      <c r="P1743" s="239"/>
      <c r="Q1743" s="236"/>
      <c r="R1743" s="239"/>
      <c r="S1743" s="236"/>
      <c r="T1743" s="239"/>
      <c r="U1743" s="236"/>
      <c r="V1743" s="239"/>
      <c r="W1743" s="236"/>
      <c r="X1743" s="239"/>
      <c r="Y1743" s="236"/>
      <c r="Z1743" s="239"/>
      <c r="AA1743" s="236"/>
      <c r="AB1743" s="239"/>
      <c r="AC1743" s="236"/>
      <c r="AD1743" s="80"/>
      <c r="AE1743" s="80"/>
      <c r="AF1743" s="80"/>
      <c r="AG1743" s="80"/>
      <c r="AH1743" s="239"/>
      <c r="AI1743" s="236"/>
    </row>
    <row r="1744" spans="3:35">
      <c r="C1744" s="221"/>
      <c r="D1744" s="236"/>
      <c r="E1744" s="236"/>
      <c r="F1744" s="236"/>
      <c r="G1744" s="236"/>
      <c r="H1744" s="236"/>
      <c r="I1744" s="236"/>
      <c r="J1744" s="236"/>
      <c r="K1744" s="236"/>
      <c r="L1744" s="236"/>
      <c r="M1744" s="236"/>
      <c r="N1744" s="237"/>
      <c r="O1744" s="238"/>
      <c r="P1744" s="239"/>
      <c r="Q1744" s="236"/>
      <c r="R1744" s="239"/>
      <c r="S1744" s="236"/>
      <c r="T1744" s="239"/>
      <c r="U1744" s="236"/>
      <c r="V1744" s="239"/>
      <c r="W1744" s="236"/>
      <c r="X1744" s="239"/>
      <c r="Y1744" s="236"/>
      <c r="Z1744" s="239"/>
      <c r="AA1744" s="236"/>
      <c r="AB1744" s="239"/>
      <c r="AC1744" s="236"/>
      <c r="AD1744" s="80"/>
      <c r="AE1744" s="80"/>
      <c r="AF1744" s="80"/>
      <c r="AG1744" s="80"/>
      <c r="AH1744" s="239"/>
      <c r="AI1744" s="236"/>
    </row>
    <row r="1745" spans="3:35">
      <c r="C1745" s="221"/>
      <c r="D1745" s="236"/>
      <c r="E1745" s="236"/>
      <c r="F1745" s="236"/>
      <c r="G1745" s="236"/>
      <c r="H1745" s="236"/>
      <c r="I1745" s="236"/>
      <c r="J1745" s="236"/>
      <c r="K1745" s="236"/>
      <c r="L1745" s="236"/>
      <c r="M1745" s="236"/>
      <c r="N1745" s="237"/>
      <c r="O1745" s="238"/>
      <c r="P1745" s="239"/>
      <c r="Q1745" s="236"/>
      <c r="R1745" s="239"/>
      <c r="S1745" s="236"/>
      <c r="T1745" s="239"/>
      <c r="U1745" s="236"/>
      <c r="V1745" s="239"/>
      <c r="W1745" s="236"/>
      <c r="X1745" s="239"/>
      <c r="Y1745" s="236"/>
      <c r="Z1745" s="239"/>
      <c r="AA1745" s="236"/>
      <c r="AB1745" s="239"/>
      <c r="AC1745" s="236"/>
      <c r="AD1745" s="80"/>
      <c r="AE1745" s="80"/>
      <c r="AF1745" s="80"/>
      <c r="AG1745" s="80"/>
      <c r="AH1745" s="239"/>
      <c r="AI1745" s="236"/>
    </row>
    <row r="1746" spans="3:35">
      <c r="C1746" s="221"/>
      <c r="D1746" s="236"/>
      <c r="E1746" s="236"/>
      <c r="F1746" s="236"/>
      <c r="G1746" s="236"/>
      <c r="H1746" s="236"/>
      <c r="I1746" s="236"/>
      <c r="J1746" s="236"/>
      <c r="K1746" s="236"/>
      <c r="L1746" s="236"/>
      <c r="M1746" s="236"/>
      <c r="N1746" s="237"/>
      <c r="O1746" s="238"/>
      <c r="P1746" s="239"/>
      <c r="Q1746" s="236"/>
      <c r="R1746" s="239"/>
      <c r="S1746" s="236"/>
      <c r="T1746" s="239"/>
      <c r="U1746" s="236"/>
      <c r="V1746" s="239"/>
      <c r="W1746" s="236"/>
      <c r="X1746" s="239"/>
      <c r="Y1746" s="236"/>
      <c r="Z1746" s="239"/>
      <c r="AA1746" s="236"/>
      <c r="AB1746" s="239"/>
      <c r="AC1746" s="236"/>
      <c r="AD1746" s="80"/>
      <c r="AE1746" s="80"/>
      <c r="AF1746" s="80"/>
      <c r="AG1746" s="80"/>
      <c r="AH1746" s="239"/>
      <c r="AI1746" s="236"/>
    </row>
    <row r="1747" spans="3:35">
      <c r="C1747" s="221"/>
      <c r="D1747" s="236"/>
      <c r="E1747" s="236"/>
      <c r="F1747" s="236"/>
      <c r="G1747" s="236"/>
      <c r="H1747" s="236"/>
      <c r="I1747" s="236"/>
      <c r="J1747" s="236"/>
      <c r="K1747" s="236"/>
      <c r="L1747" s="236"/>
      <c r="M1747" s="236"/>
      <c r="N1747" s="237"/>
      <c r="O1747" s="238"/>
      <c r="P1747" s="239"/>
      <c r="Q1747" s="236"/>
      <c r="R1747" s="239"/>
      <c r="S1747" s="236"/>
      <c r="T1747" s="239"/>
      <c r="U1747" s="236"/>
      <c r="V1747" s="239"/>
      <c r="W1747" s="236"/>
      <c r="X1747" s="239"/>
      <c r="Y1747" s="236"/>
      <c r="Z1747" s="239"/>
      <c r="AA1747" s="236"/>
      <c r="AB1747" s="239"/>
      <c r="AC1747" s="236"/>
      <c r="AD1747" s="80"/>
      <c r="AE1747" s="80"/>
      <c r="AF1747" s="80"/>
      <c r="AG1747" s="80"/>
      <c r="AH1747" s="239"/>
      <c r="AI1747" s="236"/>
    </row>
    <row r="1748" spans="3:35">
      <c r="C1748" s="221"/>
      <c r="D1748" s="236"/>
      <c r="E1748" s="236"/>
      <c r="F1748" s="236"/>
      <c r="G1748" s="236"/>
      <c r="H1748" s="236"/>
      <c r="I1748" s="236"/>
      <c r="J1748" s="236"/>
      <c r="K1748" s="236"/>
      <c r="L1748" s="236"/>
      <c r="M1748" s="236"/>
      <c r="N1748" s="237"/>
      <c r="O1748" s="238"/>
      <c r="P1748" s="239"/>
      <c r="Q1748" s="236"/>
      <c r="R1748" s="239"/>
      <c r="S1748" s="236"/>
      <c r="T1748" s="239"/>
      <c r="U1748" s="236"/>
      <c r="V1748" s="239"/>
      <c r="W1748" s="236"/>
      <c r="X1748" s="239"/>
      <c r="Y1748" s="236"/>
      <c r="Z1748" s="239"/>
      <c r="AA1748" s="236"/>
      <c r="AB1748" s="239"/>
      <c r="AC1748" s="236"/>
      <c r="AD1748" s="80"/>
      <c r="AE1748" s="80"/>
      <c r="AF1748" s="80"/>
      <c r="AG1748" s="80"/>
      <c r="AH1748" s="239"/>
      <c r="AI1748" s="236"/>
    </row>
    <row r="1749" spans="3:35">
      <c r="C1749" s="221"/>
      <c r="D1749" s="236"/>
      <c r="E1749" s="236"/>
      <c r="F1749" s="236"/>
      <c r="G1749" s="236"/>
      <c r="H1749" s="236"/>
      <c r="I1749" s="236"/>
      <c r="J1749" s="236"/>
      <c r="K1749" s="236"/>
      <c r="L1749" s="236"/>
      <c r="M1749" s="236"/>
      <c r="N1749" s="237"/>
      <c r="O1749" s="238"/>
      <c r="P1749" s="239"/>
      <c r="Q1749" s="236"/>
      <c r="R1749" s="239"/>
      <c r="S1749" s="236"/>
      <c r="T1749" s="239"/>
      <c r="U1749" s="236"/>
      <c r="V1749" s="239"/>
      <c r="W1749" s="236"/>
      <c r="X1749" s="239"/>
      <c r="Y1749" s="236"/>
      <c r="Z1749" s="239"/>
      <c r="AA1749" s="236"/>
      <c r="AB1749" s="239"/>
      <c r="AC1749" s="236"/>
      <c r="AD1749" s="80"/>
      <c r="AE1749" s="80"/>
      <c r="AF1749" s="80"/>
      <c r="AG1749" s="80"/>
      <c r="AH1749" s="239"/>
      <c r="AI1749" s="236"/>
    </row>
    <row r="1750" spans="3:35">
      <c r="C1750" s="221"/>
      <c r="D1750" s="236"/>
      <c r="E1750" s="236"/>
      <c r="F1750" s="236"/>
      <c r="G1750" s="236"/>
      <c r="H1750" s="236"/>
      <c r="I1750" s="236"/>
      <c r="J1750" s="236"/>
      <c r="K1750" s="236"/>
      <c r="L1750" s="236"/>
      <c r="M1750" s="236"/>
      <c r="N1750" s="237"/>
      <c r="O1750" s="238"/>
      <c r="P1750" s="239"/>
      <c r="Q1750" s="236"/>
      <c r="R1750" s="239"/>
      <c r="S1750" s="236"/>
      <c r="T1750" s="239"/>
      <c r="U1750" s="236"/>
      <c r="V1750" s="239"/>
      <c r="W1750" s="236"/>
      <c r="X1750" s="239"/>
      <c r="Y1750" s="236"/>
      <c r="Z1750" s="239"/>
      <c r="AA1750" s="236"/>
      <c r="AB1750" s="239"/>
      <c r="AC1750" s="236"/>
      <c r="AD1750" s="80"/>
      <c r="AE1750" s="80"/>
      <c r="AF1750" s="80"/>
      <c r="AG1750" s="80"/>
      <c r="AH1750" s="239"/>
      <c r="AI1750" s="236"/>
    </row>
    <row r="1751" spans="3:35">
      <c r="C1751" s="221"/>
      <c r="D1751" s="236"/>
      <c r="E1751" s="236"/>
      <c r="F1751" s="236"/>
      <c r="G1751" s="236"/>
      <c r="H1751" s="236"/>
      <c r="I1751" s="236"/>
      <c r="J1751" s="236"/>
      <c r="K1751" s="236"/>
      <c r="L1751" s="236"/>
      <c r="M1751" s="236"/>
      <c r="N1751" s="237"/>
      <c r="O1751" s="238"/>
      <c r="P1751" s="239"/>
      <c r="Q1751" s="236"/>
      <c r="R1751" s="239"/>
      <c r="S1751" s="236"/>
      <c r="T1751" s="239"/>
      <c r="U1751" s="236"/>
      <c r="V1751" s="239"/>
      <c r="W1751" s="236"/>
      <c r="X1751" s="239"/>
      <c r="Y1751" s="236"/>
      <c r="Z1751" s="239"/>
      <c r="AA1751" s="236"/>
      <c r="AB1751" s="239"/>
      <c r="AC1751" s="236"/>
      <c r="AD1751" s="80"/>
      <c r="AE1751" s="80"/>
      <c r="AF1751" s="80"/>
      <c r="AG1751" s="80"/>
      <c r="AH1751" s="239"/>
      <c r="AI1751" s="236"/>
    </row>
    <row r="1752" spans="3:35">
      <c r="C1752" s="221"/>
      <c r="D1752" s="236"/>
      <c r="E1752" s="236"/>
      <c r="F1752" s="236"/>
      <c r="G1752" s="236"/>
      <c r="H1752" s="236"/>
      <c r="I1752" s="236"/>
      <c r="J1752" s="236"/>
      <c r="K1752" s="236"/>
      <c r="L1752" s="236"/>
      <c r="M1752" s="236"/>
      <c r="N1752" s="237"/>
      <c r="O1752" s="238"/>
      <c r="P1752" s="239"/>
      <c r="Q1752" s="236"/>
      <c r="R1752" s="239"/>
      <c r="S1752" s="236"/>
      <c r="T1752" s="239"/>
      <c r="U1752" s="236"/>
      <c r="V1752" s="239"/>
      <c r="W1752" s="236"/>
      <c r="X1752" s="239"/>
      <c r="Y1752" s="236"/>
      <c r="Z1752" s="239"/>
      <c r="AA1752" s="236"/>
      <c r="AB1752" s="239"/>
      <c r="AC1752" s="236"/>
      <c r="AD1752" s="80"/>
      <c r="AE1752" s="80"/>
      <c r="AF1752" s="80"/>
      <c r="AG1752" s="80"/>
      <c r="AH1752" s="239"/>
      <c r="AI1752" s="236"/>
    </row>
    <row r="1753" spans="3:35">
      <c r="C1753" s="221"/>
      <c r="D1753" s="236"/>
      <c r="E1753" s="236"/>
      <c r="F1753" s="236"/>
      <c r="G1753" s="236"/>
      <c r="H1753" s="236"/>
      <c r="I1753" s="236"/>
      <c r="J1753" s="236"/>
      <c r="K1753" s="236"/>
      <c r="L1753" s="236"/>
      <c r="M1753" s="236"/>
      <c r="N1753" s="237"/>
      <c r="O1753" s="238"/>
      <c r="P1753" s="239"/>
      <c r="Q1753" s="236"/>
      <c r="R1753" s="239"/>
      <c r="S1753" s="236"/>
      <c r="T1753" s="239"/>
      <c r="U1753" s="236"/>
      <c r="V1753" s="239"/>
      <c r="W1753" s="236"/>
      <c r="X1753" s="239"/>
      <c r="Y1753" s="236"/>
      <c r="Z1753" s="239"/>
      <c r="AA1753" s="236"/>
      <c r="AB1753" s="239"/>
      <c r="AC1753" s="236"/>
      <c r="AD1753" s="80"/>
      <c r="AE1753" s="80"/>
      <c r="AF1753" s="80"/>
      <c r="AG1753" s="80"/>
      <c r="AH1753" s="239"/>
      <c r="AI1753" s="236"/>
    </row>
    <row r="1754" spans="3:35">
      <c r="C1754" s="221"/>
      <c r="D1754" s="236"/>
      <c r="E1754" s="236"/>
      <c r="F1754" s="236"/>
      <c r="G1754" s="236"/>
      <c r="H1754" s="236"/>
      <c r="I1754" s="236"/>
      <c r="J1754" s="236"/>
      <c r="K1754" s="236"/>
      <c r="L1754" s="236"/>
      <c r="M1754" s="236"/>
      <c r="N1754" s="237"/>
      <c r="O1754" s="238"/>
      <c r="P1754" s="239"/>
      <c r="Q1754" s="236"/>
      <c r="R1754" s="239"/>
      <c r="S1754" s="236"/>
      <c r="T1754" s="239"/>
      <c r="U1754" s="236"/>
      <c r="V1754" s="239"/>
      <c r="W1754" s="236"/>
      <c r="X1754" s="239"/>
      <c r="Y1754" s="236"/>
      <c r="Z1754" s="239"/>
      <c r="AA1754" s="236"/>
      <c r="AB1754" s="239"/>
      <c r="AC1754" s="236"/>
      <c r="AD1754" s="80"/>
      <c r="AE1754" s="80"/>
      <c r="AF1754" s="80"/>
      <c r="AG1754" s="80"/>
      <c r="AH1754" s="239"/>
      <c r="AI1754" s="236"/>
    </row>
    <row r="1755" spans="3:35">
      <c r="C1755" s="221"/>
      <c r="D1755" s="236"/>
      <c r="E1755" s="236"/>
      <c r="F1755" s="236"/>
      <c r="G1755" s="236"/>
      <c r="H1755" s="236"/>
      <c r="I1755" s="236"/>
      <c r="J1755" s="236"/>
      <c r="K1755" s="236"/>
      <c r="L1755" s="236"/>
      <c r="M1755" s="236"/>
      <c r="N1755" s="237"/>
      <c r="O1755" s="238"/>
      <c r="P1755" s="239"/>
      <c r="Q1755" s="236"/>
      <c r="R1755" s="239"/>
      <c r="S1755" s="236"/>
      <c r="T1755" s="239"/>
      <c r="U1755" s="236"/>
      <c r="V1755" s="239"/>
      <c r="W1755" s="236"/>
      <c r="X1755" s="239"/>
      <c r="Y1755" s="236"/>
      <c r="Z1755" s="239"/>
      <c r="AA1755" s="236"/>
      <c r="AB1755" s="239"/>
      <c r="AC1755" s="236"/>
      <c r="AD1755" s="80"/>
      <c r="AE1755" s="80"/>
      <c r="AF1755" s="80"/>
      <c r="AG1755" s="80"/>
      <c r="AH1755" s="239"/>
      <c r="AI1755" s="236"/>
    </row>
    <row r="1756" spans="3:35">
      <c r="C1756" s="221"/>
      <c r="D1756" s="236"/>
      <c r="E1756" s="236"/>
      <c r="F1756" s="236"/>
      <c r="G1756" s="236"/>
      <c r="H1756" s="236"/>
      <c r="I1756" s="236"/>
      <c r="J1756" s="236"/>
      <c r="K1756" s="236"/>
      <c r="L1756" s="236"/>
      <c r="M1756" s="236"/>
      <c r="N1756" s="237"/>
      <c r="O1756" s="238"/>
      <c r="P1756" s="239"/>
      <c r="Q1756" s="236"/>
      <c r="R1756" s="239"/>
      <c r="S1756" s="236"/>
      <c r="T1756" s="239"/>
      <c r="U1756" s="236"/>
      <c r="V1756" s="239"/>
      <c r="W1756" s="236"/>
      <c r="X1756" s="239"/>
      <c r="Y1756" s="236"/>
      <c r="Z1756" s="239"/>
      <c r="AA1756" s="236"/>
      <c r="AB1756" s="239"/>
      <c r="AC1756" s="236"/>
      <c r="AD1756" s="80"/>
      <c r="AE1756" s="80"/>
      <c r="AF1756" s="80"/>
      <c r="AG1756" s="80"/>
      <c r="AH1756" s="239"/>
      <c r="AI1756" s="236"/>
    </row>
    <row r="1757" spans="3:35">
      <c r="C1757" s="221"/>
      <c r="D1757" s="236"/>
      <c r="E1757" s="236"/>
      <c r="F1757" s="236"/>
      <c r="G1757" s="236"/>
      <c r="H1757" s="236"/>
      <c r="I1757" s="236"/>
      <c r="J1757" s="236"/>
      <c r="K1757" s="236"/>
      <c r="L1757" s="236"/>
      <c r="M1757" s="236"/>
      <c r="N1757" s="237"/>
      <c r="O1757" s="238"/>
      <c r="P1757" s="239"/>
      <c r="Q1757" s="236"/>
      <c r="R1757" s="239"/>
      <c r="S1757" s="236"/>
      <c r="T1757" s="239"/>
      <c r="U1757" s="236"/>
      <c r="V1757" s="239"/>
      <c r="W1757" s="236"/>
      <c r="X1757" s="239"/>
      <c r="Y1757" s="236"/>
      <c r="Z1757" s="239"/>
      <c r="AA1757" s="236"/>
      <c r="AB1757" s="239"/>
      <c r="AC1757" s="236"/>
      <c r="AD1757" s="80"/>
      <c r="AE1757" s="80"/>
      <c r="AF1757" s="80"/>
      <c r="AG1757" s="80"/>
      <c r="AH1757" s="239"/>
      <c r="AI1757" s="236"/>
    </row>
    <row r="1758" spans="3:35">
      <c r="C1758" s="221"/>
      <c r="D1758" s="236"/>
      <c r="E1758" s="236"/>
      <c r="F1758" s="236"/>
      <c r="G1758" s="236"/>
      <c r="H1758" s="236"/>
      <c r="I1758" s="236"/>
      <c r="J1758" s="236"/>
      <c r="K1758" s="236"/>
      <c r="L1758" s="236"/>
      <c r="M1758" s="236"/>
      <c r="N1758" s="237"/>
      <c r="O1758" s="238"/>
      <c r="P1758" s="239"/>
      <c r="Q1758" s="236"/>
      <c r="R1758" s="239"/>
      <c r="S1758" s="236"/>
      <c r="T1758" s="239"/>
      <c r="U1758" s="236"/>
      <c r="V1758" s="239"/>
      <c r="W1758" s="236"/>
      <c r="X1758" s="239"/>
      <c r="Y1758" s="236"/>
      <c r="Z1758" s="239"/>
      <c r="AA1758" s="236"/>
      <c r="AB1758" s="239"/>
      <c r="AC1758" s="236"/>
      <c r="AD1758" s="80"/>
      <c r="AE1758" s="80"/>
      <c r="AF1758" s="80"/>
      <c r="AG1758" s="80"/>
      <c r="AH1758" s="239"/>
      <c r="AI1758" s="236"/>
    </row>
    <row r="1759" spans="3:35">
      <c r="C1759" s="221"/>
      <c r="D1759" s="236"/>
      <c r="E1759" s="236"/>
      <c r="F1759" s="236"/>
      <c r="G1759" s="236"/>
      <c r="H1759" s="236"/>
      <c r="I1759" s="236"/>
      <c r="J1759" s="236"/>
      <c r="K1759" s="236"/>
      <c r="L1759" s="236"/>
      <c r="M1759" s="236"/>
      <c r="N1759" s="237"/>
      <c r="O1759" s="238"/>
      <c r="P1759" s="239"/>
      <c r="Q1759" s="236"/>
      <c r="R1759" s="239"/>
      <c r="S1759" s="236"/>
      <c r="T1759" s="239"/>
      <c r="U1759" s="236"/>
      <c r="V1759" s="239"/>
      <c r="W1759" s="236"/>
      <c r="X1759" s="239"/>
      <c r="Y1759" s="236"/>
      <c r="Z1759" s="239"/>
      <c r="AA1759" s="236"/>
      <c r="AB1759" s="239"/>
      <c r="AC1759" s="236"/>
      <c r="AD1759" s="80"/>
      <c r="AE1759" s="80"/>
      <c r="AF1759" s="80"/>
      <c r="AG1759" s="80"/>
      <c r="AH1759" s="239"/>
      <c r="AI1759" s="236"/>
    </row>
    <row r="1760" spans="3:35">
      <c r="C1760" s="221"/>
      <c r="D1760" s="236"/>
      <c r="E1760" s="236"/>
      <c r="F1760" s="236"/>
      <c r="G1760" s="236"/>
      <c r="H1760" s="236"/>
      <c r="I1760" s="236"/>
      <c r="J1760" s="236"/>
      <c r="K1760" s="236"/>
      <c r="L1760" s="236"/>
      <c r="M1760" s="236"/>
      <c r="N1760" s="237"/>
      <c r="O1760" s="238"/>
      <c r="P1760" s="239"/>
      <c r="Q1760" s="236"/>
      <c r="R1760" s="239"/>
      <c r="S1760" s="236"/>
      <c r="T1760" s="239"/>
      <c r="U1760" s="236"/>
      <c r="V1760" s="239"/>
      <c r="W1760" s="236"/>
      <c r="X1760" s="239"/>
      <c r="Y1760" s="236"/>
      <c r="Z1760" s="239"/>
      <c r="AA1760" s="236"/>
      <c r="AB1760" s="239"/>
      <c r="AC1760" s="236"/>
      <c r="AD1760" s="80"/>
      <c r="AE1760" s="80"/>
      <c r="AF1760" s="80"/>
      <c r="AG1760" s="80"/>
      <c r="AH1760" s="239"/>
      <c r="AI1760" s="236"/>
    </row>
    <row r="1761" spans="3:35">
      <c r="C1761" s="221"/>
      <c r="D1761" s="236"/>
      <c r="E1761" s="236"/>
      <c r="F1761" s="236"/>
      <c r="G1761" s="236"/>
      <c r="H1761" s="236"/>
      <c r="I1761" s="236"/>
      <c r="J1761" s="236"/>
      <c r="K1761" s="236"/>
      <c r="L1761" s="236"/>
      <c r="M1761" s="236"/>
      <c r="N1761" s="237"/>
      <c r="O1761" s="238"/>
      <c r="P1761" s="239"/>
      <c r="Q1761" s="236"/>
      <c r="R1761" s="239"/>
      <c r="S1761" s="236"/>
      <c r="T1761" s="239"/>
      <c r="U1761" s="236"/>
      <c r="V1761" s="239"/>
      <c r="W1761" s="236"/>
      <c r="X1761" s="239"/>
      <c r="Y1761" s="236"/>
      <c r="Z1761" s="239"/>
      <c r="AA1761" s="236"/>
      <c r="AB1761" s="239"/>
      <c r="AC1761" s="236"/>
      <c r="AD1761" s="80"/>
      <c r="AE1761" s="80"/>
      <c r="AF1761" s="80"/>
      <c r="AG1761" s="80"/>
      <c r="AH1761" s="239"/>
      <c r="AI1761" s="236"/>
    </row>
    <row r="1762" spans="3:35">
      <c r="C1762" s="221"/>
      <c r="D1762" s="236"/>
      <c r="E1762" s="236"/>
      <c r="F1762" s="236"/>
      <c r="G1762" s="236"/>
      <c r="H1762" s="236"/>
      <c r="I1762" s="236"/>
      <c r="J1762" s="236"/>
      <c r="K1762" s="236"/>
      <c r="L1762" s="236"/>
      <c r="M1762" s="236"/>
      <c r="N1762" s="237"/>
      <c r="O1762" s="238"/>
      <c r="P1762" s="239"/>
      <c r="Q1762" s="236"/>
      <c r="R1762" s="239"/>
      <c r="S1762" s="236"/>
      <c r="T1762" s="239"/>
      <c r="U1762" s="236"/>
      <c r="V1762" s="239"/>
      <c r="W1762" s="236"/>
      <c r="X1762" s="239"/>
      <c r="Y1762" s="236"/>
      <c r="Z1762" s="239"/>
      <c r="AA1762" s="236"/>
      <c r="AB1762" s="239"/>
      <c r="AC1762" s="236"/>
      <c r="AD1762" s="80"/>
      <c r="AE1762" s="80"/>
      <c r="AF1762" s="80"/>
      <c r="AG1762" s="80"/>
      <c r="AH1762" s="239"/>
      <c r="AI1762" s="236"/>
    </row>
    <row r="1763" spans="3:35">
      <c r="C1763" s="221"/>
      <c r="D1763" s="236"/>
      <c r="E1763" s="236"/>
      <c r="F1763" s="236"/>
      <c r="G1763" s="236"/>
      <c r="H1763" s="236"/>
      <c r="I1763" s="236"/>
      <c r="J1763" s="236"/>
      <c r="K1763" s="236"/>
      <c r="L1763" s="236"/>
      <c r="M1763" s="236"/>
      <c r="N1763" s="237"/>
      <c r="O1763" s="238"/>
      <c r="P1763" s="239"/>
      <c r="Q1763" s="236"/>
      <c r="R1763" s="239"/>
      <c r="S1763" s="236"/>
      <c r="T1763" s="239"/>
      <c r="U1763" s="236"/>
      <c r="V1763" s="239"/>
      <c r="W1763" s="236"/>
      <c r="X1763" s="239"/>
      <c r="Y1763" s="236"/>
      <c r="Z1763" s="239"/>
      <c r="AA1763" s="236"/>
      <c r="AB1763" s="239"/>
      <c r="AC1763" s="236"/>
      <c r="AD1763" s="80"/>
      <c r="AE1763" s="80"/>
      <c r="AF1763" s="80"/>
      <c r="AG1763" s="80"/>
      <c r="AH1763" s="239"/>
      <c r="AI1763" s="236"/>
    </row>
    <row r="1764" spans="3:35">
      <c r="C1764" s="221"/>
      <c r="D1764" s="236"/>
      <c r="E1764" s="236"/>
      <c r="F1764" s="236"/>
      <c r="G1764" s="236"/>
      <c r="H1764" s="236"/>
      <c r="I1764" s="236"/>
      <c r="J1764" s="236"/>
      <c r="K1764" s="236"/>
      <c r="L1764" s="236"/>
      <c r="M1764" s="236"/>
      <c r="N1764" s="237"/>
      <c r="O1764" s="238"/>
      <c r="P1764" s="239"/>
      <c r="Q1764" s="236"/>
      <c r="R1764" s="239"/>
      <c r="S1764" s="236"/>
      <c r="T1764" s="239"/>
      <c r="U1764" s="236"/>
      <c r="V1764" s="239"/>
      <c r="W1764" s="236"/>
      <c r="X1764" s="239"/>
      <c r="Y1764" s="236"/>
      <c r="Z1764" s="239"/>
      <c r="AA1764" s="236"/>
      <c r="AB1764" s="239"/>
      <c r="AC1764" s="236"/>
      <c r="AD1764" s="80"/>
      <c r="AE1764" s="80"/>
      <c r="AF1764" s="80"/>
      <c r="AG1764" s="80"/>
      <c r="AH1764" s="239"/>
      <c r="AI1764" s="236"/>
    </row>
    <row r="1765" spans="3:35">
      <c r="C1765" s="221"/>
      <c r="D1765" s="236"/>
      <c r="E1765" s="236"/>
      <c r="F1765" s="236"/>
      <c r="G1765" s="236"/>
      <c r="H1765" s="236"/>
      <c r="I1765" s="236"/>
      <c r="J1765" s="236"/>
      <c r="K1765" s="236"/>
      <c r="L1765" s="236"/>
      <c r="M1765" s="236"/>
      <c r="N1765" s="237"/>
      <c r="O1765" s="238"/>
      <c r="P1765" s="239"/>
      <c r="Q1765" s="236"/>
      <c r="R1765" s="239"/>
      <c r="S1765" s="236"/>
      <c r="T1765" s="239"/>
      <c r="U1765" s="236"/>
      <c r="V1765" s="239"/>
      <c r="W1765" s="236"/>
      <c r="X1765" s="239"/>
      <c r="Y1765" s="236"/>
      <c r="Z1765" s="239"/>
      <c r="AA1765" s="236"/>
      <c r="AB1765" s="239"/>
      <c r="AC1765" s="236"/>
      <c r="AD1765" s="80"/>
      <c r="AE1765" s="80"/>
      <c r="AF1765" s="80"/>
      <c r="AG1765" s="80"/>
      <c r="AH1765" s="239"/>
      <c r="AI1765" s="236"/>
    </row>
    <row r="1766" spans="3:35">
      <c r="C1766" s="221"/>
      <c r="D1766" s="236"/>
      <c r="E1766" s="236"/>
      <c r="F1766" s="236"/>
      <c r="G1766" s="236"/>
      <c r="H1766" s="236"/>
      <c r="I1766" s="236"/>
      <c r="J1766" s="236"/>
      <c r="K1766" s="236"/>
      <c r="L1766" s="236"/>
      <c r="M1766" s="236"/>
      <c r="N1766" s="237"/>
      <c r="O1766" s="238"/>
      <c r="P1766" s="239"/>
      <c r="Q1766" s="236"/>
      <c r="R1766" s="239"/>
      <c r="S1766" s="236"/>
      <c r="T1766" s="239"/>
      <c r="U1766" s="236"/>
      <c r="V1766" s="239"/>
      <c r="W1766" s="236"/>
      <c r="X1766" s="239"/>
      <c r="Y1766" s="236"/>
      <c r="Z1766" s="239"/>
      <c r="AA1766" s="236"/>
      <c r="AB1766" s="239"/>
      <c r="AC1766" s="236"/>
      <c r="AD1766" s="80"/>
      <c r="AE1766" s="80"/>
      <c r="AF1766" s="80"/>
      <c r="AG1766" s="80"/>
      <c r="AH1766" s="239"/>
      <c r="AI1766" s="236"/>
    </row>
    <row r="1767" spans="3:35">
      <c r="C1767" s="221"/>
      <c r="D1767" s="236"/>
      <c r="E1767" s="236"/>
      <c r="F1767" s="236"/>
      <c r="G1767" s="236"/>
      <c r="H1767" s="236"/>
      <c r="I1767" s="236"/>
      <c r="J1767" s="236"/>
      <c r="K1767" s="236"/>
      <c r="L1767" s="236"/>
      <c r="M1767" s="236"/>
      <c r="N1767" s="237"/>
      <c r="O1767" s="238"/>
      <c r="P1767" s="239"/>
      <c r="Q1767" s="236"/>
      <c r="R1767" s="239"/>
      <c r="S1767" s="236"/>
      <c r="T1767" s="239"/>
      <c r="U1767" s="236"/>
      <c r="V1767" s="239"/>
      <c r="W1767" s="236"/>
      <c r="X1767" s="239"/>
      <c r="Y1767" s="236"/>
      <c r="Z1767" s="239"/>
      <c r="AA1767" s="236"/>
      <c r="AB1767" s="239"/>
      <c r="AC1767" s="236"/>
      <c r="AD1767" s="80"/>
      <c r="AE1767" s="80"/>
      <c r="AF1767" s="80"/>
      <c r="AG1767" s="80"/>
      <c r="AH1767" s="239"/>
      <c r="AI1767" s="236"/>
    </row>
    <row r="1768" spans="3:35">
      <c r="C1768" s="221"/>
      <c r="D1768" s="236"/>
      <c r="E1768" s="236"/>
      <c r="F1768" s="236"/>
      <c r="G1768" s="236"/>
      <c r="H1768" s="236"/>
      <c r="I1768" s="236"/>
      <c r="J1768" s="236"/>
      <c r="K1768" s="236"/>
      <c r="L1768" s="236"/>
      <c r="M1768" s="236"/>
      <c r="N1768" s="237"/>
      <c r="O1768" s="238"/>
      <c r="P1768" s="239"/>
      <c r="Q1768" s="236"/>
      <c r="R1768" s="239"/>
      <c r="S1768" s="236"/>
      <c r="T1768" s="239"/>
      <c r="U1768" s="236"/>
      <c r="V1768" s="239"/>
      <c r="W1768" s="236"/>
      <c r="X1768" s="239"/>
      <c r="Y1768" s="236"/>
      <c r="Z1768" s="239"/>
      <c r="AA1768" s="236"/>
      <c r="AB1768" s="239"/>
      <c r="AC1768" s="236"/>
      <c r="AD1768" s="80"/>
      <c r="AE1768" s="80"/>
      <c r="AF1768" s="80"/>
      <c r="AG1768" s="80"/>
      <c r="AH1768" s="239"/>
      <c r="AI1768" s="236"/>
    </row>
    <row r="1769" spans="3:35">
      <c r="C1769" s="221"/>
      <c r="D1769" s="236"/>
      <c r="E1769" s="236"/>
      <c r="F1769" s="236"/>
      <c r="G1769" s="236"/>
      <c r="H1769" s="236"/>
      <c r="I1769" s="236"/>
      <c r="J1769" s="236"/>
      <c r="K1769" s="236"/>
      <c r="L1769" s="236"/>
      <c r="M1769" s="236"/>
      <c r="N1769" s="237"/>
      <c r="O1769" s="238"/>
      <c r="P1769" s="239"/>
      <c r="Q1769" s="236"/>
      <c r="R1769" s="239"/>
      <c r="S1769" s="236"/>
      <c r="T1769" s="239"/>
      <c r="U1769" s="236"/>
      <c r="V1769" s="239"/>
      <c r="W1769" s="236"/>
      <c r="X1769" s="239"/>
      <c r="Y1769" s="236"/>
      <c r="Z1769" s="239"/>
      <c r="AA1769" s="236"/>
      <c r="AB1769" s="239"/>
      <c r="AC1769" s="236"/>
      <c r="AD1769" s="80"/>
      <c r="AE1769" s="80"/>
      <c r="AF1769" s="80"/>
      <c r="AG1769" s="80"/>
      <c r="AH1769" s="239"/>
      <c r="AI1769" s="236"/>
    </row>
    <row r="1770" spans="3:35">
      <c r="C1770" s="221"/>
      <c r="D1770" s="236"/>
      <c r="E1770" s="236"/>
      <c r="F1770" s="236"/>
      <c r="G1770" s="236"/>
      <c r="H1770" s="236"/>
      <c r="I1770" s="236"/>
      <c r="J1770" s="236"/>
      <c r="K1770" s="236"/>
      <c r="L1770" s="236"/>
      <c r="M1770" s="236"/>
      <c r="N1770" s="237"/>
      <c r="O1770" s="238"/>
      <c r="P1770" s="239"/>
      <c r="Q1770" s="236"/>
      <c r="R1770" s="239"/>
      <c r="S1770" s="236"/>
      <c r="T1770" s="239"/>
      <c r="U1770" s="236"/>
      <c r="V1770" s="239"/>
      <c r="W1770" s="236"/>
      <c r="X1770" s="239"/>
      <c r="Y1770" s="236"/>
      <c r="Z1770" s="239"/>
      <c r="AA1770" s="236"/>
      <c r="AB1770" s="239"/>
      <c r="AC1770" s="236"/>
      <c r="AD1770" s="80"/>
      <c r="AE1770" s="80"/>
      <c r="AF1770" s="80"/>
      <c r="AG1770" s="80"/>
      <c r="AH1770" s="239"/>
      <c r="AI1770" s="236"/>
    </row>
    <row r="1771" spans="3:35">
      <c r="C1771" s="221"/>
      <c r="D1771" s="236"/>
      <c r="E1771" s="236"/>
      <c r="F1771" s="236"/>
      <c r="G1771" s="236"/>
      <c r="H1771" s="236"/>
      <c r="I1771" s="236"/>
      <c r="J1771" s="236"/>
      <c r="K1771" s="236"/>
      <c r="L1771" s="236"/>
      <c r="M1771" s="236"/>
      <c r="N1771" s="237"/>
      <c r="O1771" s="238"/>
      <c r="P1771" s="239"/>
      <c r="Q1771" s="236"/>
      <c r="R1771" s="239"/>
      <c r="S1771" s="236"/>
      <c r="T1771" s="239"/>
      <c r="U1771" s="236"/>
      <c r="V1771" s="239"/>
      <c r="W1771" s="236"/>
      <c r="X1771" s="239"/>
      <c r="Y1771" s="236"/>
      <c r="Z1771" s="239"/>
      <c r="AA1771" s="236"/>
      <c r="AB1771" s="239"/>
      <c r="AC1771" s="236"/>
      <c r="AD1771" s="80"/>
      <c r="AE1771" s="80"/>
      <c r="AF1771" s="80"/>
      <c r="AG1771" s="80"/>
      <c r="AH1771" s="239"/>
      <c r="AI1771" s="236"/>
    </row>
    <row r="1772" spans="3:35">
      <c r="C1772" s="221"/>
      <c r="D1772" s="236"/>
      <c r="E1772" s="236"/>
      <c r="F1772" s="236"/>
      <c r="G1772" s="236"/>
      <c r="H1772" s="236"/>
      <c r="I1772" s="236"/>
      <c r="J1772" s="236"/>
      <c r="K1772" s="236"/>
      <c r="L1772" s="236"/>
      <c r="M1772" s="236"/>
      <c r="N1772" s="237"/>
      <c r="O1772" s="238"/>
      <c r="P1772" s="239"/>
      <c r="Q1772" s="236"/>
      <c r="R1772" s="239"/>
      <c r="S1772" s="236"/>
      <c r="T1772" s="239"/>
      <c r="U1772" s="236"/>
      <c r="V1772" s="239"/>
      <c r="W1772" s="236"/>
      <c r="X1772" s="239"/>
      <c r="Y1772" s="236"/>
      <c r="Z1772" s="239"/>
      <c r="AA1772" s="236"/>
      <c r="AB1772" s="239"/>
      <c r="AC1772" s="236"/>
      <c r="AD1772" s="80"/>
      <c r="AE1772" s="80"/>
      <c r="AF1772" s="80"/>
      <c r="AG1772" s="80"/>
      <c r="AH1772" s="239"/>
      <c r="AI1772" s="236"/>
    </row>
    <row r="1773" spans="3:35">
      <c r="C1773" s="221"/>
      <c r="D1773" s="236"/>
      <c r="E1773" s="236"/>
      <c r="F1773" s="236"/>
      <c r="G1773" s="236"/>
      <c r="H1773" s="236"/>
      <c r="I1773" s="236"/>
      <c r="J1773" s="236"/>
      <c r="K1773" s="236"/>
      <c r="L1773" s="236"/>
      <c r="M1773" s="236"/>
      <c r="N1773" s="237"/>
      <c r="O1773" s="238"/>
      <c r="P1773" s="239"/>
      <c r="Q1773" s="236"/>
      <c r="R1773" s="239"/>
      <c r="S1773" s="236"/>
      <c r="T1773" s="239"/>
      <c r="U1773" s="236"/>
      <c r="V1773" s="239"/>
      <c r="W1773" s="236"/>
      <c r="X1773" s="239"/>
      <c r="Y1773" s="236"/>
      <c r="Z1773" s="239"/>
      <c r="AA1773" s="236"/>
      <c r="AB1773" s="239"/>
      <c r="AC1773" s="236"/>
      <c r="AD1773" s="80"/>
      <c r="AE1773" s="80"/>
      <c r="AF1773" s="80"/>
      <c r="AG1773" s="80"/>
      <c r="AH1773" s="239"/>
      <c r="AI1773" s="236"/>
    </row>
    <row r="1774" spans="3:35">
      <c r="C1774" s="221"/>
      <c r="D1774" s="236"/>
      <c r="E1774" s="236"/>
      <c r="F1774" s="236"/>
      <c r="G1774" s="236"/>
      <c r="H1774" s="236"/>
      <c r="I1774" s="236"/>
      <c r="J1774" s="236"/>
      <c r="K1774" s="236"/>
      <c r="L1774" s="236"/>
      <c r="M1774" s="236"/>
      <c r="N1774" s="237"/>
      <c r="O1774" s="238"/>
      <c r="P1774" s="239"/>
      <c r="Q1774" s="236"/>
      <c r="R1774" s="239"/>
      <c r="S1774" s="236"/>
      <c r="T1774" s="239"/>
      <c r="U1774" s="236"/>
      <c r="V1774" s="239"/>
      <c r="W1774" s="236"/>
      <c r="X1774" s="239"/>
      <c r="Y1774" s="236"/>
      <c r="Z1774" s="239"/>
      <c r="AA1774" s="236"/>
      <c r="AB1774" s="239"/>
      <c r="AC1774" s="236"/>
      <c r="AD1774" s="80"/>
      <c r="AE1774" s="80"/>
      <c r="AF1774" s="80"/>
      <c r="AG1774" s="80"/>
      <c r="AH1774" s="239"/>
      <c r="AI1774" s="236"/>
    </row>
    <row r="1775" spans="3:35">
      <c r="C1775" s="221"/>
      <c r="D1775" s="236"/>
      <c r="E1775" s="236"/>
      <c r="F1775" s="236"/>
      <c r="G1775" s="236"/>
      <c r="H1775" s="236"/>
      <c r="I1775" s="236"/>
      <c r="J1775" s="236"/>
      <c r="K1775" s="236"/>
      <c r="L1775" s="236"/>
      <c r="M1775" s="236"/>
      <c r="N1775" s="237"/>
      <c r="O1775" s="238"/>
      <c r="P1775" s="239"/>
      <c r="Q1775" s="236"/>
      <c r="R1775" s="239"/>
      <c r="S1775" s="236"/>
      <c r="T1775" s="239"/>
      <c r="U1775" s="236"/>
      <c r="V1775" s="239"/>
      <c r="W1775" s="236"/>
      <c r="X1775" s="239"/>
      <c r="Y1775" s="236"/>
      <c r="Z1775" s="239"/>
      <c r="AA1775" s="236"/>
      <c r="AB1775" s="239"/>
      <c r="AC1775" s="236"/>
      <c r="AD1775" s="80"/>
      <c r="AE1775" s="80"/>
      <c r="AF1775" s="80"/>
      <c r="AG1775" s="80"/>
      <c r="AH1775" s="239"/>
      <c r="AI1775" s="236"/>
    </row>
    <row r="1776" spans="3:35">
      <c r="C1776" s="221"/>
      <c r="D1776" s="236"/>
      <c r="E1776" s="236"/>
      <c r="F1776" s="236"/>
      <c r="G1776" s="236"/>
      <c r="H1776" s="236"/>
      <c r="I1776" s="236"/>
      <c r="J1776" s="236"/>
      <c r="K1776" s="236"/>
      <c r="L1776" s="236"/>
      <c r="M1776" s="236"/>
      <c r="N1776" s="237"/>
      <c r="O1776" s="238"/>
      <c r="P1776" s="239"/>
      <c r="Q1776" s="236"/>
      <c r="R1776" s="239"/>
      <c r="S1776" s="236"/>
      <c r="T1776" s="239"/>
      <c r="U1776" s="236"/>
      <c r="V1776" s="239"/>
      <c r="W1776" s="236"/>
      <c r="X1776" s="239"/>
      <c r="Y1776" s="236"/>
      <c r="Z1776" s="239"/>
      <c r="AA1776" s="236"/>
      <c r="AB1776" s="239"/>
      <c r="AC1776" s="236"/>
      <c r="AD1776" s="80"/>
      <c r="AE1776" s="80"/>
      <c r="AF1776" s="80"/>
      <c r="AG1776" s="80"/>
      <c r="AH1776" s="239"/>
      <c r="AI1776" s="236"/>
    </row>
    <row r="1777" spans="3:35">
      <c r="C1777" s="221"/>
      <c r="D1777" s="236"/>
      <c r="E1777" s="236"/>
      <c r="F1777" s="236"/>
      <c r="G1777" s="236"/>
      <c r="H1777" s="236"/>
      <c r="I1777" s="236"/>
      <c r="J1777" s="236"/>
      <c r="K1777" s="236"/>
      <c r="L1777" s="236"/>
      <c r="M1777" s="236"/>
      <c r="N1777" s="237"/>
      <c r="O1777" s="238"/>
      <c r="P1777" s="239"/>
      <c r="Q1777" s="236"/>
      <c r="R1777" s="239"/>
      <c r="S1777" s="236"/>
      <c r="T1777" s="239"/>
      <c r="U1777" s="236"/>
      <c r="V1777" s="239"/>
      <c r="W1777" s="236"/>
      <c r="X1777" s="239"/>
      <c r="Y1777" s="236"/>
      <c r="Z1777" s="239"/>
      <c r="AA1777" s="236"/>
      <c r="AB1777" s="239"/>
      <c r="AC1777" s="236"/>
      <c r="AD1777" s="80"/>
      <c r="AE1777" s="80"/>
      <c r="AF1777" s="80"/>
      <c r="AG1777" s="80"/>
      <c r="AH1777" s="239"/>
      <c r="AI1777" s="236"/>
    </row>
    <row r="1778" spans="3:35">
      <c r="C1778" s="221"/>
      <c r="D1778" s="236"/>
      <c r="E1778" s="236"/>
      <c r="F1778" s="236"/>
      <c r="G1778" s="236"/>
      <c r="H1778" s="236"/>
      <c r="I1778" s="236"/>
      <c r="J1778" s="236"/>
      <c r="K1778" s="236"/>
      <c r="L1778" s="236"/>
      <c r="M1778" s="236"/>
      <c r="N1778" s="237"/>
      <c r="O1778" s="238"/>
      <c r="P1778" s="239"/>
      <c r="Q1778" s="236"/>
      <c r="R1778" s="239"/>
      <c r="S1778" s="236"/>
      <c r="T1778" s="239"/>
      <c r="U1778" s="236"/>
      <c r="V1778" s="239"/>
      <c r="W1778" s="236"/>
      <c r="X1778" s="239"/>
      <c r="Y1778" s="236"/>
      <c r="Z1778" s="239"/>
      <c r="AA1778" s="236"/>
      <c r="AB1778" s="239"/>
      <c r="AC1778" s="236"/>
      <c r="AD1778" s="80"/>
      <c r="AE1778" s="80"/>
      <c r="AF1778" s="80"/>
      <c r="AG1778" s="80"/>
      <c r="AH1778" s="239"/>
      <c r="AI1778" s="236"/>
    </row>
    <row r="1779" spans="3:35">
      <c r="C1779" s="221"/>
      <c r="D1779" s="236"/>
      <c r="E1779" s="236"/>
      <c r="F1779" s="236"/>
      <c r="G1779" s="236"/>
      <c r="H1779" s="236"/>
      <c r="I1779" s="236"/>
      <c r="J1779" s="236"/>
      <c r="K1779" s="236"/>
      <c r="L1779" s="236"/>
      <c r="M1779" s="236"/>
      <c r="N1779" s="237"/>
      <c r="O1779" s="238"/>
      <c r="P1779" s="239"/>
      <c r="Q1779" s="236"/>
      <c r="R1779" s="239"/>
      <c r="S1779" s="236"/>
      <c r="T1779" s="239"/>
      <c r="U1779" s="236"/>
      <c r="V1779" s="239"/>
      <c r="W1779" s="236"/>
      <c r="X1779" s="239"/>
      <c r="Y1779" s="236"/>
      <c r="Z1779" s="239"/>
      <c r="AA1779" s="236"/>
      <c r="AB1779" s="239"/>
      <c r="AC1779" s="236"/>
      <c r="AD1779" s="80"/>
      <c r="AE1779" s="80"/>
      <c r="AF1779" s="80"/>
      <c r="AG1779" s="80"/>
      <c r="AH1779" s="239"/>
      <c r="AI1779" s="236"/>
    </row>
    <row r="1780" spans="3:35">
      <c r="C1780" s="221"/>
      <c r="D1780" s="236"/>
      <c r="E1780" s="236"/>
      <c r="F1780" s="236"/>
      <c r="G1780" s="236"/>
      <c r="H1780" s="236"/>
      <c r="I1780" s="236"/>
      <c r="J1780" s="236"/>
      <c r="K1780" s="236"/>
      <c r="L1780" s="236"/>
      <c r="M1780" s="236"/>
      <c r="N1780" s="237"/>
      <c r="O1780" s="238"/>
      <c r="P1780" s="239"/>
      <c r="Q1780" s="236"/>
      <c r="R1780" s="239"/>
      <c r="S1780" s="236"/>
      <c r="T1780" s="239"/>
      <c r="U1780" s="236"/>
      <c r="V1780" s="239"/>
      <c r="W1780" s="236"/>
      <c r="X1780" s="239"/>
      <c r="Y1780" s="236"/>
      <c r="Z1780" s="239"/>
      <c r="AA1780" s="236"/>
      <c r="AB1780" s="239"/>
      <c r="AC1780" s="236"/>
      <c r="AD1780" s="80"/>
      <c r="AE1780" s="80"/>
      <c r="AF1780" s="80"/>
      <c r="AG1780" s="80"/>
      <c r="AH1780" s="239"/>
      <c r="AI1780" s="236"/>
    </row>
    <row r="1781" spans="3:35">
      <c r="C1781" s="221"/>
      <c r="D1781" s="236"/>
      <c r="E1781" s="236"/>
      <c r="F1781" s="236"/>
      <c r="G1781" s="236"/>
      <c r="H1781" s="236"/>
      <c r="I1781" s="236"/>
      <c r="J1781" s="236"/>
      <c r="K1781" s="236"/>
      <c r="L1781" s="236"/>
      <c r="M1781" s="236"/>
      <c r="N1781" s="237"/>
      <c r="O1781" s="238"/>
      <c r="P1781" s="239"/>
      <c r="Q1781" s="236"/>
      <c r="R1781" s="239"/>
      <c r="S1781" s="236"/>
      <c r="T1781" s="239"/>
      <c r="U1781" s="236"/>
      <c r="V1781" s="239"/>
      <c r="W1781" s="236"/>
      <c r="X1781" s="239"/>
      <c r="Y1781" s="236"/>
      <c r="Z1781" s="239"/>
      <c r="AA1781" s="236"/>
      <c r="AB1781" s="239"/>
      <c r="AC1781" s="236"/>
      <c r="AD1781" s="80"/>
      <c r="AE1781" s="80"/>
      <c r="AF1781" s="80"/>
      <c r="AG1781" s="80"/>
      <c r="AH1781" s="239"/>
      <c r="AI1781" s="236"/>
    </row>
    <row r="1782" spans="3:35">
      <c r="C1782" s="221"/>
      <c r="D1782" s="236"/>
      <c r="E1782" s="236"/>
      <c r="F1782" s="236"/>
      <c r="G1782" s="236"/>
      <c r="H1782" s="236"/>
      <c r="I1782" s="236"/>
      <c r="J1782" s="236"/>
      <c r="K1782" s="236"/>
      <c r="L1782" s="236"/>
      <c r="M1782" s="236"/>
      <c r="N1782" s="237"/>
      <c r="O1782" s="238"/>
      <c r="P1782" s="239"/>
      <c r="Q1782" s="236"/>
      <c r="R1782" s="239"/>
      <c r="S1782" s="236"/>
      <c r="T1782" s="239"/>
      <c r="U1782" s="236"/>
      <c r="V1782" s="239"/>
      <c r="W1782" s="236"/>
      <c r="X1782" s="239"/>
      <c r="Y1782" s="236"/>
      <c r="Z1782" s="239"/>
      <c r="AA1782" s="236"/>
      <c r="AB1782" s="239"/>
      <c r="AC1782" s="236"/>
      <c r="AD1782" s="80"/>
      <c r="AE1782" s="80"/>
      <c r="AF1782" s="80"/>
      <c r="AG1782" s="80"/>
      <c r="AH1782" s="239"/>
      <c r="AI1782" s="236"/>
    </row>
    <row r="1783" spans="3:35">
      <c r="C1783" s="221"/>
      <c r="D1783" s="236"/>
      <c r="E1783" s="236"/>
      <c r="F1783" s="236"/>
      <c r="G1783" s="236"/>
      <c r="H1783" s="236"/>
      <c r="I1783" s="236"/>
      <c r="J1783" s="236"/>
      <c r="K1783" s="236"/>
      <c r="L1783" s="236"/>
      <c r="M1783" s="236"/>
      <c r="N1783" s="237"/>
      <c r="O1783" s="238"/>
      <c r="P1783" s="239"/>
      <c r="Q1783" s="236"/>
      <c r="R1783" s="239"/>
      <c r="S1783" s="236"/>
      <c r="T1783" s="239"/>
      <c r="U1783" s="236"/>
      <c r="V1783" s="239"/>
      <c r="W1783" s="236"/>
      <c r="X1783" s="239"/>
      <c r="Y1783" s="236"/>
      <c r="Z1783" s="239"/>
      <c r="AA1783" s="236"/>
      <c r="AB1783" s="239"/>
      <c r="AC1783" s="236"/>
      <c r="AD1783" s="80"/>
      <c r="AE1783" s="80"/>
      <c r="AF1783" s="80"/>
      <c r="AG1783" s="80"/>
      <c r="AH1783" s="239"/>
      <c r="AI1783" s="236"/>
    </row>
    <row r="1784" spans="3:35">
      <c r="C1784" s="221"/>
      <c r="D1784" s="236"/>
      <c r="E1784" s="236"/>
      <c r="F1784" s="236"/>
      <c r="G1784" s="236"/>
      <c r="H1784" s="236"/>
      <c r="I1784" s="236"/>
      <c r="J1784" s="236"/>
      <c r="K1784" s="236"/>
      <c r="L1784" s="236"/>
      <c r="M1784" s="236"/>
      <c r="N1784" s="237"/>
      <c r="O1784" s="238"/>
      <c r="P1784" s="239"/>
      <c r="Q1784" s="236"/>
      <c r="R1784" s="239"/>
      <c r="S1784" s="236"/>
      <c r="T1784" s="239"/>
      <c r="U1784" s="236"/>
      <c r="V1784" s="239"/>
      <c r="W1784" s="236"/>
      <c r="X1784" s="239"/>
      <c r="Y1784" s="236"/>
      <c r="Z1784" s="239"/>
      <c r="AA1784" s="236"/>
      <c r="AB1784" s="239"/>
      <c r="AC1784" s="236"/>
      <c r="AD1784" s="80"/>
      <c r="AE1784" s="80"/>
      <c r="AF1784" s="80"/>
      <c r="AG1784" s="80"/>
      <c r="AH1784" s="239"/>
      <c r="AI1784" s="236"/>
    </row>
    <row r="1785" spans="3:35">
      <c r="C1785" s="221"/>
      <c r="D1785" s="236"/>
      <c r="E1785" s="236"/>
      <c r="F1785" s="236"/>
      <c r="G1785" s="236"/>
      <c r="H1785" s="236"/>
      <c r="I1785" s="236"/>
      <c r="J1785" s="236"/>
      <c r="K1785" s="236"/>
      <c r="L1785" s="236"/>
      <c r="M1785" s="236"/>
      <c r="N1785" s="237"/>
      <c r="O1785" s="238"/>
      <c r="P1785" s="239"/>
      <c r="Q1785" s="236"/>
      <c r="R1785" s="239"/>
      <c r="S1785" s="236"/>
      <c r="T1785" s="239"/>
      <c r="U1785" s="236"/>
      <c r="V1785" s="239"/>
      <c r="W1785" s="236"/>
      <c r="X1785" s="239"/>
      <c r="Y1785" s="236"/>
      <c r="Z1785" s="239"/>
      <c r="AA1785" s="236"/>
      <c r="AB1785" s="239"/>
      <c r="AC1785" s="236"/>
      <c r="AD1785" s="80"/>
      <c r="AE1785" s="80"/>
      <c r="AF1785" s="80"/>
      <c r="AG1785" s="80"/>
      <c r="AH1785" s="239"/>
      <c r="AI1785" s="236"/>
    </row>
    <row r="1786" spans="3:35">
      <c r="C1786" s="221"/>
      <c r="D1786" s="236"/>
      <c r="E1786" s="236"/>
      <c r="F1786" s="236"/>
      <c r="G1786" s="236"/>
      <c r="H1786" s="236"/>
      <c r="I1786" s="236"/>
      <c r="J1786" s="236"/>
      <c r="K1786" s="236"/>
      <c r="L1786" s="236"/>
      <c r="M1786" s="236"/>
      <c r="N1786" s="237"/>
      <c r="O1786" s="238"/>
      <c r="P1786" s="239"/>
      <c r="Q1786" s="236"/>
      <c r="R1786" s="239"/>
      <c r="S1786" s="236"/>
      <c r="T1786" s="239"/>
      <c r="U1786" s="236"/>
      <c r="V1786" s="239"/>
      <c r="W1786" s="236"/>
      <c r="X1786" s="239"/>
      <c r="Y1786" s="236"/>
      <c r="Z1786" s="239"/>
      <c r="AA1786" s="236"/>
      <c r="AB1786" s="239"/>
      <c r="AC1786" s="236"/>
      <c r="AD1786" s="80"/>
      <c r="AE1786" s="80"/>
      <c r="AF1786" s="80"/>
      <c r="AG1786" s="80"/>
      <c r="AH1786" s="239"/>
      <c r="AI1786" s="236"/>
    </row>
    <row r="1787" spans="3:35">
      <c r="C1787" s="221"/>
      <c r="D1787" s="236"/>
      <c r="E1787" s="236"/>
      <c r="F1787" s="236"/>
      <c r="G1787" s="236"/>
      <c r="H1787" s="236"/>
      <c r="I1787" s="236"/>
      <c r="J1787" s="236"/>
      <c r="K1787" s="236"/>
      <c r="L1787" s="236"/>
      <c r="M1787" s="236"/>
      <c r="N1787" s="237"/>
      <c r="O1787" s="238"/>
      <c r="P1787" s="239"/>
      <c r="Q1787" s="236"/>
      <c r="R1787" s="239"/>
      <c r="S1787" s="236"/>
      <c r="T1787" s="239"/>
      <c r="U1787" s="236"/>
      <c r="V1787" s="239"/>
      <c r="W1787" s="236"/>
      <c r="X1787" s="239"/>
      <c r="Y1787" s="236"/>
      <c r="Z1787" s="239"/>
      <c r="AA1787" s="236"/>
      <c r="AB1787" s="239"/>
      <c r="AC1787" s="236"/>
      <c r="AD1787" s="80"/>
      <c r="AE1787" s="80"/>
      <c r="AF1787" s="80"/>
      <c r="AG1787" s="80"/>
      <c r="AH1787" s="239"/>
      <c r="AI1787" s="236"/>
    </row>
    <row r="1788" spans="3:35">
      <c r="C1788" s="221"/>
      <c r="D1788" s="236"/>
      <c r="E1788" s="236"/>
      <c r="F1788" s="236"/>
      <c r="G1788" s="236"/>
      <c r="H1788" s="236"/>
      <c r="I1788" s="236"/>
      <c r="J1788" s="236"/>
      <c r="K1788" s="236"/>
      <c r="L1788" s="236"/>
      <c r="M1788" s="236"/>
      <c r="N1788" s="237"/>
      <c r="O1788" s="238"/>
      <c r="P1788" s="239"/>
      <c r="Q1788" s="236"/>
      <c r="R1788" s="239"/>
      <c r="S1788" s="236"/>
      <c r="T1788" s="239"/>
      <c r="U1788" s="236"/>
      <c r="V1788" s="239"/>
      <c r="W1788" s="236"/>
      <c r="X1788" s="239"/>
      <c r="Y1788" s="236"/>
      <c r="Z1788" s="239"/>
      <c r="AA1788" s="236"/>
      <c r="AB1788" s="239"/>
      <c r="AC1788" s="236"/>
      <c r="AD1788" s="80"/>
      <c r="AE1788" s="80"/>
      <c r="AF1788" s="80"/>
      <c r="AG1788" s="80"/>
      <c r="AH1788" s="239"/>
      <c r="AI1788" s="236"/>
    </row>
    <row r="1789" spans="3:35">
      <c r="C1789" s="221"/>
      <c r="D1789" s="236"/>
      <c r="E1789" s="236"/>
      <c r="F1789" s="236"/>
      <c r="G1789" s="236"/>
      <c r="H1789" s="236"/>
      <c r="I1789" s="236"/>
      <c r="J1789" s="236"/>
      <c r="K1789" s="236"/>
      <c r="L1789" s="236"/>
      <c r="M1789" s="236"/>
      <c r="N1789" s="237"/>
      <c r="O1789" s="238"/>
      <c r="P1789" s="239"/>
      <c r="Q1789" s="236"/>
      <c r="R1789" s="239"/>
      <c r="S1789" s="236"/>
      <c r="T1789" s="239"/>
      <c r="U1789" s="236"/>
      <c r="V1789" s="239"/>
      <c r="W1789" s="236"/>
      <c r="X1789" s="239"/>
      <c r="Y1789" s="236"/>
      <c r="Z1789" s="239"/>
      <c r="AA1789" s="236"/>
      <c r="AB1789" s="239"/>
      <c r="AC1789" s="236"/>
      <c r="AD1789" s="80"/>
      <c r="AE1789" s="80"/>
      <c r="AF1789" s="80"/>
      <c r="AG1789" s="80"/>
      <c r="AH1789" s="239"/>
      <c r="AI1789" s="236"/>
    </row>
    <row r="1790" spans="3:35">
      <c r="C1790" s="221"/>
      <c r="D1790" s="236"/>
      <c r="E1790" s="236"/>
      <c r="F1790" s="236"/>
      <c r="G1790" s="236"/>
      <c r="H1790" s="236"/>
      <c r="I1790" s="236"/>
      <c r="J1790" s="236"/>
      <c r="K1790" s="236"/>
      <c r="L1790" s="236"/>
      <c r="M1790" s="236"/>
      <c r="N1790" s="237"/>
      <c r="O1790" s="238"/>
      <c r="P1790" s="239"/>
      <c r="Q1790" s="236"/>
      <c r="R1790" s="239"/>
      <c r="S1790" s="236"/>
      <c r="T1790" s="239"/>
      <c r="U1790" s="236"/>
      <c r="V1790" s="239"/>
      <c r="W1790" s="236"/>
      <c r="X1790" s="239"/>
      <c r="Y1790" s="236"/>
      <c r="Z1790" s="239"/>
      <c r="AA1790" s="236"/>
      <c r="AB1790" s="239"/>
      <c r="AC1790" s="236"/>
      <c r="AD1790" s="80"/>
      <c r="AE1790" s="80"/>
      <c r="AF1790" s="80"/>
      <c r="AG1790" s="80"/>
      <c r="AH1790" s="239"/>
      <c r="AI1790" s="236"/>
    </row>
    <row r="1791" spans="3:35">
      <c r="C1791" s="221"/>
      <c r="D1791" s="236"/>
      <c r="E1791" s="236"/>
      <c r="F1791" s="236"/>
      <c r="G1791" s="236"/>
      <c r="H1791" s="236"/>
      <c r="I1791" s="236"/>
      <c r="J1791" s="236"/>
      <c r="K1791" s="236"/>
      <c r="L1791" s="236"/>
      <c r="M1791" s="236"/>
      <c r="N1791" s="237"/>
      <c r="O1791" s="238"/>
      <c r="P1791" s="239"/>
      <c r="Q1791" s="236"/>
      <c r="R1791" s="239"/>
      <c r="S1791" s="236"/>
      <c r="T1791" s="239"/>
      <c r="U1791" s="236"/>
      <c r="V1791" s="239"/>
      <c r="W1791" s="236"/>
      <c r="X1791" s="239"/>
      <c r="Y1791" s="236"/>
      <c r="Z1791" s="239"/>
      <c r="AA1791" s="236"/>
      <c r="AB1791" s="239"/>
      <c r="AC1791" s="236"/>
      <c r="AD1791" s="80"/>
      <c r="AE1791" s="80"/>
      <c r="AF1791" s="80"/>
      <c r="AG1791" s="80"/>
      <c r="AH1791" s="239"/>
      <c r="AI1791" s="236"/>
    </row>
    <row r="1792" spans="3:35">
      <c r="C1792" s="221"/>
      <c r="D1792" s="236"/>
      <c r="E1792" s="236"/>
      <c r="F1792" s="236"/>
      <c r="G1792" s="236"/>
      <c r="H1792" s="236"/>
      <c r="I1792" s="236"/>
      <c r="J1792" s="236"/>
      <c r="K1792" s="236"/>
      <c r="L1792" s="236"/>
      <c r="M1792" s="236"/>
      <c r="N1792" s="237"/>
      <c r="O1792" s="238"/>
      <c r="P1792" s="239"/>
      <c r="Q1792" s="236"/>
      <c r="R1792" s="239"/>
      <c r="S1792" s="236"/>
      <c r="T1792" s="239"/>
      <c r="U1792" s="236"/>
      <c r="V1792" s="239"/>
      <c r="W1792" s="236"/>
      <c r="X1792" s="239"/>
      <c r="Y1792" s="236"/>
      <c r="Z1792" s="239"/>
      <c r="AA1792" s="236"/>
      <c r="AB1792" s="239"/>
      <c r="AC1792" s="236"/>
      <c r="AD1792" s="80"/>
      <c r="AE1792" s="80"/>
      <c r="AF1792" s="80"/>
      <c r="AG1792" s="80"/>
      <c r="AH1792" s="239"/>
      <c r="AI1792" s="236"/>
    </row>
    <row r="1793" spans="3:35">
      <c r="C1793" s="221"/>
      <c r="D1793" s="236"/>
      <c r="E1793" s="236"/>
      <c r="F1793" s="236"/>
      <c r="G1793" s="236"/>
      <c r="H1793" s="236"/>
      <c r="I1793" s="236"/>
      <c r="J1793" s="236"/>
      <c r="K1793" s="236"/>
      <c r="L1793" s="236"/>
      <c r="M1793" s="236"/>
      <c r="N1793" s="237"/>
      <c r="O1793" s="238"/>
      <c r="P1793" s="239"/>
      <c r="Q1793" s="236"/>
      <c r="R1793" s="239"/>
      <c r="S1793" s="236"/>
      <c r="T1793" s="239"/>
      <c r="U1793" s="236"/>
      <c r="V1793" s="239"/>
      <c r="W1793" s="236"/>
      <c r="X1793" s="239"/>
      <c r="Y1793" s="236"/>
      <c r="Z1793" s="239"/>
      <c r="AA1793" s="236"/>
      <c r="AB1793" s="239"/>
      <c r="AC1793" s="236"/>
      <c r="AD1793" s="80"/>
      <c r="AE1793" s="80"/>
      <c r="AF1793" s="80"/>
      <c r="AG1793" s="80"/>
      <c r="AH1793" s="239"/>
      <c r="AI1793" s="236"/>
    </row>
    <row r="1794" spans="3:35">
      <c r="C1794" s="221"/>
      <c r="D1794" s="236"/>
      <c r="E1794" s="236"/>
      <c r="F1794" s="236"/>
      <c r="G1794" s="236"/>
      <c r="H1794" s="236"/>
      <c r="I1794" s="236"/>
      <c r="J1794" s="236"/>
      <c r="K1794" s="236"/>
      <c r="L1794" s="236"/>
      <c r="M1794" s="236"/>
      <c r="N1794" s="237"/>
      <c r="O1794" s="238"/>
      <c r="P1794" s="239"/>
      <c r="Q1794" s="236"/>
      <c r="R1794" s="239"/>
      <c r="S1794" s="236"/>
      <c r="T1794" s="239"/>
      <c r="U1794" s="236"/>
      <c r="V1794" s="239"/>
      <c r="W1794" s="236"/>
      <c r="X1794" s="239"/>
      <c r="Y1794" s="236"/>
      <c r="Z1794" s="239"/>
      <c r="AA1794" s="236"/>
      <c r="AB1794" s="239"/>
      <c r="AC1794" s="236"/>
      <c r="AD1794" s="80"/>
      <c r="AE1794" s="80"/>
      <c r="AF1794" s="80"/>
      <c r="AG1794" s="80"/>
      <c r="AH1794" s="239"/>
      <c r="AI1794" s="236"/>
    </row>
    <row r="1795" spans="3:35">
      <c r="C1795" s="221"/>
      <c r="D1795" s="236"/>
      <c r="E1795" s="236"/>
      <c r="F1795" s="236"/>
      <c r="G1795" s="236"/>
      <c r="H1795" s="236"/>
      <c r="I1795" s="236"/>
      <c r="J1795" s="236"/>
      <c r="K1795" s="236"/>
      <c r="L1795" s="236"/>
      <c r="M1795" s="236"/>
      <c r="N1795" s="237"/>
      <c r="O1795" s="238"/>
      <c r="P1795" s="239"/>
      <c r="Q1795" s="236"/>
      <c r="R1795" s="239"/>
      <c r="S1795" s="236"/>
      <c r="T1795" s="239"/>
      <c r="U1795" s="236"/>
      <c r="V1795" s="239"/>
      <c r="W1795" s="236"/>
      <c r="X1795" s="239"/>
      <c r="Y1795" s="236"/>
      <c r="Z1795" s="239"/>
      <c r="AA1795" s="236"/>
      <c r="AB1795" s="239"/>
      <c r="AC1795" s="236"/>
      <c r="AD1795" s="80"/>
      <c r="AE1795" s="80"/>
      <c r="AF1795" s="80"/>
      <c r="AG1795" s="80"/>
      <c r="AH1795" s="239"/>
      <c r="AI1795" s="236"/>
    </row>
    <row r="1796" spans="3:35">
      <c r="C1796" s="221"/>
      <c r="D1796" s="236"/>
      <c r="E1796" s="236"/>
      <c r="F1796" s="236"/>
      <c r="G1796" s="236"/>
      <c r="H1796" s="236"/>
      <c r="I1796" s="236"/>
      <c r="J1796" s="236"/>
      <c r="K1796" s="236"/>
      <c r="L1796" s="236"/>
      <c r="M1796" s="236"/>
      <c r="N1796" s="237"/>
      <c r="O1796" s="238"/>
      <c r="P1796" s="239"/>
      <c r="Q1796" s="236"/>
      <c r="R1796" s="239"/>
      <c r="S1796" s="236"/>
      <c r="T1796" s="239"/>
      <c r="U1796" s="236"/>
      <c r="V1796" s="239"/>
      <c r="W1796" s="236"/>
      <c r="X1796" s="239"/>
      <c r="Y1796" s="236"/>
      <c r="Z1796" s="239"/>
      <c r="AA1796" s="236"/>
      <c r="AB1796" s="239"/>
      <c r="AC1796" s="236"/>
      <c r="AD1796" s="80"/>
      <c r="AE1796" s="80"/>
      <c r="AF1796" s="80"/>
      <c r="AG1796" s="80"/>
      <c r="AH1796" s="239"/>
      <c r="AI1796" s="236"/>
    </row>
    <row r="1797" spans="3:35">
      <c r="C1797" s="221"/>
      <c r="D1797" s="236"/>
      <c r="E1797" s="236"/>
      <c r="F1797" s="236"/>
      <c r="G1797" s="236"/>
      <c r="H1797" s="236"/>
      <c r="I1797" s="236"/>
      <c r="J1797" s="236"/>
      <c r="K1797" s="236"/>
      <c r="L1797" s="236"/>
      <c r="M1797" s="236"/>
      <c r="N1797" s="237"/>
      <c r="O1797" s="238"/>
      <c r="P1797" s="239"/>
      <c r="Q1797" s="236"/>
      <c r="R1797" s="239"/>
      <c r="S1797" s="236"/>
      <c r="T1797" s="239"/>
      <c r="U1797" s="236"/>
      <c r="V1797" s="239"/>
      <c r="W1797" s="236"/>
      <c r="X1797" s="239"/>
      <c r="Y1797" s="236"/>
      <c r="Z1797" s="239"/>
      <c r="AA1797" s="236"/>
      <c r="AB1797" s="239"/>
      <c r="AC1797" s="236"/>
      <c r="AD1797" s="80"/>
      <c r="AE1797" s="80"/>
      <c r="AF1797" s="80"/>
      <c r="AG1797" s="80"/>
      <c r="AH1797" s="239"/>
      <c r="AI1797" s="236"/>
    </row>
    <row r="1798" spans="3:35">
      <c r="C1798" s="221"/>
      <c r="D1798" s="236"/>
      <c r="E1798" s="236"/>
      <c r="F1798" s="236"/>
      <c r="G1798" s="236"/>
      <c r="H1798" s="236"/>
      <c r="I1798" s="236"/>
      <c r="J1798" s="236"/>
      <c r="K1798" s="236"/>
      <c r="L1798" s="236"/>
      <c r="M1798" s="236"/>
      <c r="N1798" s="237"/>
      <c r="O1798" s="238"/>
      <c r="P1798" s="239"/>
      <c r="Q1798" s="236"/>
      <c r="R1798" s="239"/>
      <c r="S1798" s="236"/>
      <c r="T1798" s="239"/>
      <c r="U1798" s="236"/>
      <c r="V1798" s="239"/>
      <c r="W1798" s="236"/>
      <c r="X1798" s="239"/>
      <c r="Y1798" s="236"/>
      <c r="Z1798" s="239"/>
      <c r="AA1798" s="236"/>
      <c r="AB1798" s="239"/>
      <c r="AC1798" s="236"/>
      <c r="AD1798" s="80"/>
      <c r="AE1798" s="80"/>
      <c r="AF1798" s="80"/>
      <c r="AG1798" s="80"/>
      <c r="AH1798" s="239"/>
      <c r="AI1798" s="236"/>
    </row>
    <row r="1799" spans="3:35">
      <c r="C1799" s="221"/>
      <c r="D1799" s="236"/>
      <c r="E1799" s="236"/>
      <c r="F1799" s="236"/>
      <c r="G1799" s="236"/>
      <c r="H1799" s="236"/>
      <c r="I1799" s="236"/>
      <c r="J1799" s="236"/>
      <c r="K1799" s="236"/>
      <c r="L1799" s="236"/>
      <c r="M1799" s="236"/>
      <c r="N1799" s="237"/>
      <c r="O1799" s="238"/>
      <c r="P1799" s="239"/>
      <c r="Q1799" s="236"/>
      <c r="R1799" s="239"/>
      <c r="S1799" s="236"/>
      <c r="T1799" s="239"/>
      <c r="U1799" s="236"/>
      <c r="V1799" s="239"/>
      <c r="W1799" s="236"/>
      <c r="X1799" s="239"/>
      <c r="Y1799" s="236"/>
      <c r="Z1799" s="239"/>
      <c r="AA1799" s="236"/>
      <c r="AB1799" s="239"/>
      <c r="AC1799" s="236"/>
      <c r="AD1799" s="80"/>
      <c r="AE1799" s="80"/>
      <c r="AF1799" s="80"/>
      <c r="AG1799" s="80"/>
      <c r="AH1799" s="239"/>
      <c r="AI1799" s="236"/>
    </row>
    <row r="1800" spans="3:35">
      <c r="C1800" s="221"/>
      <c r="D1800" s="236"/>
      <c r="E1800" s="236"/>
      <c r="F1800" s="236"/>
      <c r="G1800" s="236"/>
      <c r="H1800" s="236"/>
      <c r="I1800" s="236"/>
      <c r="J1800" s="236"/>
      <c r="K1800" s="236"/>
      <c r="L1800" s="236"/>
      <c r="M1800" s="236"/>
      <c r="N1800" s="237"/>
      <c r="O1800" s="238"/>
      <c r="P1800" s="239"/>
      <c r="Q1800" s="236"/>
      <c r="R1800" s="239"/>
      <c r="S1800" s="236"/>
      <c r="T1800" s="239"/>
      <c r="U1800" s="236"/>
      <c r="V1800" s="239"/>
      <c r="W1800" s="236"/>
      <c r="X1800" s="239"/>
      <c r="Y1800" s="236"/>
      <c r="Z1800" s="239"/>
      <c r="AA1800" s="236"/>
      <c r="AB1800" s="239"/>
      <c r="AC1800" s="236"/>
      <c r="AD1800" s="80"/>
      <c r="AE1800" s="80"/>
      <c r="AF1800" s="80"/>
      <c r="AG1800" s="80"/>
      <c r="AH1800" s="239"/>
      <c r="AI1800" s="236"/>
    </row>
    <row r="1801" spans="3:35">
      <c r="C1801" s="221"/>
      <c r="D1801" s="236"/>
      <c r="E1801" s="236"/>
      <c r="F1801" s="236"/>
      <c r="G1801" s="236"/>
      <c r="H1801" s="236"/>
      <c r="I1801" s="236"/>
      <c r="J1801" s="236"/>
      <c r="K1801" s="236"/>
      <c r="L1801" s="236"/>
      <c r="M1801" s="236"/>
      <c r="N1801" s="237"/>
      <c r="O1801" s="238"/>
      <c r="P1801" s="239"/>
      <c r="Q1801" s="236"/>
      <c r="R1801" s="239"/>
      <c r="S1801" s="236"/>
      <c r="T1801" s="239"/>
      <c r="U1801" s="236"/>
      <c r="V1801" s="239"/>
      <c r="W1801" s="236"/>
      <c r="X1801" s="239"/>
      <c r="Y1801" s="236"/>
      <c r="Z1801" s="239"/>
      <c r="AA1801" s="236"/>
      <c r="AB1801" s="239"/>
      <c r="AC1801" s="236"/>
      <c r="AD1801" s="80"/>
      <c r="AE1801" s="80"/>
      <c r="AF1801" s="80"/>
      <c r="AG1801" s="80"/>
      <c r="AH1801" s="239"/>
      <c r="AI1801" s="236"/>
    </row>
    <row r="1802" spans="3:35">
      <c r="C1802" s="221"/>
      <c r="D1802" s="236"/>
      <c r="E1802" s="236"/>
      <c r="F1802" s="236"/>
      <c r="G1802" s="236"/>
      <c r="H1802" s="236"/>
      <c r="I1802" s="236"/>
      <c r="J1802" s="236"/>
      <c r="K1802" s="236"/>
      <c r="L1802" s="236"/>
      <c r="M1802" s="236"/>
      <c r="N1802" s="237"/>
      <c r="O1802" s="238"/>
      <c r="P1802" s="239"/>
      <c r="Q1802" s="236"/>
      <c r="R1802" s="239"/>
      <c r="S1802" s="236"/>
      <c r="T1802" s="239"/>
      <c r="U1802" s="236"/>
      <c r="V1802" s="239"/>
      <c r="W1802" s="236"/>
      <c r="X1802" s="239"/>
      <c r="Y1802" s="236"/>
      <c r="Z1802" s="239"/>
      <c r="AA1802" s="236"/>
      <c r="AB1802" s="239"/>
      <c r="AC1802" s="236"/>
      <c r="AD1802" s="80"/>
      <c r="AE1802" s="80"/>
      <c r="AF1802" s="80"/>
      <c r="AG1802" s="80"/>
      <c r="AH1802" s="239"/>
      <c r="AI1802" s="236"/>
    </row>
    <row r="1803" spans="3:35">
      <c r="C1803" s="221"/>
      <c r="D1803" s="236"/>
      <c r="E1803" s="236"/>
      <c r="F1803" s="236"/>
      <c r="G1803" s="236"/>
      <c r="H1803" s="236"/>
      <c r="I1803" s="236"/>
      <c r="J1803" s="236"/>
      <c r="K1803" s="236"/>
      <c r="L1803" s="236"/>
      <c r="M1803" s="236"/>
      <c r="N1803" s="237"/>
      <c r="O1803" s="238"/>
      <c r="P1803" s="239"/>
      <c r="Q1803" s="236"/>
      <c r="R1803" s="239"/>
      <c r="S1803" s="236"/>
      <c r="T1803" s="239"/>
      <c r="U1803" s="236"/>
      <c r="V1803" s="239"/>
      <c r="W1803" s="236"/>
      <c r="X1803" s="239"/>
      <c r="Y1803" s="236"/>
      <c r="Z1803" s="239"/>
      <c r="AA1803" s="236"/>
      <c r="AB1803" s="239"/>
      <c r="AC1803" s="236"/>
      <c r="AD1803" s="80"/>
      <c r="AE1803" s="80"/>
      <c r="AF1803" s="80"/>
      <c r="AG1803" s="80"/>
      <c r="AH1803" s="239"/>
      <c r="AI1803" s="236"/>
    </row>
    <row r="1804" spans="3:35">
      <c r="C1804" s="221"/>
      <c r="D1804" s="236"/>
      <c r="E1804" s="236"/>
      <c r="F1804" s="236"/>
      <c r="G1804" s="236"/>
      <c r="H1804" s="236"/>
      <c r="I1804" s="236"/>
      <c r="J1804" s="236"/>
      <c r="K1804" s="236"/>
      <c r="L1804" s="236"/>
      <c r="M1804" s="236"/>
      <c r="N1804" s="237"/>
      <c r="O1804" s="238"/>
      <c r="P1804" s="239"/>
      <c r="Q1804" s="236"/>
      <c r="R1804" s="239"/>
      <c r="S1804" s="236"/>
      <c r="T1804" s="239"/>
      <c r="U1804" s="236"/>
      <c r="V1804" s="239"/>
      <c r="W1804" s="236"/>
      <c r="X1804" s="239"/>
      <c r="Y1804" s="236"/>
      <c r="Z1804" s="239"/>
      <c r="AA1804" s="236"/>
      <c r="AB1804" s="239"/>
      <c r="AC1804" s="236"/>
      <c r="AD1804" s="80"/>
      <c r="AE1804" s="80"/>
      <c r="AF1804" s="80"/>
      <c r="AG1804" s="80"/>
      <c r="AH1804" s="239"/>
      <c r="AI1804" s="236"/>
    </row>
    <row r="1805" spans="3:35">
      <c r="C1805" s="221"/>
      <c r="D1805" s="236"/>
      <c r="E1805" s="236"/>
      <c r="F1805" s="236"/>
      <c r="G1805" s="236"/>
      <c r="H1805" s="236"/>
      <c r="I1805" s="236"/>
      <c r="J1805" s="236"/>
      <c r="K1805" s="236"/>
      <c r="L1805" s="236"/>
      <c r="M1805" s="236"/>
      <c r="N1805" s="237"/>
      <c r="O1805" s="238"/>
      <c r="P1805" s="239"/>
      <c r="Q1805" s="236"/>
      <c r="R1805" s="239"/>
      <c r="S1805" s="236"/>
      <c r="T1805" s="239"/>
      <c r="U1805" s="236"/>
      <c r="V1805" s="239"/>
      <c r="W1805" s="236"/>
      <c r="X1805" s="239"/>
      <c r="Y1805" s="236"/>
      <c r="Z1805" s="239"/>
      <c r="AA1805" s="236"/>
      <c r="AB1805" s="239"/>
      <c r="AC1805" s="236"/>
      <c r="AD1805" s="80"/>
      <c r="AE1805" s="80"/>
      <c r="AF1805" s="80"/>
      <c r="AG1805" s="80"/>
      <c r="AH1805" s="239"/>
      <c r="AI1805" s="236"/>
    </row>
    <row r="1806" spans="3:35">
      <c r="C1806" s="221"/>
      <c r="D1806" s="236"/>
      <c r="E1806" s="236"/>
      <c r="F1806" s="236"/>
      <c r="G1806" s="236"/>
      <c r="H1806" s="236"/>
      <c r="I1806" s="236"/>
      <c r="J1806" s="236"/>
      <c r="K1806" s="236"/>
      <c r="L1806" s="236"/>
      <c r="M1806" s="236"/>
      <c r="N1806" s="237"/>
      <c r="O1806" s="238"/>
      <c r="P1806" s="239"/>
      <c r="Q1806" s="236"/>
      <c r="R1806" s="239"/>
      <c r="S1806" s="236"/>
      <c r="T1806" s="239"/>
      <c r="U1806" s="236"/>
      <c r="V1806" s="239"/>
      <c r="W1806" s="236"/>
      <c r="X1806" s="239"/>
      <c r="Y1806" s="236"/>
      <c r="Z1806" s="239"/>
      <c r="AA1806" s="236"/>
      <c r="AB1806" s="239"/>
      <c r="AC1806" s="236"/>
      <c r="AD1806" s="80"/>
      <c r="AE1806" s="80"/>
      <c r="AF1806" s="80"/>
      <c r="AG1806" s="80"/>
      <c r="AH1806" s="239"/>
      <c r="AI1806" s="236"/>
    </row>
    <row r="1807" spans="3:35">
      <c r="C1807" s="221"/>
      <c r="D1807" s="236"/>
      <c r="E1807" s="236"/>
      <c r="F1807" s="236"/>
      <c r="G1807" s="236"/>
      <c r="H1807" s="236"/>
      <c r="I1807" s="236"/>
      <c r="J1807" s="236"/>
      <c r="K1807" s="236"/>
      <c r="L1807" s="236"/>
      <c r="M1807" s="236"/>
      <c r="N1807" s="237"/>
      <c r="O1807" s="238"/>
      <c r="P1807" s="239"/>
      <c r="Q1807" s="236"/>
      <c r="R1807" s="239"/>
      <c r="S1807" s="236"/>
      <c r="T1807" s="239"/>
      <c r="U1807" s="236"/>
      <c r="V1807" s="239"/>
      <c r="W1807" s="236"/>
      <c r="X1807" s="239"/>
      <c r="Y1807" s="236"/>
      <c r="Z1807" s="239"/>
      <c r="AA1807" s="236"/>
      <c r="AB1807" s="239"/>
      <c r="AC1807" s="236"/>
      <c r="AD1807" s="80"/>
      <c r="AE1807" s="80"/>
      <c r="AF1807" s="80"/>
      <c r="AG1807" s="80"/>
      <c r="AH1807" s="239"/>
      <c r="AI1807" s="236"/>
    </row>
    <row r="1808" spans="3:35">
      <c r="C1808" s="221"/>
      <c r="D1808" s="236"/>
      <c r="E1808" s="236"/>
      <c r="F1808" s="236"/>
      <c r="G1808" s="236"/>
      <c r="H1808" s="236"/>
      <c r="I1808" s="236"/>
      <c r="J1808" s="236"/>
      <c r="K1808" s="236"/>
      <c r="L1808" s="236"/>
      <c r="M1808" s="236"/>
      <c r="N1808" s="237"/>
      <c r="O1808" s="238"/>
      <c r="P1808" s="239"/>
      <c r="Q1808" s="236"/>
      <c r="R1808" s="239"/>
      <c r="S1808" s="236"/>
      <c r="T1808" s="239"/>
      <c r="U1808" s="236"/>
      <c r="V1808" s="239"/>
      <c r="W1808" s="236"/>
      <c r="X1808" s="239"/>
      <c r="Y1808" s="236"/>
      <c r="Z1808" s="239"/>
      <c r="AA1808" s="236"/>
      <c r="AB1808" s="239"/>
      <c r="AC1808" s="236"/>
      <c r="AD1808" s="80"/>
      <c r="AE1808" s="80"/>
      <c r="AF1808" s="80"/>
      <c r="AG1808" s="80"/>
      <c r="AH1808" s="239"/>
      <c r="AI1808" s="236"/>
    </row>
    <row r="1809" spans="3:35">
      <c r="C1809" s="221"/>
      <c r="D1809" s="236"/>
      <c r="E1809" s="236"/>
      <c r="F1809" s="236"/>
      <c r="G1809" s="236"/>
      <c r="H1809" s="236"/>
      <c r="I1809" s="236"/>
      <c r="J1809" s="236"/>
      <c r="K1809" s="236"/>
      <c r="L1809" s="236"/>
      <c r="M1809" s="236"/>
      <c r="N1809" s="237"/>
      <c r="O1809" s="238"/>
      <c r="P1809" s="239"/>
      <c r="Q1809" s="236"/>
      <c r="R1809" s="239"/>
      <c r="S1809" s="236"/>
      <c r="T1809" s="239"/>
      <c r="U1809" s="236"/>
      <c r="V1809" s="239"/>
      <c r="W1809" s="236"/>
      <c r="X1809" s="239"/>
      <c r="Y1809" s="236"/>
      <c r="Z1809" s="239"/>
      <c r="AA1809" s="236"/>
      <c r="AB1809" s="239"/>
      <c r="AC1809" s="236"/>
      <c r="AD1809" s="80"/>
      <c r="AE1809" s="80"/>
      <c r="AF1809" s="80"/>
      <c r="AG1809" s="80"/>
      <c r="AH1809" s="239"/>
      <c r="AI1809" s="236"/>
    </row>
    <row r="1810" spans="3:35">
      <c r="C1810" s="221"/>
      <c r="D1810" s="236"/>
      <c r="E1810" s="236"/>
      <c r="F1810" s="236"/>
      <c r="G1810" s="236"/>
      <c r="H1810" s="236"/>
      <c r="I1810" s="236"/>
      <c r="J1810" s="236"/>
      <c r="K1810" s="236"/>
      <c r="L1810" s="236"/>
      <c r="M1810" s="236"/>
      <c r="N1810" s="237"/>
      <c r="O1810" s="238"/>
      <c r="P1810" s="239"/>
      <c r="Q1810" s="236"/>
      <c r="R1810" s="239"/>
      <c r="S1810" s="236"/>
      <c r="T1810" s="239"/>
      <c r="U1810" s="236"/>
      <c r="V1810" s="239"/>
      <c r="W1810" s="236"/>
      <c r="X1810" s="239"/>
      <c r="Y1810" s="236"/>
      <c r="Z1810" s="239"/>
      <c r="AA1810" s="236"/>
      <c r="AB1810" s="239"/>
      <c r="AC1810" s="236"/>
      <c r="AD1810" s="80"/>
      <c r="AE1810" s="80"/>
      <c r="AF1810" s="80"/>
      <c r="AG1810" s="80"/>
      <c r="AH1810" s="239"/>
      <c r="AI1810" s="236"/>
    </row>
    <row r="1811" spans="3:35">
      <c r="C1811" s="221"/>
      <c r="D1811" s="236"/>
      <c r="E1811" s="236"/>
      <c r="F1811" s="236"/>
      <c r="G1811" s="236"/>
      <c r="H1811" s="236"/>
      <c r="I1811" s="236"/>
      <c r="J1811" s="236"/>
      <c r="K1811" s="236"/>
      <c r="L1811" s="236"/>
      <c r="M1811" s="236"/>
      <c r="N1811" s="237"/>
      <c r="O1811" s="238"/>
      <c r="P1811" s="239"/>
      <c r="Q1811" s="236"/>
      <c r="R1811" s="239"/>
      <c r="S1811" s="236"/>
      <c r="T1811" s="239"/>
      <c r="U1811" s="236"/>
      <c r="V1811" s="239"/>
      <c r="W1811" s="236"/>
      <c r="X1811" s="239"/>
      <c r="Y1811" s="236"/>
      <c r="Z1811" s="239"/>
      <c r="AA1811" s="236"/>
      <c r="AB1811" s="239"/>
      <c r="AC1811" s="236"/>
      <c r="AD1811" s="80"/>
      <c r="AE1811" s="80"/>
      <c r="AF1811" s="80"/>
      <c r="AG1811" s="80"/>
      <c r="AH1811" s="239"/>
      <c r="AI1811" s="236"/>
    </row>
    <row r="1812" spans="3:35">
      <c r="C1812" s="221"/>
      <c r="D1812" s="236"/>
      <c r="E1812" s="236"/>
      <c r="F1812" s="236"/>
      <c r="G1812" s="236"/>
      <c r="H1812" s="236"/>
      <c r="I1812" s="236"/>
      <c r="J1812" s="236"/>
      <c r="K1812" s="236"/>
      <c r="L1812" s="236"/>
      <c r="M1812" s="236"/>
      <c r="N1812" s="237"/>
      <c r="O1812" s="238"/>
      <c r="P1812" s="239"/>
      <c r="Q1812" s="236"/>
      <c r="R1812" s="239"/>
      <c r="S1812" s="236"/>
      <c r="T1812" s="239"/>
      <c r="U1812" s="236"/>
      <c r="V1812" s="239"/>
      <c r="W1812" s="236"/>
      <c r="X1812" s="239"/>
      <c r="Y1812" s="236"/>
      <c r="Z1812" s="239"/>
      <c r="AA1812" s="236"/>
      <c r="AB1812" s="239"/>
      <c r="AC1812" s="236"/>
      <c r="AD1812" s="80"/>
      <c r="AE1812" s="80"/>
      <c r="AF1812" s="80"/>
      <c r="AG1812" s="80"/>
      <c r="AH1812" s="239"/>
      <c r="AI1812" s="236"/>
    </row>
    <row r="1813" spans="3:35">
      <c r="C1813" s="221"/>
      <c r="D1813" s="236"/>
      <c r="E1813" s="236"/>
      <c r="F1813" s="236"/>
      <c r="G1813" s="236"/>
      <c r="H1813" s="236"/>
      <c r="I1813" s="236"/>
      <c r="J1813" s="236"/>
      <c r="K1813" s="236"/>
      <c r="L1813" s="236"/>
      <c r="M1813" s="236"/>
      <c r="N1813" s="237"/>
      <c r="O1813" s="238"/>
      <c r="P1813" s="239"/>
      <c r="Q1813" s="236"/>
      <c r="R1813" s="239"/>
      <c r="S1813" s="236"/>
      <c r="T1813" s="239"/>
      <c r="U1813" s="236"/>
      <c r="V1813" s="239"/>
      <c r="W1813" s="236"/>
      <c r="X1813" s="239"/>
      <c r="Y1813" s="236"/>
      <c r="Z1813" s="239"/>
      <c r="AA1813" s="236"/>
      <c r="AB1813" s="239"/>
      <c r="AC1813" s="236"/>
      <c r="AD1813" s="80"/>
      <c r="AE1813" s="80"/>
      <c r="AF1813" s="80"/>
      <c r="AG1813" s="80"/>
      <c r="AH1813" s="239"/>
      <c r="AI1813" s="236"/>
    </row>
    <row r="1814" spans="3:35">
      <c r="C1814" s="221"/>
      <c r="D1814" s="236"/>
      <c r="E1814" s="236"/>
      <c r="F1814" s="236"/>
      <c r="G1814" s="236"/>
      <c r="H1814" s="236"/>
      <c r="I1814" s="236"/>
      <c r="J1814" s="236"/>
      <c r="K1814" s="236"/>
      <c r="L1814" s="236"/>
      <c r="M1814" s="236"/>
      <c r="N1814" s="237"/>
      <c r="O1814" s="238"/>
      <c r="P1814" s="239"/>
      <c r="Q1814" s="236"/>
      <c r="R1814" s="239"/>
      <c r="S1814" s="236"/>
      <c r="T1814" s="239"/>
      <c r="U1814" s="236"/>
      <c r="V1814" s="239"/>
      <c r="W1814" s="236"/>
      <c r="X1814" s="239"/>
      <c r="Y1814" s="236"/>
      <c r="Z1814" s="239"/>
      <c r="AA1814" s="236"/>
      <c r="AB1814" s="239"/>
      <c r="AC1814" s="236"/>
      <c r="AD1814" s="80"/>
      <c r="AE1814" s="80"/>
      <c r="AF1814" s="80"/>
      <c r="AG1814" s="80"/>
      <c r="AH1814" s="239"/>
      <c r="AI1814" s="236"/>
    </row>
    <row r="1815" spans="3:35">
      <c r="C1815" s="221"/>
      <c r="D1815" s="236"/>
      <c r="E1815" s="236"/>
      <c r="F1815" s="236"/>
      <c r="G1815" s="236"/>
      <c r="H1815" s="236"/>
      <c r="I1815" s="236"/>
      <c r="J1815" s="236"/>
      <c r="K1815" s="236"/>
      <c r="L1815" s="236"/>
      <c r="M1815" s="236"/>
      <c r="N1815" s="237"/>
      <c r="O1815" s="238"/>
      <c r="P1815" s="239"/>
      <c r="Q1815" s="236"/>
      <c r="R1815" s="239"/>
      <c r="S1815" s="236"/>
      <c r="T1815" s="239"/>
      <c r="U1815" s="236"/>
      <c r="V1815" s="239"/>
      <c r="W1815" s="236"/>
      <c r="X1815" s="239"/>
      <c r="Y1815" s="236"/>
      <c r="Z1815" s="239"/>
      <c r="AA1815" s="236"/>
      <c r="AB1815" s="239"/>
      <c r="AC1815" s="236"/>
      <c r="AD1815" s="80"/>
      <c r="AE1815" s="80"/>
      <c r="AF1815" s="80"/>
      <c r="AG1815" s="80"/>
      <c r="AH1815" s="239"/>
      <c r="AI1815" s="236"/>
    </row>
    <row r="1816" spans="3:35">
      <c r="C1816" s="221"/>
      <c r="D1816" s="236"/>
      <c r="E1816" s="236"/>
      <c r="F1816" s="236"/>
      <c r="G1816" s="236"/>
      <c r="H1816" s="236"/>
      <c r="I1816" s="236"/>
      <c r="J1816" s="236"/>
      <c r="K1816" s="236"/>
      <c r="L1816" s="236"/>
      <c r="M1816" s="236"/>
      <c r="N1816" s="237"/>
      <c r="O1816" s="238"/>
      <c r="P1816" s="239"/>
      <c r="Q1816" s="236"/>
      <c r="R1816" s="239"/>
      <c r="S1816" s="236"/>
      <c r="T1816" s="239"/>
      <c r="U1816" s="236"/>
      <c r="V1816" s="239"/>
      <c r="W1816" s="236"/>
      <c r="X1816" s="239"/>
      <c r="Y1816" s="236"/>
      <c r="Z1816" s="239"/>
      <c r="AA1816" s="236"/>
      <c r="AB1816" s="239"/>
      <c r="AC1816" s="236"/>
      <c r="AD1816" s="80"/>
      <c r="AE1816" s="80"/>
      <c r="AF1816" s="80"/>
      <c r="AG1816" s="80"/>
      <c r="AH1816" s="239"/>
      <c r="AI1816" s="236"/>
    </row>
    <row r="1817" spans="3:35">
      <c r="C1817" s="221"/>
      <c r="D1817" s="236"/>
      <c r="E1817" s="236"/>
      <c r="F1817" s="236"/>
      <c r="G1817" s="236"/>
      <c r="H1817" s="236"/>
      <c r="I1817" s="236"/>
      <c r="J1817" s="236"/>
      <c r="K1817" s="236"/>
      <c r="L1817" s="236"/>
      <c r="M1817" s="236"/>
      <c r="N1817" s="237"/>
      <c r="O1817" s="238"/>
      <c r="P1817" s="239"/>
      <c r="Q1817" s="236"/>
      <c r="R1817" s="239"/>
      <c r="S1817" s="236"/>
      <c r="T1817" s="239"/>
      <c r="U1817" s="236"/>
      <c r="V1817" s="239"/>
      <c r="W1817" s="236"/>
      <c r="X1817" s="239"/>
      <c r="Y1817" s="236"/>
      <c r="Z1817" s="239"/>
      <c r="AA1817" s="236"/>
      <c r="AB1817" s="239"/>
      <c r="AC1817" s="236"/>
      <c r="AD1817" s="80"/>
      <c r="AE1817" s="80"/>
      <c r="AF1817" s="80"/>
      <c r="AG1817" s="80"/>
      <c r="AH1817" s="239"/>
      <c r="AI1817" s="236"/>
    </row>
    <row r="1818" spans="3:35">
      <c r="C1818" s="221"/>
      <c r="D1818" s="236"/>
      <c r="E1818" s="236"/>
      <c r="F1818" s="236"/>
      <c r="G1818" s="236"/>
      <c r="H1818" s="236"/>
      <c r="I1818" s="236"/>
      <c r="J1818" s="236"/>
      <c r="K1818" s="236"/>
      <c r="L1818" s="236"/>
      <c r="M1818" s="236"/>
      <c r="N1818" s="237"/>
      <c r="O1818" s="238"/>
      <c r="P1818" s="239"/>
      <c r="Q1818" s="236"/>
      <c r="R1818" s="239"/>
      <c r="S1818" s="236"/>
      <c r="T1818" s="239"/>
      <c r="U1818" s="236"/>
      <c r="V1818" s="239"/>
      <c r="W1818" s="236"/>
      <c r="X1818" s="239"/>
      <c r="Y1818" s="236"/>
      <c r="Z1818" s="239"/>
      <c r="AA1818" s="236"/>
      <c r="AB1818" s="239"/>
      <c r="AC1818" s="236"/>
      <c r="AD1818" s="80"/>
      <c r="AE1818" s="80"/>
      <c r="AF1818" s="80"/>
      <c r="AG1818" s="80"/>
      <c r="AH1818" s="239"/>
      <c r="AI1818" s="236"/>
    </row>
    <row r="1819" spans="3:35">
      <c r="C1819" s="221"/>
      <c r="D1819" s="236"/>
      <c r="E1819" s="236"/>
      <c r="F1819" s="236"/>
      <c r="G1819" s="236"/>
      <c r="H1819" s="236"/>
      <c r="I1819" s="236"/>
      <c r="J1819" s="236"/>
      <c r="K1819" s="236"/>
      <c r="L1819" s="236"/>
      <c r="M1819" s="236"/>
      <c r="N1819" s="237"/>
      <c r="O1819" s="238"/>
      <c r="P1819" s="239"/>
      <c r="Q1819" s="236"/>
      <c r="R1819" s="239"/>
      <c r="S1819" s="236"/>
      <c r="T1819" s="239"/>
      <c r="U1819" s="236"/>
      <c r="V1819" s="239"/>
      <c r="W1819" s="236"/>
      <c r="X1819" s="239"/>
      <c r="Y1819" s="236"/>
      <c r="Z1819" s="239"/>
      <c r="AA1819" s="236"/>
      <c r="AB1819" s="239"/>
      <c r="AC1819" s="236"/>
      <c r="AD1819" s="80"/>
      <c r="AE1819" s="80"/>
      <c r="AF1819" s="80"/>
      <c r="AG1819" s="80"/>
      <c r="AH1819" s="239"/>
      <c r="AI1819" s="236"/>
    </row>
    <row r="1820" spans="3:35">
      <c r="C1820" s="221"/>
      <c r="D1820" s="236"/>
      <c r="E1820" s="236"/>
      <c r="F1820" s="236"/>
      <c r="G1820" s="236"/>
      <c r="H1820" s="236"/>
      <c r="I1820" s="236"/>
      <c r="J1820" s="236"/>
      <c r="K1820" s="236"/>
      <c r="L1820" s="236"/>
      <c r="M1820" s="236"/>
      <c r="N1820" s="237"/>
      <c r="O1820" s="238"/>
      <c r="P1820" s="239"/>
      <c r="Q1820" s="236"/>
      <c r="R1820" s="239"/>
      <c r="S1820" s="236"/>
      <c r="T1820" s="239"/>
      <c r="U1820" s="236"/>
      <c r="V1820" s="239"/>
      <c r="W1820" s="236"/>
      <c r="X1820" s="239"/>
      <c r="Y1820" s="236"/>
      <c r="Z1820" s="239"/>
      <c r="AA1820" s="236"/>
      <c r="AB1820" s="239"/>
      <c r="AC1820" s="236"/>
      <c r="AD1820" s="80"/>
      <c r="AE1820" s="80"/>
      <c r="AF1820" s="80"/>
      <c r="AG1820" s="80"/>
      <c r="AH1820" s="239"/>
      <c r="AI1820" s="236"/>
    </row>
    <row r="1821" spans="3:35">
      <c r="C1821" s="221"/>
      <c r="D1821" s="236"/>
      <c r="E1821" s="236"/>
      <c r="F1821" s="236"/>
      <c r="G1821" s="236"/>
      <c r="H1821" s="236"/>
      <c r="I1821" s="236"/>
      <c r="J1821" s="236"/>
      <c r="K1821" s="236"/>
      <c r="L1821" s="236"/>
      <c r="M1821" s="236"/>
      <c r="N1821" s="237"/>
      <c r="O1821" s="238"/>
      <c r="P1821" s="239"/>
      <c r="Q1821" s="236"/>
      <c r="R1821" s="239"/>
      <c r="S1821" s="236"/>
      <c r="T1821" s="239"/>
      <c r="U1821" s="236"/>
      <c r="V1821" s="239"/>
      <c r="W1821" s="236"/>
      <c r="X1821" s="239"/>
      <c r="Y1821" s="236"/>
      <c r="Z1821" s="239"/>
      <c r="AA1821" s="236"/>
      <c r="AB1821" s="239"/>
      <c r="AC1821" s="236"/>
      <c r="AD1821" s="80"/>
      <c r="AE1821" s="80"/>
      <c r="AF1821" s="80"/>
      <c r="AG1821" s="80"/>
      <c r="AH1821" s="239"/>
      <c r="AI1821" s="236"/>
    </row>
    <row r="1822" spans="3:35">
      <c r="C1822" s="221"/>
      <c r="D1822" s="236"/>
      <c r="E1822" s="236"/>
      <c r="F1822" s="236"/>
      <c r="G1822" s="236"/>
      <c r="H1822" s="236"/>
      <c r="I1822" s="236"/>
      <c r="J1822" s="236"/>
      <c r="K1822" s="236"/>
      <c r="L1822" s="236"/>
      <c r="M1822" s="236"/>
      <c r="N1822" s="237"/>
      <c r="O1822" s="238"/>
      <c r="P1822" s="239"/>
      <c r="Q1822" s="236"/>
      <c r="R1822" s="239"/>
      <c r="S1822" s="236"/>
      <c r="T1822" s="239"/>
      <c r="U1822" s="236"/>
      <c r="V1822" s="239"/>
      <c r="W1822" s="236"/>
      <c r="X1822" s="239"/>
      <c r="Y1822" s="236"/>
      <c r="Z1822" s="239"/>
      <c r="AA1822" s="236"/>
      <c r="AB1822" s="239"/>
      <c r="AC1822" s="236"/>
      <c r="AD1822" s="80"/>
      <c r="AE1822" s="80"/>
      <c r="AF1822" s="80"/>
      <c r="AG1822" s="80"/>
      <c r="AH1822" s="239"/>
      <c r="AI1822" s="236"/>
    </row>
    <row r="1823" spans="3:35">
      <c r="C1823" s="221"/>
      <c r="D1823" s="236"/>
      <c r="E1823" s="236"/>
      <c r="F1823" s="236"/>
      <c r="G1823" s="236"/>
      <c r="H1823" s="236"/>
      <c r="I1823" s="236"/>
      <c r="J1823" s="236"/>
      <c r="K1823" s="236"/>
      <c r="L1823" s="236"/>
      <c r="M1823" s="236"/>
      <c r="N1823" s="237"/>
      <c r="O1823" s="238"/>
      <c r="P1823" s="239"/>
      <c r="Q1823" s="236"/>
      <c r="R1823" s="239"/>
      <c r="S1823" s="236"/>
      <c r="T1823" s="239"/>
      <c r="U1823" s="236"/>
      <c r="V1823" s="239"/>
      <c r="W1823" s="236"/>
      <c r="X1823" s="239"/>
      <c r="Y1823" s="236"/>
      <c r="Z1823" s="239"/>
      <c r="AA1823" s="236"/>
      <c r="AB1823" s="239"/>
      <c r="AC1823" s="236"/>
      <c r="AD1823" s="80"/>
      <c r="AE1823" s="80"/>
      <c r="AF1823" s="80"/>
      <c r="AG1823" s="80"/>
      <c r="AH1823" s="239"/>
      <c r="AI1823" s="236"/>
    </row>
    <row r="1824" spans="3:35">
      <c r="C1824" s="221"/>
      <c r="D1824" s="236"/>
      <c r="E1824" s="236"/>
      <c r="F1824" s="236"/>
      <c r="G1824" s="236"/>
      <c r="H1824" s="236"/>
      <c r="I1824" s="236"/>
      <c r="J1824" s="236"/>
      <c r="K1824" s="236"/>
      <c r="L1824" s="236"/>
      <c r="M1824" s="236"/>
      <c r="N1824" s="237"/>
      <c r="O1824" s="238"/>
      <c r="P1824" s="239"/>
      <c r="Q1824" s="236"/>
      <c r="R1824" s="239"/>
      <c r="S1824" s="236"/>
      <c r="T1824" s="239"/>
      <c r="U1824" s="236"/>
      <c r="V1824" s="239"/>
      <c r="W1824" s="236"/>
      <c r="X1824" s="239"/>
      <c r="Y1824" s="236"/>
      <c r="Z1824" s="239"/>
      <c r="AA1824" s="236"/>
      <c r="AB1824" s="239"/>
      <c r="AC1824" s="236"/>
      <c r="AD1824" s="80"/>
      <c r="AE1824" s="80"/>
      <c r="AF1824" s="80"/>
      <c r="AG1824" s="80"/>
      <c r="AH1824" s="239"/>
      <c r="AI1824" s="236"/>
    </row>
    <row r="1825" spans="3:35">
      <c r="C1825" s="221"/>
      <c r="D1825" s="236"/>
      <c r="E1825" s="236"/>
      <c r="F1825" s="236"/>
      <c r="G1825" s="236"/>
      <c r="H1825" s="236"/>
      <c r="I1825" s="236"/>
      <c r="J1825" s="236"/>
      <c r="K1825" s="236"/>
      <c r="L1825" s="236"/>
      <c r="M1825" s="236"/>
      <c r="N1825" s="237"/>
      <c r="O1825" s="238"/>
      <c r="P1825" s="239"/>
      <c r="Q1825" s="236"/>
      <c r="R1825" s="239"/>
      <c r="S1825" s="236"/>
      <c r="T1825" s="239"/>
      <c r="U1825" s="236"/>
      <c r="V1825" s="239"/>
      <c r="W1825" s="236"/>
      <c r="X1825" s="239"/>
      <c r="Y1825" s="236"/>
      <c r="Z1825" s="239"/>
      <c r="AA1825" s="236"/>
      <c r="AB1825" s="239"/>
      <c r="AC1825" s="236"/>
      <c r="AD1825" s="80"/>
      <c r="AE1825" s="80"/>
      <c r="AF1825" s="80"/>
      <c r="AG1825" s="80"/>
      <c r="AH1825" s="239"/>
      <c r="AI1825" s="236"/>
    </row>
    <row r="1826" spans="3:35">
      <c r="C1826" s="221"/>
      <c r="D1826" s="236"/>
      <c r="E1826" s="236"/>
      <c r="F1826" s="236"/>
      <c r="G1826" s="236"/>
      <c r="H1826" s="236"/>
      <c r="I1826" s="236"/>
      <c r="J1826" s="236"/>
      <c r="K1826" s="236"/>
      <c r="L1826" s="236"/>
      <c r="M1826" s="236"/>
      <c r="N1826" s="237"/>
      <c r="O1826" s="238"/>
      <c r="P1826" s="239"/>
      <c r="Q1826" s="236"/>
      <c r="R1826" s="239"/>
      <c r="S1826" s="236"/>
      <c r="T1826" s="239"/>
      <c r="U1826" s="236"/>
      <c r="V1826" s="239"/>
      <c r="W1826" s="236"/>
      <c r="X1826" s="239"/>
      <c r="Y1826" s="236"/>
      <c r="Z1826" s="239"/>
      <c r="AA1826" s="236"/>
      <c r="AB1826" s="239"/>
      <c r="AC1826" s="236"/>
      <c r="AD1826" s="80"/>
      <c r="AE1826" s="80"/>
      <c r="AF1826" s="80"/>
      <c r="AG1826" s="80"/>
      <c r="AH1826" s="239"/>
      <c r="AI1826" s="236"/>
    </row>
    <row r="1827" spans="3:35">
      <c r="C1827" s="221"/>
      <c r="D1827" s="236"/>
      <c r="E1827" s="236"/>
      <c r="F1827" s="236"/>
      <c r="G1827" s="236"/>
      <c r="H1827" s="236"/>
      <c r="I1827" s="236"/>
      <c r="J1827" s="236"/>
      <c r="K1827" s="236"/>
      <c r="L1827" s="236"/>
      <c r="M1827" s="236"/>
      <c r="N1827" s="237"/>
      <c r="O1827" s="238"/>
      <c r="P1827" s="239"/>
      <c r="Q1827" s="236"/>
      <c r="R1827" s="239"/>
      <c r="S1827" s="236"/>
      <c r="T1827" s="239"/>
      <c r="U1827" s="236"/>
      <c r="V1827" s="239"/>
      <c r="W1827" s="236"/>
      <c r="X1827" s="239"/>
      <c r="Y1827" s="236"/>
      <c r="Z1827" s="239"/>
      <c r="AA1827" s="236"/>
      <c r="AB1827" s="239"/>
      <c r="AC1827" s="236"/>
      <c r="AD1827" s="80"/>
      <c r="AE1827" s="80"/>
      <c r="AF1827" s="80"/>
      <c r="AG1827" s="80"/>
      <c r="AH1827" s="239"/>
      <c r="AI1827" s="236"/>
    </row>
    <row r="1828" spans="3:35">
      <c r="C1828" s="221"/>
      <c r="D1828" s="236"/>
      <c r="E1828" s="236"/>
      <c r="F1828" s="236"/>
      <c r="G1828" s="236"/>
      <c r="H1828" s="236"/>
      <c r="I1828" s="236"/>
      <c r="J1828" s="236"/>
      <c r="K1828" s="236"/>
      <c r="L1828" s="236"/>
      <c r="M1828" s="236"/>
      <c r="N1828" s="237"/>
      <c r="O1828" s="238"/>
      <c r="P1828" s="239"/>
      <c r="Q1828" s="236"/>
      <c r="R1828" s="239"/>
      <c r="S1828" s="236"/>
      <c r="T1828" s="239"/>
      <c r="U1828" s="236"/>
      <c r="V1828" s="239"/>
      <c r="W1828" s="236"/>
      <c r="X1828" s="239"/>
      <c r="Y1828" s="236"/>
      <c r="Z1828" s="239"/>
      <c r="AA1828" s="236"/>
      <c r="AB1828" s="239"/>
      <c r="AC1828" s="236"/>
      <c r="AD1828" s="80"/>
      <c r="AE1828" s="80"/>
      <c r="AF1828" s="80"/>
      <c r="AG1828" s="80"/>
      <c r="AH1828" s="239"/>
      <c r="AI1828" s="236"/>
    </row>
    <row r="1829" spans="3:35">
      <c r="C1829" s="221"/>
      <c r="D1829" s="236"/>
      <c r="E1829" s="236"/>
      <c r="F1829" s="236"/>
      <c r="G1829" s="236"/>
      <c r="H1829" s="236"/>
      <c r="I1829" s="236"/>
      <c r="J1829" s="236"/>
      <c r="K1829" s="236"/>
      <c r="L1829" s="236"/>
      <c r="M1829" s="236"/>
      <c r="N1829" s="237"/>
      <c r="O1829" s="238"/>
      <c r="P1829" s="239"/>
      <c r="Q1829" s="236"/>
      <c r="R1829" s="239"/>
      <c r="S1829" s="236"/>
      <c r="T1829" s="239"/>
      <c r="U1829" s="236"/>
      <c r="V1829" s="239"/>
      <c r="W1829" s="236"/>
      <c r="X1829" s="239"/>
      <c r="Y1829" s="236"/>
      <c r="Z1829" s="239"/>
      <c r="AA1829" s="236"/>
      <c r="AB1829" s="239"/>
      <c r="AC1829" s="236"/>
      <c r="AD1829" s="80"/>
      <c r="AE1829" s="80"/>
      <c r="AF1829" s="80"/>
      <c r="AG1829" s="80"/>
      <c r="AH1829" s="239"/>
      <c r="AI1829" s="236"/>
    </row>
    <row r="1830" spans="3:35">
      <c r="C1830" s="221"/>
      <c r="D1830" s="236"/>
      <c r="E1830" s="236"/>
      <c r="F1830" s="236"/>
      <c r="G1830" s="236"/>
      <c r="H1830" s="236"/>
      <c r="I1830" s="236"/>
      <c r="J1830" s="236"/>
      <c r="K1830" s="236"/>
      <c r="L1830" s="236"/>
      <c r="M1830" s="236"/>
      <c r="N1830" s="237"/>
      <c r="O1830" s="238"/>
      <c r="P1830" s="239"/>
      <c r="Q1830" s="236"/>
      <c r="R1830" s="239"/>
      <c r="S1830" s="236"/>
      <c r="T1830" s="239"/>
      <c r="U1830" s="236"/>
      <c r="V1830" s="239"/>
      <c r="W1830" s="236"/>
      <c r="X1830" s="239"/>
      <c r="Y1830" s="236"/>
      <c r="Z1830" s="239"/>
      <c r="AA1830" s="236"/>
      <c r="AB1830" s="239"/>
      <c r="AC1830" s="236"/>
      <c r="AD1830" s="80"/>
      <c r="AE1830" s="80"/>
      <c r="AF1830" s="80"/>
      <c r="AG1830" s="80"/>
      <c r="AH1830" s="239"/>
      <c r="AI1830" s="236"/>
    </row>
    <row r="1831" spans="3:35">
      <c r="C1831" s="221"/>
      <c r="D1831" s="236"/>
      <c r="E1831" s="236"/>
      <c r="F1831" s="236"/>
      <c r="G1831" s="236"/>
      <c r="H1831" s="236"/>
      <c r="I1831" s="236"/>
      <c r="J1831" s="236"/>
      <c r="K1831" s="236"/>
      <c r="L1831" s="236"/>
      <c r="M1831" s="236"/>
      <c r="N1831" s="237"/>
      <c r="O1831" s="238"/>
      <c r="P1831" s="239"/>
      <c r="Q1831" s="236"/>
      <c r="R1831" s="239"/>
      <c r="S1831" s="236"/>
      <c r="T1831" s="239"/>
      <c r="U1831" s="236"/>
      <c r="V1831" s="239"/>
      <c r="W1831" s="236"/>
      <c r="X1831" s="239"/>
      <c r="Y1831" s="236"/>
      <c r="Z1831" s="239"/>
      <c r="AA1831" s="236"/>
      <c r="AB1831" s="239"/>
      <c r="AC1831" s="236"/>
      <c r="AD1831" s="80"/>
      <c r="AE1831" s="80"/>
      <c r="AF1831" s="80"/>
      <c r="AG1831" s="80"/>
      <c r="AH1831" s="239"/>
      <c r="AI1831" s="236"/>
    </row>
    <row r="1832" spans="3:35">
      <c r="C1832" s="221"/>
      <c r="D1832" s="236"/>
      <c r="E1832" s="236"/>
      <c r="F1832" s="236"/>
      <c r="G1832" s="236"/>
      <c r="H1832" s="236"/>
      <c r="I1832" s="236"/>
      <c r="J1832" s="236"/>
      <c r="K1832" s="236"/>
      <c r="L1832" s="236"/>
      <c r="M1832" s="236"/>
      <c r="N1832" s="237"/>
      <c r="O1832" s="238"/>
      <c r="P1832" s="239"/>
      <c r="Q1832" s="236"/>
      <c r="R1832" s="239"/>
      <c r="S1832" s="236"/>
      <c r="T1832" s="239"/>
      <c r="U1832" s="236"/>
      <c r="V1832" s="239"/>
      <c r="W1832" s="236"/>
      <c r="X1832" s="239"/>
      <c r="Y1832" s="236"/>
      <c r="Z1832" s="239"/>
      <c r="AA1832" s="236"/>
      <c r="AB1832" s="239"/>
      <c r="AC1832" s="236"/>
      <c r="AD1832" s="80"/>
      <c r="AE1832" s="80"/>
      <c r="AF1832" s="80"/>
      <c r="AG1832" s="80"/>
      <c r="AH1832" s="239"/>
      <c r="AI1832" s="236"/>
    </row>
    <row r="1833" spans="3:35">
      <c r="C1833" s="221"/>
      <c r="D1833" s="236"/>
      <c r="E1833" s="236"/>
      <c r="F1833" s="236"/>
      <c r="G1833" s="236"/>
      <c r="H1833" s="236"/>
      <c r="I1833" s="236"/>
      <c r="J1833" s="236"/>
      <c r="K1833" s="236"/>
      <c r="L1833" s="236"/>
      <c r="M1833" s="236"/>
      <c r="N1833" s="237"/>
      <c r="O1833" s="238"/>
      <c r="P1833" s="239"/>
      <c r="Q1833" s="236"/>
      <c r="R1833" s="239"/>
      <c r="S1833" s="236"/>
      <c r="T1833" s="239"/>
      <c r="U1833" s="236"/>
      <c r="V1833" s="239"/>
      <c r="W1833" s="236"/>
      <c r="X1833" s="239"/>
      <c r="Y1833" s="236"/>
      <c r="Z1833" s="239"/>
      <c r="AA1833" s="236"/>
      <c r="AB1833" s="239"/>
      <c r="AC1833" s="236"/>
      <c r="AD1833" s="80"/>
      <c r="AE1833" s="80"/>
      <c r="AF1833" s="80"/>
      <c r="AG1833" s="80"/>
      <c r="AH1833" s="239"/>
      <c r="AI1833" s="236"/>
    </row>
    <row r="1834" spans="3:35">
      <c r="C1834" s="221"/>
      <c r="D1834" s="236"/>
      <c r="E1834" s="236"/>
      <c r="F1834" s="236"/>
      <c r="G1834" s="236"/>
      <c r="H1834" s="236"/>
      <c r="I1834" s="236"/>
      <c r="J1834" s="236"/>
      <c r="K1834" s="236"/>
      <c r="L1834" s="236"/>
      <c r="M1834" s="236"/>
      <c r="N1834" s="237"/>
      <c r="O1834" s="238"/>
      <c r="P1834" s="239"/>
      <c r="Q1834" s="236"/>
      <c r="R1834" s="239"/>
      <c r="S1834" s="236"/>
      <c r="T1834" s="239"/>
      <c r="U1834" s="236"/>
      <c r="V1834" s="239"/>
      <c r="W1834" s="236"/>
      <c r="X1834" s="239"/>
      <c r="Y1834" s="236"/>
      <c r="Z1834" s="239"/>
      <c r="AA1834" s="236"/>
      <c r="AB1834" s="239"/>
      <c r="AC1834" s="236"/>
      <c r="AD1834" s="80"/>
      <c r="AE1834" s="80"/>
      <c r="AF1834" s="80"/>
      <c r="AG1834" s="80"/>
      <c r="AH1834" s="239"/>
      <c r="AI1834" s="236"/>
    </row>
    <row r="1835" spans="3:35">
      <c r="C1835" s="221"/>
      <c r="D1835" s="236"/>
      <c r="E1835" s="236"/>
      <c r="F1835" s="236"/>
      <c r="G1835" s="236"/>
      <c r="H1835" s="236"/>
      <c r="I1835" s="236"/>
      <c r="J1835" s="236"/>
      <c r="K1835" s="236"/>
      <c r="L1835" s="236"/>
      <c r="M1835" s="236"/>
      <c r="N1835" s="237"/>
      <c r="O1835" s="238"/>
      <c r="P1835" s="239"/>
      <c r="Q1835" s="236"/>
      <c r="R1835" s="239"/>
      <c r="S1835" s="236"/>
      <c r="T1835" s="239"/>
      <c r="U1835" s="236"/>
      <c r="V1835" s="239"/>
      <c r="W1835" s="236"/>
      <c r="X1835" s="239"/>
      <c r="Y1835" s="236"/>
      <c r="Z1835" s="239"/>
      <c r="AA1835" s="236"/>
      <c r="AB1835" s="239"/>
      <c r="AC1835" s="236"/>
      <c r="AD1835" s="80"/>
      <c r="AE1835" s="80"/>
      <c r="AF1835" s="80"/>
      <c r="AG1835" s="80"/>
      <c r="AH1835" s="239"/>
      <c r="AI1835" s="236"/>
    </row>
    <row r="1836" spans="3:35">
      <c r="C1836" s="221"/>
      <c r="D1836" s="236"/>
      <c r="E1836" s="236"/>
      <c r="F1836" s="236"/>
      <c r="G1836" s="236"/>
      <c r="H1836" s="236"/>
      <c r="I1836" s="236"/>
      <c r="J1836" s="236"/>
      <c r="K1836" s="236"/>
      <c r="L1836" s="236"/>
      <c r="M1836" s="236"/>
      <c r="N1836" s="237"/>
      <c r="O1836" s="238"/>
      <c r="P1836" s="239"/>
      <c r="Q1836" s="236"/>
      <c r="R1836" s="239"/>
      <c r="S1836" s="236"/>
      <c r="T1836" s="239"/>
      <c r="U1836" s="236"/>
      <c r="V1836" s="239"/>
      <c r="W1836" s="236"/>
      <c r="X1836" s="239"/>
      <c r="Y1836" s="236"/>
      <c r="Z1836" s="239"/>
      <c r="AA1836" s="236"/>
      <c r="AB1836" s="239"/>
      <c r="AC1836" s="236"/>
      <c r="AD1836" s="80"/>
      <c r="AE1836" s="80"/>
      <c r="AF1836" s="80"/>
      <c r="AG1836" s="80"/>
      <c r="AH1836" s="239"/>
      <c r="AI1836" s="236"/>
    </row>
    <row r="1837" spans="3:35">
      <c r="C1837" s="221"/>
      <c r="D1837" s="236"/>
      <c r="E1837" s="236"/>
      <c r="F1837" s="236"/>
      <c r="G1837" s="236"/>
      <c r="H1837" s="236"/>
      <c r="I1837" s="236"/>
      <c r="J1837" s="236"/>
      <c r="K1837" s="236"/>
      <c r="L1837" s="236"/>
      <c r="M1837" s="236"/>
      <c r="N1837" s="237"/>
      <c r="O1837" s="238"/>
      <c r="P1837" s="239"/>
      <c r="Q1837" s="236"/>
      <c r="R1837" s="239"/>
      <c r="S1837" s="236"/>
      <c r="T1837" s="239"/>
      <c r="U1837" s="236"/>
      <c r="V1837" s="239"/>
      <c r="W1837" s="236"/>
      <c r="X1837" s="239"/>
      <c r="Y1837" s="236"/>
      <c r="Z1837" s="239"/>
      <c r="AA1837" s="236"/>
      <c r="AB1837" s="239"/>
      <c r="AC1837" s="236"/>
      <c r="AD1837" s="80"/>
      <c r="AE1837" s="80"/>
      <c r="AF1837" s="80"/>
      <c r="AG1837" s="80"/>
      <c r="AH1837" s="239"/>
      <c r="AI1837" s="236"/>
    </row>
    <row r="1838" spans="3:35">
      <c r="C1838" s="221"/>
      <c r="D1838" s="236"/>
      <c r="E1838" s="236"/>
      <c r="F1838" s="236"/>
      <c r="G1838" s="236"/>
      <c r="H1838" s="236"/>
      <c r="I1838" s="236"/>
      <c r="J1838" s="236"/>
      <c r="K1838" s="236"/>
      <c r="L1838" s="236"/>
      <c r="M1838" s="236"/>
      <c r="N1838" s="237"/>
      <c r="O1838" s="238"/>
      <c r="P1838" s="239"/>
      <c r="Q1838" s="236"/>
      <c r="R1838" s="239"/>
      <c r="S1838" s="236"/>
      <c r="T1838" s="239"/>
      <c r="U1838" s="236"/>
      <c r="V1838" s="239"/>
      <c r="W1838" s="236"/>
      <c r="X1838" s="239"/>
      <c r="Y1838" s="236"/>
      <c r="Z1838" s="239"/>
      <c r="AA1838" s="236"/>
      <c r="AB1838" s="239"/>
      <c r="AC1838" s="236"/>
      <c r="AD1838" s="80"/>
      <c r="AE1838" s="80"/>
      <c r="AF1838" s="80"/>
      <c r="AG1838" s="80"/>
      <c r="AH1838" s="239"/>
      <c r="AI1838" s="236"/>
    </row>
    <row r="1839" spans="3:35">
      <c r="C1839" s="221"/>
      <c r="D1839" s="236"/>
      <c r="E1839" s="236"/>
      <c r="F1839" s="236"/>
      <c r="G1839" s="236"/>
      <c r="H1839" s="236"/>
      <c r="I1839" s="236"/>
      <c r="J1839" s="236"/>
      <c r="K1839" s="236"/>
      <c r="L1839" s="236"/>
      <c r="M1839" s="236"/>
      <c r="N1839" s="237"/>
      <c r="O1839" s="238"/>
      <c r="P1839" s="239"/>
      <c r="Q1839" s="236"/>
      <c r="R1839" s="239"/>
      <c r="S1839" s="236"/>
      <c r="T1839" s="239"/>
      <c r="U1839" s="236"/>
      <c r="V1839" s="239"/>
      <c r="W1839" s="236"/>
      <c r="X1839" s="239"/>
      <c r="Y1839" s="236"/>
      <c r="Z1839" s="239"/>
      <c r="AA1839" s="236"/>
      <c r="AB1839" s="239"/>
      <c r="AC1839" s="236"/>
      <c r="AD1839" s="80"/>
      <c r="AE1839" s="80"/>
      <c r="AF1839" s="80"/>
      <c r="AG1839" s="80"/>
      <c r="AH1839" s="239"/>
      <c r="AI1839" s="236"/>
    </row>
    <row r="1840" spans="3:35">
      <c r="C1840" s="221"/>
      <c r="D1840" s="236"/>
      <c r="E1840" s="236"/>
      <c r="F1840" s="236"/>
      <c r="G1840" s="236"/>
      <c r="H1840" s="236"/>
      <c r="I1840" s="236"/>
      <c r="J1840" s="236"/>
      <c r="K1840" s="236"/>
      <c r="L1840" s="236"/>
      <c r="M1840" s="236"/>
      <c r="N1840" s="237"/>
      <c r="O1840" s="238"/>
      <c r="P1840" s="239"/>
      <c r="Q1840" s="236"/>
      <c r="R1840" s="239"/>
      <c r="S1840" s="236"/>
      <c r="T1840" s="239"/>
      <c r="U1840" s="236"/>
      <c r="V1840" s="239"/>
      <c r="W1840" s="236"/>
      <c r="X1840" s="239"/>
      <c r="Y1840" s="236"/>
      <c r="Z1840" s="239"/>
      <c r="AA1840" s="236"/>
      <c r="AB1840" s="239"/>
      <c r="AC1840" s="236"/>
      <c r="AD1840" s="80"/>
      <c r="AE1840" s="80"/>
      <c r="AF1840" s="80"/>
      <c r="AG1840" s="80"/>
      <c r="AH1840" s="239"/>
      <c r="AI1840" s="236"/>
    </row>
    <row r="1841" spans="3:35">
      <c r="C1841" s="221"/>
      <c r="D1841" s="236"/>
      <c r="E1841" s="236"/>
      <c r="F1841" s="236"/>
      <c r="G1841" s="236"/>
      <c r="H1841" s="236"/>
      <c r="I1841" s="236"/>
      <c r="J1841" s="236"/>
      <c r="K1841" s="236"/>
      <c r="L1841" s="236"/>
      <c r="M1841" s="236"/>
      <c r="N1841" s="237"/>
      <c r="O1841" s="238"/>
      <c r="P1841" s="239"/>
      <c r="Q1841" s="236"/>
      <c r="R1841" s="239"/>
      <c r="S1841" s="236"/>
      <c r="T1841" s="239"/>
      <c r="U1841" s="236"/>
      <c r="V1841" s="239"/>
      <c r="W1841" s="236"/>
      <c r="X1841" s="239"/>
      <c r="Y1841" s="236"/>
      <c r="Z1841" s="239"/>
      <c r="AA1841" s="236"/>
      <c r="AB1841" s="239"/>
      <c r="AC1841" s="236"/>
      <c r="AD1841" s="80"/>
      <c r="AE1841" s="80"/>
      <c r="AF1841" s="80"/>
      <c r="AG1841" s="80"/>
      <c r="AH1841" s="239"/>
      <c r="AI1841" s="236"/>
    </row>
    <row r="1842" spans="3:35">
      <c r="C1842" s="221"/>
      <c r="D1842" s="236"/>
      <c r="E1842" s="236"/>
      <c r="F1842" s="236"/>
      <c r="G1842" s="236"/>
      <c r="H1842" s="236"/>
      <c r="I1842" s="236"/>
      <c r="J1842" s="236"/>
      <c r="K1842" s="236"/>
      <c r="L1842" s="236"/>
      <c r="M1842" s="236"/>
      <c r="N1842" s="237"/>
      <c r="O1842" s="238"/>
      <c r="P1842" s="239"/>
      <c r="Q1842" s="236"/>
      <c r="R1842" s="239"/>
      <c r="S1842" s="236"/>
      <c r="T1842" s="239"/>
      <c r="U1842" s="236"/>
      <c r="V1842" s="239"/>
      <c r="W1842" s="236"/>
      <c r="X1842" s="239"/>
      <c r="Y1842" s="236"/>
      <c r="Z1842" s="239"/>
      <c r="AA1842" s="236"/>
      <c r="AB1842" s="239"/>
      <c r="AC1842" s="236"/>
      <c r="AD1842" s="80"/>
      <c r="AE1842" s="80"/>
      <c r="AF1842" s="80"/>
      <c r="AG1842" s="80"/>
      <c r="AH1842" s="239"/>
      <c r="AI1842" s="236"/>
    </row>
    <row r="1843" spans="3:35">
      <c r="C1843" s="221"/>
      <c r="D1843" s="236"/>
      <c r="E1843" s="236"/>
      <c r="F1843" s="236"/>
      <c r="G1843" s="236"/>
      <c r="H1843" s="236"/>
      <c r="I1843" s="236"/>
      <c r="J1843" s="236"/>
      <c r="K1843" s="236"/>
      <c r="L1843" s="236"/>
      <c r="M1843" s="236"/>
      <c r="N1843" s="237"/>
      <c r="O1843" s="238"/>
      <c r="P1843" s="239"/>
      <c r="Q1843" s="236"/>
      <c r="R1843" s="239"/>
      <c r="S1843" s="236"/>
      <c r="T1843" s="239"/>
      <c r="U1843" s="236"/>
      <c r="V1843" s="239"/>
      <c r="W1843" s="236"/>
      <c r="X1843" s="239"/>
      <c r="Y1843" s="236"/>
      <c r="Z1843" s="239"/>
      <c r="AA1843" s="236"/>
      <c r="AB1843" s="239"/>
      <c r="AC1843" s="236"/>
      <c r="AD1843" s="80"/>
      <c r="AE1843" s="80"/>
      <c r="AF1843" s="80"/>
      <c r="AG1843" s="80"/>
      <c r="AH1843" s="239"/>
      <c r="AI1843" s="236"/>
    </row>
    <row r="1844" spans="3:35">
      <c r="C1844" s="221"/>
      <c r="D1844" s="236"/>
      <c r="E1844" s="236"/>
      <c r="F1844" s="236"/>
      <c r="G1844" s="236"/>
      <c r="H1844" s="236"/>
      <c r="I1844" s="236"/>
      <c r="J1844" s="236"/>
      <c r="K1844" s="236"/>
      <c r="L1844" s="236"/>
      <c r="M1844" s="236"/>
      <c r="N1844" s="237"/>
      <c r="O1844" s="238"/>
      <c r="P1844" s="239"/>
      <c r="Q1844" s="236"/>
      <c r="R1844" s="239"/>
      <c r="S1844" s="236"/>
      <c r="T1844" s="239"/>
      <c r="U1844" s="236"/>
      <c r="V1844" s="239"/>
      <c r="W1844" s="236"/>
      <c r="X1844" s="239"/>
      <c r="Y1844" s="236"/>
      <c r="Z1844" s="239"/>
      <c r="AA1844" s="236"/>
      <c r="AB1844" s="239"/>
      <c r="AC1844" s="236"/>
      <c r="AD1844" s="80"/>
      <c r="AE1844" s="80"/>
      <c r="AF1844" s="80"/>
      <c r="AG1844" s="80"/>
      <c r="AH1844" s="239"/>
      <c r="AI1844" s="236"/>
    </row>
    <row r="1845" spans="3:35">
      <c r="C1845" s="221"/>
      <c r="D1845" s="236"/>
      <c r="E1845" s="236"/>
      <c r="F1845" s="236"/>
      <c r="G1845" s="236"/>
      <c r="H1845" s="236"/>
      <c r="I1845" s="236"/>
      <c r="J1845" s="236"/>
      <c r="K1845" s="236"/>
      <c r="L1845" s="236"/>
      <c r="M1845" s="236"/>
      <c r="N1845" s="237"/>
      <c r="O1845" s="238"/>
      <c r="P1845" s="239"/>
      <c r="Q1845" s="236"/>
      <c r="R1845" s="239"/>
      <c r="S1845" s="236"/>
      <c r="T1845" s="239"/>
      <c r="U1845" s="236"/>
      <c r="V1845" s="239"/>
      <c r="W1845" s="236"/>
      <c r="X1845" s="239"/>
      <c r="Y1845" s="236"/>
      <c r="Z1845" s="239"/>
      <c r="AA1845" s="236"/>
      <c r="AB1845" s="239"/>
      <c r="AC1845" s="236"/>
      <c r="AD1845" s="80"/>
      <c r="AE1845" s="80"/>
      <c r="AF1845" s="80"/>
      <c r="AG1845" s="80"/>
      <c r="AH1845" s="239"/>
      <c r="AI1845" s="236"/>
    </row>
    <row r="1846" spans="3:35">
      <c r="C1846" s="221"/>
      <c r="D1846" s="236"/>
      <c r="E1846" s="236"/>
      <c r="F1846" s="236"/>
      <c r="G1846" s="236"/>
      <c r="H1846" s="236"/>
      <c r="I1846" s="236"/>
      <c r="J1846" s="236"/>
      <c r="K1846" s="236"/>
      <c r="L1846" s="236"/>
      <c r="M1846" s="236"/>
      <c r="N1846" s="237"/>
      <c r="O1846" s="238"/>
      <c r="P1846" s="239"/>
      <c r="Q1846" s="236"/>
      <c r="R1846" s="239"/>
      <c r="S1846" s="236"/>
      <c r="T1846" s="239"/>
      <c r="U1846" s="236"/>
      <c r="V1846" s="239"/>
      <c r="W1846" s="236"/>
      <c r="X1846" s="239"/>
      <c r="Y1846" s="236"/>
      <c r="Z1846" s="239"/>
      <c r="AA1846" s="236"/>
      <c r="AB1846" s="239"/>
      <c r="AC1846" s="236"/>
      <c r="AD1846" s="80"/>
      <c r="AE1846" s="80"/>
      <c r="AF1846" s="80"/>
      <c r="AG1846" s="80"/>
      <c r="AH1846" s="239"/>
      <c r="AI1846" s="236"/>
    </row>
    <row r="1847" spans="3:35">
      <c r="C1847" s="221"/>
      <c r="D1847" s="236"/>
      <c r="E1847" s="236"/>
      <c r="F1847" s="236"/>
      <c r="G1847" s="236"/>
      <c r="H1847" s="236"/>
      <c r="I1847" s="236"/>
      <c r="J1847" s="236"/>
      <c r="K1847" s="236"/>
      <c r="L1847" s="236"/>
      <c r="M1847" s="236"/>
      <c r="N1847" s="237"/>
      <c r="O1847" s="238"/>
      <c r="P1847" s="239"/>
      <c r="Q1847" s="236"/>
      <c r="R1847" s="239"/>
      <c r="S1847" s="236"/>
      <c r="T1847" s="239"/>
      <c r="U1847" s="236"/>
      <c r="V1847" s="239"/>
      <c r="W1847" s="236"/>
      <c r="X1847" s="239"/>
      <c r="Y1847" s="236"/>
      <c r="Z1847" s="239"/>
      <c r="AA1847" s="236"/>
      <c r="AB1847" s="239"/>
      <c r="AC1847" s="236"/>
      <c r="AD1847" s="80"/>
      <c r="AE1847" s="80"/>
      <c r="AF1847" s="80"/>
      <c r="AG1847" s="80"/>
      <c r="AH1847" s="239"/>
      <c r="AI1847" s="236"/>
    </row>
    <row r="1848" spans="3:35">
      <c r="C1848" s="221"/>
      <c r="D1848" s="236"/>
      <c r="E1848" s="236"/>
      <c r="F1848" s="236"/>
      <c r="G1848" s="236"/>
      <c r="H1848" s="236"/>
      <c r="I1848" s="236"/>
      <c r="J1848" s="236"/>
      <c r="K1848" s="236"/>
      <c r="L1848" s="236"/>
      <c r="M1848" s="236"/>
      <c r="N1848" s="237"/>
      <c r="O1848" s="238"/>
      <c r="P1848" s="239"/>
      <c r="Q1848" s="236"/>
      <c r="R1848" s="239"/>
      <c r="S1848" s="236"/>
      <c r="T1848" s="239"/>
      <c r="U1848" s="236"/>
      <c r="V1848" s="239"/>
      <c r="W1848" s="236"/>
      <c r="X1848" s="239"/>
      <c r="Y1848" s="236"/>
      <c r="Z1848" s="239"/>
      <c r="AA1848" s="236"/>
      <c r="AB1848" s="239"/>
      <c r="AC1848" s="236"/>
      <c r="AD1848" s="80"/>
      <c r="AE1848" s="80"/>
      <c r="AF1848" s="80"/>
      <c r="AG1848" s="80"/>
      <c r="AH1848" s="239"/>
      <c r="AI1848" s="236"/>
    </row>
    <row r="1849" spans="3:35">
      <c r="C1849" s="221"/>
      <c r="D1849" s="236"/>
      <c r="E1849" s="236"/>
      <c r="F1849" s="236"/>
      <c r="G1849" s="236"/>
      <c r="H1849" s="236"/>
      <c r="I1849" s="236"/>
      <c r="J1849" s="236"/>
      <c r="K1849" s="236"/>
      <c r="L1849" s="236"/>
      <c r="M1849" s="236"/>
      <c r="N1849" s="237"/>
      <c r="O1849" s="238"/>
      <c r="P1849" s="239"/>
      <c r="Q1849" s="236"/>
      <c r="R1849" s="239"/>
      <c r="S1849" s="236"/>
      <c r="T1849" s="239"/>
      <c r="U1849" s="236"/>
      <c r="V1849" s="239"/>
      <c r="W1849" s="236"/>
      <c r="X1849" s="239"/>
      <c r="Y1849" s="236"/>
      <c r="Z1849" s="239"/>
      <c r="AA1849" s="236"/>
      <c r="AB1849" s="239"/>
      <c r="AC1849" s="236"/>
      <c r="AD1849" s="80"/>
      <c r="AE1849" s="80"/>
      <c r="AF1849" s="80"/>
      <c r="AG1849" s="80"/>
      <c r="AH1849" s="239"/>
      <c r="AI1849" s="236"/>
    </row>
    <row r="1850" spans="3:35">
      <c r="C1850" s="221"/>
      <c r="D1850" s="236"/>
      <c r="E1850" s="236"/>
      <c r="F1850" s="236"/>
      <c r="G1850" s="236"/>
      <c r="H1850" s="236"/>
      <c r="I1850" s="236"/>
      <c r="J1850" s="236"/>
      <c r="K1850" s="236"/>
      <c r="L1850" s="236"/>
      <c r="M1850" s="236"/>
      <c r="N1850" s="237"/>
      <c r="O1850" s="238"/>
      <c r="P1850" s="239"/>
      <c r="Q1850" s="236"/>
      <c r="R1850" s="239"/>
      <c r="S1850" s="236"/>
      <c r="T1850" s="239"/>
      <c r="U1850" s="236"/>
      <c r="V1850" s="239"/>
      <c r="W1850" s="236"/>
      <c r="X1850" s="239"/>
      <c r="Y1850" s="236"/>
      <c r="Z1850" s="239"/>
      <c r="AA1850" s="236"/>
      <c r="AB1850" s="239"/>
      <c r="AC1850" s="236"/>
      <c r="AD1850" s="80"/>
      <c r="AE1850" s="80"/>
      <c r="AF1850" s="80"/>
      <c r="AG1850" s="80"/>
      <c r="AH1850" s="239"/>
      <c r="AI1850" s="236"/>
    </row>
    <row r="1851" spans="3:35">
      <c r="C1851" s="221"/>
      <c r="D1851" s="236"/>
      <c r="E1851" s="236"/>
      <c r="F1851" s="236"/>
      <c r="G1851" s="236"/>
      <c r="H1851" s="236"/>
      <c r="I1851" s="236"/>
      <c r="J1851" s="236"/>
      <c r="K1851" s="236"/>
      <c r="L1851" s="236"/>
      <c r="M1851" s="236"/>
      <c r="N1851" s="237"/>
      <c r="O1851" s="238"/>
      <c r="P1851" s="239"/>
      <c r="Q1851" s="236"/>
      <c r="R1851" s="239"/>
      <c r="S1851" s="236"/>
      <c r="T1851" s="239"/>
      <c r="U1851" s="236"/>
      <c r="V1851" s="239"/>
      <c r="W1851" s="236"/>
      <c r="X1851" s="239"/>
      <c r="Y1851" s="236"/>
      <c r="Z1851" s="239"/>
      <c r="AA1851" s="236"/>
      <c r="AB1851" s="239"/>
      <c r="AC1851" s="236"/>
      <c r="AD1851" s="80"/>
      <c r="AE1851" s="80"/>
      <c r="AF1851" s="80"/>
      <c r="AG1851" s="80"/>
      <c r="AH1851" s="239"/>
      <c r="AI1851" s="236"/>
    </row>
    <row r="1852" spans="3:35">
      <c r="C1852" s="221"/>
      <c r="D1852" s="236"/>
      <c r="E1852" s="236"/>
      <c r="F1852" s="236"/>
      <c r="G1852" s="236"/>
      <c r="H1852" s="236"/>
      <c r="I1852" s="236"/>
      <c r="J1852" s="236"/>
      <c r="K1852" s="236"/>
      <c r="L1852" s="236"/>
      <c r="M1852" s="236"/>
      <c r="N1852" s="237"/>
      <c r="O1852" s="238"/>
      <c r="P1852" s="239"/>
      <c r="Q1852" s="236"/>
      <c r="R1852" s="239"/>
      <c r="S1852" s="236"/>
      <c r="T1852" s="239"/>
      <c r="U1852" s="236"/>
      <c r="V1852" s="239"/>
      <c r="W1852" s="236"/>
      <c r="X1852" s="239"/>
      <c r="Y1852" s="236"/>
      <c r="Z1852" s="239"/>
      <c r="AA1852" s="236"/>
      <c r="AB1852" s="239"/>
      <c r="AC1852" s="236"/>
      <c r="AD1852" s="80"/>
      <c r="AE1852" s="80"/>
      <c r="AF1852" s="80"/>
      <c r="AG1852" s="80"/>
      <c r="AH1852" s="239"/>
      <c r="AI1852" s="236"/>
    </row>
    <row r="1853" spans="3:35">
      <c r="C1853" s="221"/>
      <c r="D1853" s="236"/>
      <c r="E1853" s="236"/>
      <c r="F1853" s="236"/>
      <c r="G1853" s="236"/>
      <c r="H1853" s="236"/>
      <c r="I1853" s="236"/>
      <c r="J1853" s="236"/>
      <c r="K1853" s="236"/>
      <c r="L1853" s="236"/>
      <c r="M1853" s="236"/>
      <c r="N1853" s="237"/>
      <c r="O1853" s="238"/>
      <c r="P1853" s="239"/>
      <c r="Q1853" s="236"/>
      <c r="R1853" s="239"/>
      <c r="S1853" s="236"/>
      <c r="T1853" s="239"/>
      <c r="U1853" s="236"/>
      <c r="V1853" s="239"/>
      <c r="W1853" s="236"/>
      <c r="X1853" s="239"/>
      <c r="Y1853" s="236"/>
      <c r="Z1853" s="239"/>
      <c r="AA1853" s="236"/>
      <c r="AB1853" s="239"/>
      <c r="AC1853" s="236"/>
      <c r="AD1853" s="80"/>
      <c r="AE1853" s="80"/>
      <c r="AF1853" s="80"/>
      <c r="AG1853" s="80"/>
      <c r="AH1853" s="239"/>
      <c r="AI1853" s="236"/>
    </row>
    <row r="1854" spans="3:35">
      <c r="C1854" s="221"/>
      <c r="D1854" s="236"/>
      <c r="E1854" s="236"/>
      <c r="F1854" s="236"/>
      <c r="G1854" s="236"/>
      <c r="H1854" s="236"/>
      <c r="I1854" s="236"/>
      <c r="J1854" s="236"/>
      <c r="K1854" s="236"/>
      <c r="L1854" s="236"/>
      <c r="M1854" s="236"/>
      <c r="N1854" s="237"/>
      <c r="O1854" s="238"/>
      <c r="P1854" s="239"/>
      <c r="Q1854" s="236"/>
      <c r="R1854" s="239"/>
      <c r="S1854" s="236"/>
      <c r="T1854" s="239"/>
      <c r="U1854" s="236"/>
      <c r="V1854" s="239"/>
      <c r="W1854" s="236"/>
      <c r="X1854" s="239"/>
      <c r="Y1854" s="236"/>
      <c r="Z1854" s="239"/>
      <c r="AA1854" s="236"/>
      <c r="AB1854" s="239"/>
      <c r="AC1854" s="236"/>
      <c r="AD1854" s="80"/>
      <c r="AE1854" s="80"/>
      <c r="AF1854" s="80"/>
      <c r="AG1854" s="80"/>
      <c r="AH1854" s="239"/>
      <c r="AI1854" s="236"/>
    </row>
    <row r="1855" spans="3:35">
      <c r="C1855" s="221"/>
      <c r="D1855" s="236"/>
      <c r="E1855" s="236"/>
      <c r="F1855" s="236"/>
      <c r="G1855" s="236"/>
      <c r="H1855" s="236"/>
      <c r="I1855" s="236"/>
      <c r="J1855" s="236"/>
      <c r="K1855" s="236"/>
      <c r="L1855" s="236"/>
      <c r="M1855" s="236"/>
      <c r="N1855" s="237"/>
      <c r="O1855" s="238"/>
      <c r="P1855" s="239"/>
      <c r="Q1855" s="236"/>
      <c r="R1855" s="239"/>
      <c r="S1855" s="236"/>
      <c r="T1855" s="239"/>
      <c r="U1855" s="236"/>
      <c r="V1855" s="239"/>
      <c r="W1855" s="236"/>
      <c r="X1855" s="239"/>
      <c r="Y1855" s="236"/>
      <c r="Z1855" s="239"/>
      <c r="AA1855" s="236"/>
      <c r="AB1855" s="239"/>
      <c r="AC1855" s="236"/>
      <c r="AD1855" s="80"/>
      <c r="AE1855" s="80"/>
      <c r="AF1855" s="80"/>
      <c r="AG1855" s="80"/>
      <c r="AH1855" s="239"/>
      <c r="AI1855" s="236"/>
    </row>
    <row r="1856" spans="3:35">
      <c r="C1856" s="221"/>
      <c r="D1856" s="236"/>
      <c r="E1856" s="236"/>
      <c r="F1856" s="236"/>
      <c r="G1856" s="236"/>
      <c r="H1856" s="236"/>
      <c r="I1856" s="236"/>
      <c r="J1856" s="236"/>
      <c r="K1856" s="236"/>
      <c r="L1856" s="236"/>
      <c r="M1856" s="236"/>
      <c r="N1856" s="237"/>
      <c r="O1856" s="238"/>
      <c r="P1856" s="239"/>
      <c r="Q1856" s="236"/>
      <c r="R1856" s="239"/>
      <c r="S1856" s="236"/>
      <c r="T1856" s="239"/>
      <c r="U1856" s="236"/>
      <c r="V1856" s="239"/>
      <c r="W1856" s="236"/>
      <c r="X1856" s="239"/>
      <c r="Y1856" s="236"/>
      <c r="Z1856" s="239"/>
      <c r="AA1856" s="236"/>
      <c r="AB1856" s="239"/>
      <c r="AC1856" s="236"/>
      <c r="AD1856" s="80"/>
      <c r="AE1856" s="80"/>
      <c r="AF1856" s="80"/>
      <c r="AG1856" s="80"/>
      <c r="AH1856" s="239"/>
      <c r="AI1856" s="236"/>
    </row>
    <row r="1857" spans="3:35">
      <c r="C1857" s="221"/>
      <c r="D1857" s="236"/>
      <c r="E1857" s="236"/>
      <c r="F1857" s="236"/>
      <c r="G1857" s="236"/>
      <c r="H1857" s="236"/>
      <c r="I1857" s="236"/>
      <c r="J1857" s="236"/>
      <c r="K1857" s="236"/>
      <c r="L1857" s="236"/>
      <c r="M1857" s="236"/>
      <c r="N1857" s="237"/>
      <c r="O1857" s="238"/>
      <c r="P1857" s="239"/>
      <c r="Q1857" s="236"/>
      <c r="R1857" s="239"/>
      <c r="S1857" s="236"/>
      <c r="T1857" s="239"/>
      <c r="U1857" s="236"/>
      <c r="V1857" s="239"/>
      <c r="W1857" s="236"/>
      <c r="X1857" s="239"/>
      <c r="Y1857" s="236"/>
      <c r="Z1857" s="239"/>
      <c r="AA1857" s="236"/>
      <c r="AB1857" s="239"/>
      <c r="AC1857" s="236"/>
      <c r="AD1857" s="80"/>
      <c r="AE1857" s="80"/>
      <c r="AF1857" s="80"/>
      <c r="AG1857" s="80"/>
      <c r="AH1857" s="239"/>
      <c r="AI1857" s="236"/>
    </row>
    <row r="1858" spans="3:35">
      <c r="C1858" s="221"/>
      <c r="D1858" s="236"/>
      <c r="E1858" s="236"/>
      <c r="F1858" s="236"/>
      <c r="G1858" s="236"/>
      <c r="H1858" s="236"/>
      <c r="I1858" s="236"/>
      <c r="J1858" s="236"/>
      <c r="K1858" s="236"/>
      <c r="L1858" s="236"/>
      <c r="M1858" s="236"/>
      <c r="N1858" s="237"/>
      <c r="O1858" s="238"/>
      <c r="P1858" s="239"/>
      <c r="Q1858" s="236"/>
      <c r="R1858" s="239"/>
      <c r="S1858" s="236"/>
      <c r="T1858" s="239"/>
      <c r="U1858" s="236"/>
      <c r="V1858" s="239"/>
      <c r="W1858" s="236"/>
      <c r="X1858" s="239"/>
      <c r="Y1858" s="236"/>
      <c r="Z1858" s="239"/>
      <c r="AA1858" s="236"/>
      <c r="AB1858" s="239"/>
      <c r="AC1858" s="236"/>
      <c r="AD1858" s="80"/>
      <c r="AE1858" s="80"/>
      <c r="AF1858" s="80"/>
      <c r="AG1858" s="80"/>
      <c r="AH1858" s="239"/>
      <c r="AI1858" s="236"/>
    </row>
    <row r="1859" spans="3:35">
      <c r="C1859" s="221"/>
      <c r="D1859" s="236"/>
      <c r="E1859" s="236"/>
      <c r="F1859" s="236"/>
      <c r="G1859" s="236"/>
      <c r="H1859" s="236"/>
      <c r="I1859" s="236"/>
      <c r="J1859" s="236"/>
      <c r="K1859" s="236"/>
      <c r="L1859" s="236"/>
      <c r="M1859" s="236"/>
      <c r="N1859" s="237"/>
      <c r="O1859" s="238"/>
      <c r="P1859" s="239"/>
      <c r="Q1859" s="236"/>
      <c r="R1859" s="239"/>
      <c r="S1859" s="236"/>
      <c r="T1859" s="239"/>
      <c r="U1859" s="236"/>
      <c r="V1859" s="239"/>
      <c r="W1859" s="236"/>
      <c r="X1859" s="239"/>
      <c r="Y1859" s="236"/>
      <c r="Z1859" s="239"/>
      <c r="AA1859" s="236"/>
      <c r="AB1859" s="239"/>
      <c r="AC1859" s="236"/>
      <c r="AD1859" s="80"/>
      <c r="AE1859" s="80"/>
      <c r="AF1859" s="80"/>
      <c r="AG1859" s="80"/>
      <c r="AH1859" s="239"/>
      <c r="AI1859" s="236"/>
    </row>
    <row r="1860" spans="3:35">
      <c r="C1860" s="221"/>
      <c r="D1860" s="236"/>
      <c r="E1860" s="236"/>
      <c r="F1860" s="236"/>
      <c r="G1860" s="236"/>
      <c r="H1860" s="236"/>
      <c r="I1860" s="236"/>
      <c r="J1860" s="236"/>
      <c r="K1860" s="236"/>
      <c r="L1860" s="236"/>
      <c r="M1860" s="236"/>
      <c r="N1860" s="237"/>
      <c r="O1860" s="238"/>
      <c r="P1860" s="239"/>
      <c r="Q1860" s="236"/>
      <c r="R1860" s="239"/>
      <c r="S1860" s="236"/>
      <c r="T1860" s="239"/>
      <c r="U1860" s="236"/>
      <c r="V1860" s="239"/>
      <c r="W1860" s="236"/>
      <c r="X1860" s="239"/>
      <c r="Y1860" s="236"/>
      <c r="Z1860" s="239"/>
      <c r="AA1860" s="236"/>
      <c r="AB1860" s="239"/>
      <c r="AC1860" s="236"/>
      <c r="AD1860" s="80"/>
      <c r="AE1860" s="80"/>
      <c r="AF1860" s="80"/>
      <c r="AG1860" s="80"/>
      <c r="AH1860" s="239"/>
      <c r="AI1860" s="236"/>
    </row>
    <row r="1861" spans="3:35">
      <c r="C1861" s="221"/>
      <c r="D1861" s="236"/>
      <c r="E1861" s="236"/>
      <c r="F1861" s="236"/>
      <c r="G1861" s="236"/>
      <c r="H1861" s="236"/>
      <c r="I1861" s="236"/>
      <c r="J1861" s="236"/>
      <c r="K1861" s="236"/>
      <c r="L1861" s="236"/>
      <c r="M1861" s="236"/>
      <c r="N1861" s="237"/>
      <c r="O1861" s="238"/>
      <c r="P1861" s="239"/>
      <c r="Q1861" s="236"/>
      <c r="R1861" s="239"/>
      <c r="S1861" s="236"/>
      <c r="T1861" s="239"/>
      <c r="U1861" s="236"/>
      <c r="V1861" s="239"/>
      <c r="W1861" s="236"/>
      <c r="X1861" s="239"/>
      <c r="Y1861" s="236"/>
      <c r="Z1861" s="239"/>
      <c r="AA1861" s="236"/>
      <c r="AB1861" s="239"/>
      <c r="AC1861" s="236"/>
      <c r="AD1861" s="80"/>
      <c r="AE1861" s="80"/>
      <c r="AF1861" s="80"/>
      <c r="AG1861" s="80"/>
      <c r="AH1861" s="239"/>
      <c r="AI1861" s="236"/>
    </row>
    <row r="1862" spans="3:35">
      <c r="C1862" s="221"/>
      <c r="D1862" s="236"/>
      <c r="E1862" s="236"/>
      <c r="F1862" s="236"/>
      <c r="G1862" s="236"/>
      <c r="H1862" s="236"/>
      <c r="I1862" s="236"/>
      <c r="J1862" s="236"/>
      <c r="K1862" s="236"/>
      <c r="L1862" s="236"/>
      <c r="M1862" s="236"/>
      <c r="N1862" s="237"/>
      <c r="O1862" s="238"/>
      <c r="P1862" s="239"/>
      <c r="Q1862" s="236"/>
      <c r="R1862" s="239"/>
      <c r="S1862" s="236"/>
      <c r="T1862" s="239"/>
      <c r="U1862" s="236"/>
      <c r="V1862" s="239"/>
      <c r="W1862" s="236"/>
      <c r="X1862" s="239"/>
      <c r="Y1862" s="236"/>
      <c r="Z1862" s="239"/>
      <c r="AA1862" s="236"/>
      <c r="AB1862" s="239"/>
      <c r="AC1862" s="236"/>
      <c r="AD1862" s="80"/>
      <c r="AE1862" s="80"/>
      <c r="AF1862" s="80"/>
      <c r="AG1862" s="80"/>
      <c r="AH1862" s="239"/>
      <c r="AI1862" s="236"/>
    </row>
    <row r="1863" spans="3:35">
      <c r="C1863" s="221"/>
      <c r="D1863" s="236"/>
      <c r="E1863" s="236"/>
      <c r="F1863" s="236"/>
      <c r="G1863" s="236"/>
      <c r="H1863" s="236"/>
      <c r="I1863" s="236"/>
      <c r="J1863" s="236"/>
      <c r="K1863" s="236"/>
      <c r="L1863" s="236"/>
      <c r="M1863" s="236"/>
      <c r="N1863" s="237"/>
      <c r="O1863" s="238"/>
      <c r="P1863" s="239"/>
      <c r="Q1863" s="236"/>
      <c r="R1863" s="239"/>
      <c r="S1863" s="236"/>
      <c r="T1863" s="239"/>
      <c r="U1863" s="236"/>
      <c r="V1863" s="239"/>
      <c r="W1863" s="236"/>
      <c r="X1863" s="239"/>
      <c r="Y1863" s="236"/>
      <c r="Z1863" s="239"/>
      <c r="AA1863" s="236"/>
      <c r="AB1863" s="239"/>
      <c r="AC1863" s="236"/>
      <c r="AD1863" s="80"/>
      <c r="AE1863" s="80"/>
      <c r="AF1863" s="80"/>
      <c r="AG1863" s="80"/>
      <c r="AH1863" s="239"/>
      <c r="AI1863" s="236"/>
    </row>
    <row r="1864" spans="3:35">
      <c r="C1864" s="221"/>
      <c r="D1864" s="236"/>
      <c r="E1864" s="236"/>
      <c r="F1864" s="236"/>
      <c r="G1864" s="236"/>
      <c r="H1864" s="236"/>
      <c r="I1864" s="236"/>
      <c r="J1864" s="236"/>
      <c r="K1864" s="236"/>
      <c r="L1864" s="236"/>
      <c r="M1864" s="236"/>
      <c r="N1864" s="237"/>
      <c r="O1864" s="238"/>
      <c r="P1864" s="239"/>
      <c r="Q1864" s="236"/>
      <c r="R1864" s="239"/>
      <c r="S1864" s="236"/>
      <c r="T1864" s="239"/>
      <c r="U1864" s="236"/>
      <c r="V1864" s="239"/>
      <c r="W1864" s="236"/>
      <c r="X1864" s="239"/>
      <c r="Y1864" s="236"/>
      <c r="Z1864" s="239"/>
      <c r="AA1864" s="236"/>
      <c r="AB1864" s="239"/>
      <c r="AC1864" s="236"/>
      <c r="AD1864" s="80"/>
      <c r="AE1864" s="80"/>
      <c r="AF1864" s="80"/>
      <c r="AG1864" s="80"/>
      <c r="AH1864" s="239"/>
      <c r="AI1864" s="236"/>
    </row>
    <row r="1865" spans="3:35">
      <c r="C1865" s="221"/>
      <c r="D1865" s="236"/>
      <c r="E1865" s="236"/>
      <c r="F1865" s="236"/>
      <c r="G1865" s="236"/>
      <c r="H1865" s="236"/>
      <c r="I1865" s="236"/>
      <c r="J1865" s="236"/>
      <c r="K1865" s="236"/>
      <c r="L1865" s="236"/>
      <c r="M1865" s="236"/>
      <c r="N1865" s="237"/>
      <c r="O1865" s="238"/>
      <c r="P1865" s="239"/>
      <c r="Q1865" s="236"/>
      <c r="R1865" s="239"/>
      <c r="S1865" s="236"/>
      <c r="T1865" s="239"/>
      <c r="U1865" s="236"/>
      <c r="V1865" s="239"/>
      <c r="W1865" s="236"/>
      <c r="X1865" s="239"/>
      <c r="Y1865" s="236"/>
      <c r="Z1865" s="239"/>
      <c r="AA1865" s="236"/>
      <c r="AB1865" s="239"/>
      <c r="AC1865" s="236"/>
      <c r="AD1865" s="80"/>
      <c r="AE1865" s="80"/>
      <c r="AF1865" s="80"/>
      <c r="AG1865" s="80"/>
      <c r="AH1865" s="239"/>
      <c r="AI1865" s="236"/>
    </row>
    <row r="1866" spans="3:35">
      <c r="C1866" s="221"/>
      <c r="D1866" s="236"/>
      <c r="E1866" s="236"/>
      <c r="F1866" s="236"/>
      <c r="G1866" s="236"/>
      <c r="H1866" s="236"/>
      <c r="I1866" s="236"/>
      <c r="J1866" s="236"/>
      <c r="K1866" s="236"/>
      <c r="L1866" s="236"/>
      <c r="M1866" s="236"/>
      <c r="N1866" s="237"/>
      <c r="O1866" s="238"/>
      <c r="P1866" s="239"/>
      <c r="Q1866" s="236"/>
      <c r="R1866" s="239"/>
      <c r="S1866" s="236"/>
      <c r="T1866" s="239"/>
      <c r="U1866" s="236"/>
      <c r="V1866" s="239"/>
      <c r="W1866" s="236"/>
      <c r="X1866" s="239"/>
      <c r="Y1866" s="236"/>
      <c r="Z1866" s="239"/>
      <c r="AA1866" s="236"/>
      <c r="AB1866" s="239"/>
      <c r="AC1866" s="236"/>
      <c r="AD1866" s="80"/>
      <c r="AE1866" s="80"/>
      <c r="AF1866" s="80"/>
      <c r="AG1866" s="80"/>
      <c r="AH1866" s="239"/>
      <c r="AI1866" s="236"/>
    </row>
    <row r="1867" spans="3:35">
      <c r="C1867" s="221"/>
      <c r="D1867" s="236"/>
      <c r="E1867" s="236"/>
      <c r="F1867" s="236"/>
      <c r="G1867" s="236"/>
      <c r="H1867" s="236"/>
      <c r="I1867" s="236"/>
      <c r="J1867" s="236"/>
      <c r="K1867" s="236"/>
      <c r="L1867" s="236"/>
      <c r="M1867" s="236"/>
      <c r="N1867" s="237"/>
      <c r="O1867" s="238"/>
      <c r="P1867" s="239"/>
      <c r="Q1867" s="236"/>
      <c r="R1867" s="239"/>
      <c r="S1867" s="236"/>
      <c r="T1867" s="239"/>
      <c r="U1867" s="236"/>
      <c r="V1867" s="239"/>
      <c r="W1867" s="236"/>
      <c r="X1867" s="239"/>
      <c r="Y1867" s="236"/>
      <c r="Z1867" s="239"/>
      <c r="AA1867" s="236"/>
      <c r="AB1867" s="239"/>
      <c r="AC1867" s="236"/>
      <c r="AD1867" s="80"/>
      <c r="AE1867" s="80"/>
      <c r="AF1867" s="80"/>
      <c r="AG1867" s="80"/>
      <c r="AH1867" s="239"/>
      <c r="AI1867" s="236"/>
    </row>
    <row r="1868" spans="3:35">
      <c r="C1868" s="221"/>
      <c r="D1868" s="236"/>
      <c r="E1868" s="236"/>
      <c r="F1868" s="236"/>
      <c r="G1868" s="236"/>
      <c r="H1868" s="236"/>
      <c r="I1868" s="236"/>
      <c r="J1868" s="236"/>
      <c r="K1868" s="236"/>
      <c r="L1868" s="236"/>
      <c r="M1868" s="236"/>
      <c r="N1868" s="237"/>
      <c r="O1868" s="238"/>
      <c r="P1868" s="239"/>
      <c r="Q1868" s="236"/>
      <c r="R1868" s="239"/>
      <c r="S1868" s="236"/>
      <c r="T1868" s="239"/>
      <c r="U1868" s="236"/>
      <c r="V1868" s="239"/>
      <c r="W1868" s="236"/>
      <c r="X1868" s="239"/>
      <c r="Y1868" s="236"/>
      <c r="Z1868" s="239"/>
      <c r="AA1868" s="236"/>
      <c r="AB1868" s="239"/>
      <c r="AC1868" s="236"/>
      <c r="AD1868" s="80"/>
      <c r="AE1868" s="80"/>
      <c r="AF1868" s="80"/>
      <c r="AG1868" s="80"/>
      <c r="AH1868" s="239"/>
      <c r="AI1868" s="236"/>
    </row>
    <row r="1869" spans="3:35">
      <c r="C1869" s="221"/>
      <c r="D1869" s="236"/>
      <c r="E1869" s="236"/>
      <c r="F1869" s="236"/>
      <c r="G1869" s="236"/>
      <c r="H1869" s="236"/>
      <c r="I1869" s="236"/>
      <c r="J1869" s="236"/>
      <c r="K1869" s="236"/>
      <c r="L1869" s="236"/>
      <c r="M1869" s="236"/>
      <c r="N1869" s="237"/>
      <c r="O1869" s="238"/>
      <c r="P1869" s="239"/>
      <c r="Q1869" s="236"/>
      <c r="R1869" s="239"/>
      <c r="S1869" s="236"/>
      <c r="T1869" s="239"/>
      <c r="U1869" s="236"/>
      <c r="V1869" s="239"/>
      <c r="W1869" s="236"/>
      <c r="X1869" s="239"/>
      <c r="Y1869" s="236"/>
      <c r="Z1869" s="239"/>
      <c r="AA1869" s="236"/>
      <c r="AB1869" s="239"/>
      <c r="AC1869" s="236"/>
      <c r="AD1869" s="80"/>
      <c r="AE1869" s="80"/>
      <c r="AF1869" s="80"/>
      <c r="AG1869" s="80"/>
      <c r="AH1869" s="239"/>
      <c r="AI1869" s="236"/>
    </row>
    <row r="1870" spans="3:35">
      <c r="C1870" s="221"/>
      <c r="D1870" s="236"/>
      <c r="E1870" s="236"/>
      <c r="F1870" s="236"/>
      <c r="G1870" s="236"/>
      <c r="H1870" s="236"/>
      <c r="I1870" s="236"/>
      <c r="J1870" s="236"/>
      <c r="K1870" s="236"/>
      <c r="L1870" s="236"/>
      <c r="M1870" s="236"/>
      <c r="N1870" s="237"/>
      <c r="O1870" s="238"/>
      <c r="P1870" s="239"/>
      <c r="Q1870" s="236"/>
      <c r="R1870" s="239"/>
      <c r="S1870" s="236"/>
      <c r="T1870" s="239"/>
      <c r="U1870" s="236"/>
      <c r="V1870" s="239"/>
      <c r="W1870" s="236"/>
      <c r="X1870" s="239"/>
      <c r="Y1870" s="236"/>
      <c r="Z1870" s="239"/>
      <c r="AA1870" s="236"/>
      <c r="AB1870" s="239"/>
      <c r="AC1870" s="236"/>
      <c r="AD1870" s="80"/>
      <c r="AE1870" s="80"/>
      <c r="AF1870" s="80"/>
      <c r="AG1870" s="80"/>
      <c r="AH1870" s="239"/>
      <c r="AI1870" s="236"/>
    </row>
    <row r="1871" spans="3:35">
      <c r="C1871" s="221"/>
      <c r="D1871" s="236"/>
      <c r="E1871" s="236"/>
      <c r="F1871" s="236"/>
      <c r="G1871" s="236"/>
      <c r="H1871" s="236"/>
      <c r="I1871" s="236"/>
      <c r="J1871" s="236"/>
      <c r="K1871" s="236"/>
      <c r="L1871" s="236"/>
      <c r="M1871" s="236"/>
      <c r="N1871" s="237"/>
      <c r="O1871" s="238"/>
      <c r="P1871" s="239"/>
      <c r="Q1871" s="236"/>
      <c r="R1871" s="239"/>
      <c r="S1871" s="236"/>
      <c r="T1871" s="239"/>
      <c r="U1871" s="236"/>
      <c r="V1871" s="239"/>
      <c r="W1871" s="236"/>
      <c r="X1871" s="239"/>
      <c r="Y1871" s="236"/>
      <c r="Z1871" s="239"/>
      <c r="AA1871" s="236"/>
      <c r="AB1871" s="239"/>
      <c r="AC1871" s="236"/>
      <c r="AD1871" s="80"/>
      <c r="AE1871" s="80"/>
      <c r="AF1871" s="80"/>
      <c r="AG1871" s="80"/>
      <c r="AH1871" s="239"/>
      <c r="AI1871" s="236"/>
    </row>
    <row r="1872" spans="3:35">
      <c r="C1872" s="221"/>
      <c r="D1872" s="236"/>
      <c r="E1872" s="236"/>
      <c r="F1872" s="236"/>
      <c r="G1872" s="236"/>
      <c r="H1872" s="236"/>
      <c r="I1872" s="236"/>
      <c r="J1872" s="236"/>
      <c r="K1872" s="236"/>
      <c r="L1872" s="236"/>
      <c r="M1872" s="236"/>
      <c r="N1872" s="237"/>
      <c r="O1872" s="238"/>
      <c r="P1872" s="239"/>
      <c r="Q1872" s="236"/>
      <c r="R1872" s="239"/>
      <c r="S1872" s="236"/>
      <c r="T1872" s="239"/>
      <c r="U1872" s="236"/>
      <c r="V1872" s="239"/>
      <c r="W1872" s="236"/>
      <c r="X1872" s="239"/>
      <c r="Y1872" s="236"/>
      <c r="Z1872" s="239"/>
      <c r="AA1872" s="236"/>
      <c r="AB1872" s="239"/>
      <c r="AC1872" s="236"/>
      <c r="AD1872" s="80"/>
      <c r="AE1872" s="80"/>
      <c r="AF1872" s="80"/>
      <c r="AG1872" s="80"/>
      <c r="AH1872" s="239"/>
      <c r="AI1872" s="236"/>
    </row>
    <row r="1873" spans="3:35">
      <c r="C1873" s="221"/>
      <c r="D1873" s="236"/>
      <c r="E1873" s="236"/>
      <c r="F1873" s="236"/>
      <c r="G1873" s="236"/>
      <c r="H1873" s="236"/>
      <c r="I1873" s="236"/>
      <c r="J1873" s="236"/>
      <c r="K1873" s="236"/>
      <c r="L1873" s="236"/>
      <c r="M1873" s="236"/>
      <c r="N1873" s="237"/>
      <c r="O1873" s="238"/>
      <c r="P1873" s="239"/>
      <c r="Q1873" s="236"/>
      <c r="R1873" s="239"/>
      <c r="S1873" s="236"/>
      <c r="T1873" s="239"/>
      <c r="U1873" s="236"/>
      <c r="V1873" s="239"/>
      <c r="W1873" s="236"/>
      <c r="X1873" s="239"/>
      <c r="Y1873" s="236"/>
      <c r="Z1873" s="239"/>
      <c r="AA1873" s="236"/>
      <c r="AB1873" s="239"/>
      <c r="AC1873" s="236"/>
      <c r="AD1873" s="80"/>
      <c r="AE1873" s="80"/>
      <c r="AF1873" s="80"/>
      <c r="AG1873" s="80"/>
      <c r="AH1873" s="239"/>
      <c r="AI1873" s="236"/>
    </row>
    <row r="1874" spans="3:35">
      <c r="C1874" s="221"/>
      <c r="D1874" s="236"/>
      <c r="E1874" s="236"/>
      <c r="F1874" s="236"/>
      <c r="G1874" s="236"/>
      <c r="H1874" s="236"/>
      <c r="I1874" s="236"/>
      <c r="J1874" s="236"/>
      <c r="K1874" s="236"/>
      <c r="L1874" s="236"/>
      <c r="M1874" s="236"/>
      <c r="N1874" s="237"/>
      <c r="O1874" s="238"/>
      <c r="P1874" s="239"/>
      <c r="Q1874" s="236"/>
      <c r="R1874" s="239"/>
      <c r="S1874" s="236"/>
      <c r="T1874" s="239"/>
      <c r="U1874" s="236"/>
      <c r="V1874" s="239"/>
      <c r="W1874" s="236"/>
      <c r="X1874" s="239"/>
      <c r="Y1874" s="236"/>
      <c r="Z1874" s="239"/>
      <c r="AA1874" s="236"/>
      <c r="AB1874" s="239"/>
      <c r="AC1874" s="236"/>
      <c r="AD1874" s="80"/>
      <c r="AE1874" s="80"/>
      <c r="AF1874" s="80"/>
      <c r="AG1874" s="80"/>
      <c r="AH1874" s="239"/>
      <c r="AI1874" s="236"/>
    </row>
    <row r="1875" spans="3:35">
      <c r="C1875" s="221"/>
      <c r="D1875" s="236"/>
      <c r="E1875" s="236"/>
      <c r="F1875" s="236"/>
      <c r="G1875" s="236"/>
      <c r="H1875" s="236"/>
      <c r="I1875" s="236"/>
      <c r="J1875" s="236"/>
      <c r="K1875" s="236"/>
      <c r="L1875" s="236"/>
      <c r="M1875" s="236"/>
      <c r="N1875" s="237"/>
      <c r="O1875" s="238"/>
      <c r="P1875" s="239"/>
      <c r="Q1875" s="236"/>
      <c r="R1875" s="239"/>
      <c r="S1875" s="236"/>
      <c r="T1875" s="239"/>
      <c r="U1875" s="236"/>
      <c r="V1875" s="239"/>
      <c r="W1875" s="236"/>
      <c r="X1875" s="239"/>
      <c r="Y1875" s="236"/>
      <c r="Z1875" s="239"/>
      <c r="AA1875" s="236"/>
      <c r="AB1875" s="239"/>
      <c r="AC1875" s="236"/>
      <c r="AD1875" s="80"/>
      <c r="AE1875" s="80"/>
      <c r="AF1875" s="80"/>
      <c r="AG1875" s="80"/>
      <c r="AH1875" s="239"/>
      <c r="AI1875" s="236"/>
    </row>
    <row r="1876" spans="3:35">
      <c r="C1876" s="221"/>
      <c r="D1876" s="236"/>
      <c r="E1876" s="236"/>
      <c r="F1876" s="236"/>
      <c r="G1876" s="236"/>
      <c r="H1876" s="236"/>
      <c r="I1876" s="236"/>
      <c r="J1876" s="236"/>
      <c r="K1876" s="236"/>
      <c r="L1876" s="236"/>
      <c r="M1876" s="236"/>
      <c r="N1876" s="237"/>
      <c r="O1876" s="238"/>
      <c r="P1876" s="239"/>
      <c r="Q1876" s="236"/>
      <c r="R1876" s="239"/>
      <c r="S1876" s="236"/>
      <c r="T1876" s="239"/>
      <c r="U1876" s="236"/>
      <c r="V1876" s="239"/>
      <c r="W1876" s="236"/>
      <c r="X1876" s="239"/>
      <c r="Y1876" s="236"/>
      <c r="Z1876" s="239"/>
      <c r="AA1876" s="236"/>
      <c r="AB1876" s="239"/>
      <c r="AC1876" s="236"/>
      <c r="AD1876" s="80"/>
      <c r="AE1876" s="80"/>
      <c r="AF1876" s="80"/>
      <c r="AG1876" s="80"/>
      <c r="AH1876" s="239"/>
      <c r="AI1876" s="236"/>
    </row>
    <row r="1877" spans="3:35">
      <c r="C1877" s="221"/>
      <c r="D1877" s="236"/>
      <c r="E1877" s="236"/>
      <c r="F1877" s="236"/>
      <c r="G1877" s="236"/>
      <c r="H1877" s="236"/>
      <c r="I1877" s="236"/>
      <c r="J1877" s="236"/>
      <c r="K1877" s="236"/>
      <c r="L1877" s="236"/>
      <c r="M1877" s="236"/>
      <c r="N1877" s="237"/>
      <c r="O1877" s="238"/>
      <c r="P1877" s="239"/>
      <c r="Q1877" s="236"/>
      <c r="R1877" s="239"/>
      <c r="S1877" s="236"/>
      <c r="T1877" s="239"/>
      <c r="U1877" s="236"/>
      <c r="V1877" s="239"/>
      <c r="W1877" s="236"/>
      <c r="X1877" s="239"/>
      <c r="Y1877" s="236"/>
      <c r="Z1877" s="239"/>
      <c r="AA1877" s="236"/>
      <c r="AB1877" s="239"/>
      <c r="AC1877" s="236"/>
      <c r="AD1877" s="80"/>
      <c r="AE1877" s="80"/>
      <c r="AF1877" s="80"/>
      <c r="AG1877" s="80"/>
      <c r="AH1877" s="239"/>
      <c r="AI1877" s="236"/>
    </row>
    <row r="1878" spans="3:35">
      <c r="C1878" s="221"/>
      <c r="D1878" s="236"/>
      <c r="E1878" s="236"/>
      <c r="F1878" s="236"/>
      <c r="G1878" s="236"/>
      <c r="H1878" s="236"/>
      <c r="I1878" s="236"/>
      <c r="J1878" s="236"/>
      <c r="K1878" s="236"/>
      <c r="L1878" s="236"/>
      <c r="M1878" s="236"/>
      <c r="N1878" s="237"/>
      <c r="O1878" s="238"/>
      <c r="P1878" s="239"/>
      <c r="Q1878" s="236"/>
      <c r="R1878" s="239"/>
      <c r="S1878" s="236"/>
      <c r="T1878" s="239"/>
      <c r="U1878" s="236"/>
      <c r="V1878" s="239"/>
      <c r="W1878" s="236"/>
      <c r="X1878" s="239"/>
      <c r="Y1878" s="236"/>
      <c r="Z1878" s="239"/>
      <c r="AA1878" s="236"/>
      <c r="AB1878" s="239"/>
      <c r="AC1878" s="236"/>
      <c r="AD1878" s="80"/>
      <c r="AE1878" s="80"/>
      <c r="AF1878" s="80"/>
      <c r="AG1878" s="80"/>
      <c r="AH1878" s="239"/>
      <c r="AI1878" s="236"/>
    </row>
    <row r="1879" spans="3:35">
      <c r="C1879" s="221"/>
      <c r="D1879" s="236"/>
      <c r="E1879" s="236"/>
      <c r="F1879" s="236"/>
      <c r="G1879" s="236"/>
      <c r="H1879" s="236"/>
      <c r="I1879" s="236"/>
      <c r="J1879" s="236"/>
      <c r="K1879" s="236"/>
      <c r="L1879" s="236"/>
      <c r="M1879" s="236"/>
      <c r="N1879" s="237"/>
      <c r="O1879" s="238"/>
      <c r="P1879" s="239"/>
      <c r="Q1879" s="236"/>
      <c r="R1879" s="239"/>
      <c r="S1879" s="236"/>
      <c r="T1879" s="239"/>
      <c r="U1879" s="236"/>
      <c r="V1879" s="239"/>
      <c r="W1879" s="236"/>
      <c r="X1879" s="239"/>
      <c r="Y1879" s="236"/>
      <c r="Z1879" s="239"/>
      <c r="AA1879" s="236"/>
      <c r="AB1879" s="239"/>
      <c r="AC1879" s="236"/>
      <c r="AD1879" s="80"/>
      <c r="AE1879" s="80"/>
      <c r="AF1879" s="80"/>
      <c r="AG1879" s="80"/>
      <c r="AH1879" s="239"/>
      <c r="AI1879" s="236"/>
    </row>
    <row r="1880" spans="3:35">
      <c r="C1880" s="221"/>
      <c r="D1880" s="236"/>
      <c r="E1880" s="236"/>
      <c r="F1880" s="236"/>
      <c r="G1880" s="236"/>
      <c r="H1880" s="236"/>
      <c r="I1880" s="236"/>
      <c r="J1880" s="236"/>
      <c r="K1880" s="236"/>
      <c r="L1880" s="236"/>
      <c r="M1880" s="236"/>
      <c r="N1880" s="237"/>
      <c r="O1880" s="238"/>
      <c r="P1880" s="239"/>
      <c r="Q1880" s="236"/>
      <c r="R1880" s="239"/>
      <c r="S1880" s="236"/>
      <c r="T1880" s="239"/>
      <c r="U1880" s="236"/>
      <c r="V1880" s="239"/>
      <c r="W1880" s="236"/>
      <c r="X1880" s="239"/>
      <c r="Y1880" s="236"/>
      <c r="Z1880" s="239"/>
      <c r="AA1880" s="236"/>
      <c r="AB1880" s="239"/>
      <c r="AC1880" s="236"/>
      <c r="AD1880" s="80"/>
      <c r="AE1880" s="80"/>
      <c r="AF1880" s="80"/>
      <c r="AG1880" s="80"/>
      <c r="AH1880" s="239"/>
      <c r="AI1880" s="236"/>
    </row>
    <row r="1881" spans="3:35">
      <c r="C1881" s="221"/>
      <c r="D1881" s="236"/>
      <c r="E1881" s="236"/>
      <c r="F1881" s="236"/>
      <c r="G1881" s="236"/>
      <c r="H1881" s="236"/>
      <c r="I1881" s="236"/>
      <c r="J1881" s="236"/>
      <c r="K1881" s="236"/>
      <c r="L1881" s="236"/>
      <c r="M1881" s="236"/>
      <c r="N1881" s="237"/>
      <c r="O1881" s="238"/>
      <c r="P1881" s="239"/>
      <c r="Q1881" s="236"/>
      <c r="R1881" s="239"/>
      <c r="S1881" s="236"/>
      <c r="T1881" s="239"/>
      <c r="U1881" s="236"/>
      <c r="V1881" s="239"/>
      <c r="W1881" s="236"/>
      <c r="X1881" s="239"/>
      <c r="Y1881" s="236"/>
      <c r="Z1881" s="239"/>
      <c r="AA1881" s="236"/>
      <c r="AB1881" s="239"/>
      <c r="AC1881" s="236"/>
      <c r="AD1881" s="80"/>
      <c r="AE1881" s="80"/>
      <c r="AF1881" s="80"/>
      <c r="AG1881" s="80"/>
      <c r="AH1881" s="239"/>
      <c r="AI1881" s="236"/>
    </row>
    <row r="1882" spans="3:35">
      <c r="C1882" s="221"/>
      <c r="D1882" s="236"/>
      <c r="E1882" s="236"/>
      <c r="F1882" s="236"/>
      <c r="G1882" s="236"/>
      <c r="H1882" s="236"/>
      <c r="I1882" s="236"/>
      <c r="J1882" s="236"/>
      <c r="K1882" s="236"/>
      <c r="L1882" s="236"/>
      <c r="M1882" s="236"/>
      <c r="N1882" s="237"/>
      <c r="O1882" s="238"/>
      <c r="P1882" s="239"/>
      <c r="Q1882" s="236"/>
      <c r="R1882" s="239"/>
      <c r="S1882" s="236"/>
      <c r="T1882" s="239"/>
      <c r="U1882" s="236"/>
      <c r="V1882" s="239"/>
      <c r="W1882" s="236"/>
      <c r="X1882" s="239"/>
      <c r="Y1882" s="236"/>
      <c r="Z1882" s="239"/>
      <c r="AA1882" s="236"/>
      <c r="AB1882" s="239"/>
      <c r="AC1882" s="236"/>
      <c r="AD1882" s="80"/>
      <c r="AE1882" s="80"/>
      <c r="AF1882" s="80"/>
      <c r="AG1882" s="80"/>
      <c r="AH1882" s="239"/>
      <c r="AI1882" s="236"/>
    </row>
    <row r="1883" spans="3:35">
      <c r="C1883" s="221"/>
      <c r="D1883" s="236"/>
      <c r="E1883" s="236"/>
      <c r="F1883" s="236"/>
      <c r="G1883" s="236"/>
      <c r="H1883" s="236"/>
      <c r="I1883" s="236"/>
      <c r="J1883" s="236"/>
      <c r="K1883" s="236"/>
      <c r="L1883" s="236"/>
      <c r="M1883" s="236"/>
      <c r="N1883" s="237"/>
      <c r="O1883" s="238"/>
      <c r="P1883" s="239"/>
      <c r="Q1883" s="236"/>
      <c r="R1883" s="239"/>
      <c r="S1883" s="236"/>
      <c r="T1883" s="239"/>
      <c r="U1883" s="236"/>
      <c r="V1883" s="239"/>
      <c r="W1883" s="236"/>
      <c r="X1883" s="239"/>
      <c r="Y1883" s="236"/>
      <c r="Z1883" s="239"/>
      <c r="AA1883" s="236"/>
      <c r="AB1883" s="239"/>
      <c r="AC1883" s="236"/>
      <c r="AD1883" s="80"/>
      <c r="AE1883" s="80"/>
      <c r="AF1883" s="80"/>
      <c r="AG1883" s="80"/>
      <c r="AH1883" s="239"/>
      <c r="AI1883" s="236"/>
    </row>
    <row r="1884" spans="3:35">
      <c r="C1884" s="221"/>
      <c r="D1884" s="236"/>
      <c r="E1884" s="236"/>
      <c r="F1884" s="236"/>
      <c r="G1884" s="236"/>
      <c r="H1884" s="236"/>
      <c r="I1884" s="236"/>
      <c r="J1884" s="236"/>
      <c r="K1884" s="236"/>
      <c r="L1884" s="236"/>
      <c r="M1884" s="236"/>
      <c r="N1884" s="237"/>
      <c r="O1884" s="238"/>
      <c r="P1884" s="239"/>
      <c r="Q1884" s="236"/>
      <c r="R1884" s="239"/>
      <c r="S1884" s="236"/>
      <c r="T1884" s="239"/>
      <c r="U1884" s="236"/>
      <c r="V1884" s="239"/>
      <c r="W1884" s="236"/>
      <c r="X1884" s="239"/>
      <c r="Y1884" s="236"/>
      <c r="Z1884" s="239"/>
      <c r="AA1884" s="236"/>
      <c r="AB1884" s="239"/>
      <c r="AC1884" s="236"/>
      <c r="AD1884" s="80"/>
      <c r="AE1884" s="80"/>
      <c r="AF1884" s="80"/>
      <c r="AG1884" s="80"/>
      <c r="AH1884" s="239"/>
      <c r="AI1884" s="236"/>
    </row>
    <row r="1885" spans="3:35">
      <c r="C1885" s="221"/>
      <c r="D1885" s="236"/>
      <c r="E1885" s="236"/>
      <c r="F1885" s="236"/>
      <c r="G1885" s="236"/>
      <c r="H1885" s="236"/>
      <c r="I1885" s="236"/>
      <c r="J1885" s="236"/>
      <c r="K1885" s="236"/>
      <c r="L1885" s="236"/>
      <c r="M1885" s="236"/>
      <c r="N1885" s="237"/>
      <c r="O1885" s="238"/>
      <c r="P1885" s="239"/>
      <c r="Q1885" s="236"/>
      <c r="R1885" s="239"/>
      <c r="S1885" s="236"/>
      <c r="T1885" s="239"/>
      <c r="U1885" s="236"/>
      <c r="V1885" s="239"/>
      <c r="W1885" s="236"/>
      <c r="X1885" s="239"/>
      <c r="Y1885" s="236"/>
      <c r="Z1885" s="239"/>
      <c r="AA1885" s="236"/>
      <c r="AB1885" s="239"/>
      <c r="AC1885" s="236"/>
      <c r="AD1885" s="80"/>
      <c r="AE1885" s="80"/>
      <c r="AF1885" s="80"/>
      <c r="AG1885" s="80"/>
      <c r="AH1885" s="239"/>
      <c r="AI1885" s="236"/>
    </row>
    <row r="1886" spans="3:35">
      <c r="C1886" s="221"/>
      <c r="D1886" s="236"/>
      <c r="E1886" s="236"/>
      <c r="F1886" s="236"/>
      <c r="G1886" s="236"/>
      <c r="H1886" s="236"/>
      <c r="I1886" s="236"/>
      <c r="J1886" s="236"/>
      <c r="K1886" s="236"/>
      <c r="L1886" s="236"/>
      <c r="M1886" s="236"/>
      <c r="N1886" s="237"/>
      <c r="O1886" s="238"/>
      <c r="P1886" s="239"/>
      <c r="Q1886" s="236"/>
      <c r="R1886" s="239"/>
      <c r="S1886" s="236"/>
      <c r="T1886" s="239"/>
      <c r="U1886" s="236"/>
      <c r="V1886" s="239"/>
      <c r="W1886" s="236"/>
      <c r="X1886" s="239"/>
      <c r="Y1886" s="236"/>
      <c r="Z1886" s="239"/>
      <c r="AA1886" s="236"/>
      <c r="AB1886" s="239"/>
      <c r="AC1886" s="236"/>
      <c r="AD1886" s="80"/>
      <c r="AE1886" s="80"/>
      <c r="AF1886" s="80"/>
      <c r="AG1886" s="80"/>
      <c r="AH1886" s="239"/>
      <c r="AI1886" s="236"/>
    </row>
    <row r="1887" spans="3:35">
      <c r="C1887" s="221"/>
      <c r="D1887" s="236"/>
      <c r="E1887" s="236"/>
      <c r="F1887" s="236"/>
      <c r="G1887" s="236"/>
      <c r="H1887" s="236"/>
      <c r="I1887" s="236"/>
      <c r="J1887" s="236"/>
      <c r="K1887" s="236"/>
      <c r="L1887" s="236"/>
      <c r="M1887" s="236"/>
      <c r="N1887" s="237"/>
      <c r="O1887" s="238"/>
      <c r="P1887" s="239"/>
      <c r="Q1887" s="236"/>
      <c r="R1887" s="239"/>
      <c r="S1887" s="236"/>
      <c r="T1887" s="239"/>
      <c r="U1887" s="236"/>
      <c r="V1887" s="239"/>
      <c r="W1887" s="236"/>
      <c r="X1887" s="239"/>
      <c r="Y1887" s="236"/>
      <c r="Z1887" s="239"/>
      <c r="AA1887" s="236"/>
      <c r="AB1887" s="239"/>
      <c r="AC1887" s="236"/>
      <c r="AD1887" s="80"/>
      <c r="AE1887" s="80"/>
      <c r="AF1887" s="80"/>
      <c r="AG1887" s="80"/>
      <c r="AH1887" s="239"/>
      <c r="AI1887" s="236"/>
    </row>
    <row r="1888" spans="3:35">
      <c r="C1888" s="221"/>
      <c r="D1888" s="236"/>
      <c r="E1888" s="236"/>
      <c r="F1888" s="236"/>
      <c r="G1888" s="236"/>
      <c r="H1888" s="236"/>
      <c r="I1888" s="236"/>
      <c r="J1888" s="236"/>
      <c r="K1888" s="236"/>
      <c r="L1888" s="236"/>
      <c r="M1888" s="236"/>
      <c r="N1888" s="237"/>
      <c r="O1888" s="238"/>
      <c r="P1888" s="239"/>
      <c r="Q1888" s="236"/>
      <c r="R1888" s="239"/>
      <c r="S1888" s="236"/>
      <c r="T1888" s="239"/>
      <c r="U1888" s="236"/>
      <c r="V1888" s="239"/>
      <c r="W1888" s="236"/>
      <c r="X1888" s="239"/>
      <c r="Y1888" s="236"/>
      <c r="Z1888" s="239"/>
      <c r="AA1888" s="236"/>
      <c r="AB1888" s="239"/>
      <c r="AC1888" s="236"/>
      <c r="AD1888" s="80"/>
      <c r="AE1888" s="80"/>
      <c r="AF1888" s="80"/>
      <c r="AG1888" s="80"/>
      <c r="AH1888" s="239"/>
      <c r="AI1888" s="236"/>
    </row>
    <row r="1889" spans="3:35">
      <c r="C1889" s="221"/>
      <c r="D1889" s="236"/>
      <c r="E1889" s="236"/>
      <c r="F1889" s="236"/>
      <c r="G1889" s="236"/>
      <c r="H1889" s="236"/>
      <c r="I1889" s="236"/>
      <c r="J1889" s="236"/>
      <c r="K1889" s="236"/>
      <c r="L1889" s="236"/>
      <c r="M1889" s="236"/>
      <c r="N1889" s="237"/>
      <c r="O1889" s="238"/>
      <c r="P1889" s="239"/>
      <c r="Q1889" s="236"/>
      <c r="R1889" s="239"/>
      <c r="S1889" s="236"/>
      <c r="T1889" s="239"/>
      <c r="U1889" s="236"/>
      <c r="V1889" s="239"/>
      <c r="W1889" s="236"/>
      <c r="X1889" s="239"/>
      <c r="Y1889" s="236"/>
      <c r="Z1889" s="239"/>
      <c r="AA1889" s="236"/>
      <c r="AB1889" s="239"/>
      <c r="AC1889" s="236"/>
      <c r="AD1889" s="80"/>
      <c r="AE1889" s="80"/>
      <c r="AF1889" s="80"/>
      <c r="AG1889" s="80"/>
      <c r="AH1889" s="239"/>
      <c r="AI1889" s="236"/>
    </row>
    <row r="1890" spans="3:35">
      <c r="C1890" s="221"/>
      <c r="D1890" s="236"/>
      <c r="E1890" s="236"/>
      <c r="F1890" s="236"/>
      <c r="G1890" s="236"/>
      <c r="H1890" s="236"/>
      <c r="I1890" s="236"/>
      <c r="J1890" s="236"/>
      <c r="K1890" s="236"/>
      <c r="L1890" s="236"/>
      <c r="M1890" s="236"/>
      <c r="N1890" s="237"/>
      <c r="O1890" s="238"/>
      <c r="P1890" s="239"/>
      <c r="Q1890" s="236"/>
      <c r="R1890" s="239"/>
      <c r="S1890" s="236"/>
      <c r="T1890" s="239"/>
      <c r="U1890" s="236"/>
      <c r="V1890" s="239"/>
      <c r="W1890" s="236"/>
      <c r="X1890" s="239"/>
      <c r="Y1890" s="236"/>
      <c r="Z1890" s="239"/>
      <c r="AA1890" s="236"/>
      <c r="AB1890" s="239"/>
      <c r="AC1890" s="236"/>
      <c r="AD1890" s="80"/>
      <c r="AE1890" s="80"/>
      <c r="AF1890" s="80"/>
      <c r="AG1890" s="80"/>
      <c r="AH1890" s="239"/>
      <c r="AI1890" s="236"/>
    </row>
    <row r="1891" spans="3:35">
      <c r="C1891" s="221"/>
      <c r="D1891" s="236"/>
      <c r="E1891" s="236"/>
      <c r="F1891" s="236"/>
      <c r="G1891" s="236"/>
      <c r="H1891" s="236"/>
      <c r="I1891" s="236"/>
      <c r="J1891" s="236"/>
      <c r="K1891" s="236"/>
      <c r="L1891" s="236"/>
      <c r="M1891" s="236"/>
      <c r="N1891" s="237"/>
      <c r="O1891" s="238"/>
      <c r="P1891" s="239"/>
      <c r="Q1891" s="236"/>
      <c r="R1891" s="239"/>
      <c r="S1891" s="236"/>
      <c r="T1891" s="239"/>
      <c r="U1891" s="236"/>
      <c r="V1891" s="239"/>
      <c r="W1891" s="236"/>
      <c r="X1891" s="239"/>
      <c r="Y1891" s="236"/>
      <c r="Z1891" s="239"/>
      <c r="AA1891" s="236"/>
      <c r="AB1891" s="239"/>
      <c r="AC1891" s="236"/>
      <c r="AD1891" s="80"/>
      <c r="AE1891" s="80"/>
      <c r="AF1891" s="80"/>
      <c r="AG1891" s="80"/>
      <c r="AH1891" s="239"/>
      <c r="AI1891" s="236"/>
    </row>
    <row r="1892" spans="3:35">
      <c r="C1892" s="221"/>
      <c r="D1892" s="236"/>
      <c r="E1892" s="236"/>
      <c r="F1892" s="236"/>
      <c r="G1892" s="236"/>
      <c r="H1892" s="236"/>
      <c r="I1892" s="236"/>
      <c r="J1892" s="236"/>
      <c r="K1892" s="236"/>
      <c r="L1892" s="236"/>
      <c r="M1892" s="236"/>
      <c r="N1892" s="237"/>
      <c r="O1892" s="238"/>
      <c r="P1892" s="239"/>
      <c r="Q1892" s="236"/>
      <c r="R1892" s="239"/>
      <c r="S1892" s="236"/>
      <c r="T1892" s="239"/>
      <c r="U1892" s="236"/>
      <c r="V1892" s="239"/>
      <c r="W1892" s="236"/>
      <c r="X1892" s="239"/>
      <c r="Y1892" s="236"/>
      <c r="Z1892" s="239"/>
      <c r="AA1892" s="236"/>
      <c r="AB1892" s="239"/>
      <c r="AC1892" s="236"/>
      <c r="AD1892" s="80"/>
      <c r="AE1892" s="80"/>
      <c r="AF1892" s="80"/>
      <c r="AG1892" s="80"/>
      <c r="AH1892" s="239"/>
      <c r="AI1892" s="236"/>
    </row>
    <row r="1893" spans="3:35">
      <c r="C1893" s="221"/>
      <c r="D1893" s="236"/>
      <c r="E1893" s="236"/>
      <c r="F1893" s="236"/>
      <c r="G1893" s="236"/>
      <c r="H1893" s="236"/>
      <c r="I1893" s="236"/>
      <c r="J1893" s="236"/>
      <c r="K1893" s="236"/>
      <c r="L1893" s="236"/>
      <c r="M1893" s="236"/>
      <c r="N1893" s="237"/>
      <c r="O1893" s="238"/>
      <c r="P1893" s="239"/>
      <c r="Q1893" s="236"/>
      <c r="R1893" s="239"/>
      <c r="S1893" s="236"/>
      <c r="T1893" s="239"/>
      <c r="U1893" s="236"/>
      <c r="V1893" s="239"/>
      <c r="W1893" s="236"/>
      <c r="X1893" s="239"/>
      <c r="Y1893" s="236"/>
      <c r="Z1893" s="239"/>
      <c r="AA1893" s="236"/>
      <c r="AB1893" s="239"/>
      <c r="AC1893" s="236"/>
      <c r="AD1893" s="80"/>
      <c r="AE1893" s="80"/>
      <c r="AF1893" s="80"/>
      <c r="AG1893" s="80"/>
      <c r="AH1893" s="239"/>
      <c r="AI1893" s="236"/>
    </row>
    <row r="1894" spans="3:35">
      <c r="C1894" s="221"/>
      <c r="D1894" s="236"/>
      <c r="E1894" s="236"/>
      <c r="F1894" s="236"/>
      <c r="G1894" s="236"/>
      <c r="H1894" s="236"/>
      <c r="I1894" s="236"/>
      <c r="J1894" s="236"/>
      <c r="K1894" s="236"/>
      <c r="L1894" s="236"/>
      <c r="M1894" s="236"/>
      <c r="N1894" s="237"/>
      <c r="O1894" s="238"/>
      <c r="P1894" s="239"/>
      <c r="Q1894" s="236"/>
      <c r="R1894" s="239"/>
      <c r="S1894" s="236"/>
      <c r="T1894" s="239"/>
      <c r="U1894" s="236"/>
      <c r="V1894" s="239"/>
      <c r="W1894" s="236"/>
      <c r="X1894" s="239"/>
      <c r="Y1894" s="236"/>
      <c r="Z1894" s="239"/>
      <c r="AA1894" s="236"/>
      <c r="AB1894" s="239"/>
      <c r="AC1894" s="236"/>
      <c r="AD1894" s="80"/>
      <c r="AE1894" s="80"/>
      <c r="AF1894" s="80"/>
      <c r="AG1894" s="80"/>
      <c r="AH1894" s="239"/>
      <c r="AI1894" s="236"/>
    </row>
    <row r="1895" spans="3:35">
      <c r="C1895" s="221"/>
      <c r="D1895" s="236"/>
      <c r="E1895" s="236"/>
      <c r="F1895" s="236"/>
      <c r="G1895" s="236"/>
      <c r="H1895" s="236"/>
      <c r="I1895" s="236"/>
      <c r="J1895" s="236"/>
      <c r="K1895" s="236"/>
      <c r="L1895" s="236"/>
      <c r="M1895" s="236"/>
      <c r="N1895" s="237"/>
      <c r="O1895" s="238"/>
      <c r="P1895" s="239"/>
      <c r="Q1895" s="236"/>
      <c r="R1895" s="239"/>
      <c r="S1895" s="236"/>
      <c r="T1895" s="239"/>
      <c r="U1895" s="236"/>
      <c r="V1895" s="239"/>
      <c r="W1895" s="236"/>
      <c r="X1895" s="239"/>
      <c r="Y1895" s="236"/>
      <c r="Z1895" s="239"/>
      <c r="AA1895" s="236"/>
      <c r="AB1895" s="239"/>
      <c r="AC1895" s="236"/>
      <c r="AD1895" s="80"/>
      <c r="AE1895" s="80"/>
      <c r="AF1895" s="80"/>
      <c r="AG1895" s="80"/>
      <c r="AH1895" s="239"/>
      <c r="AI1895" s="236"/>
    </row>
    <row r="1896" spans="3:35">
      <c r="C1896" s="221"/>
      <c r="D1896" s="236"/>
      <c r="E1896" s="236"/>
      <c r="F1896" s="236"/>
      <c r="G1896" s="236"/>
      <c r="H1896" s="236"/>
      <c r="I1896" s="236"/>
      <c r="J1896" s="236"/>
      <c r="K1896" s="236"/>
      <c r="L1896" s="236"/>
      <c r="M1896" s="236"/>
      <c r="N1896" s="237"/>
      <c r="O1896" s="238"/>
      <c r="P1896" s="239"/>
      <c r="Q1896" s="236"/>
      <c r="R1896" s="239"/>
      <c r="S1896" s="236"/>
      <c r="T1896" s="239"/>
      <c r="U1896" s="236"/>
      <c r="V1896" s="239"/>
      <c r="W1896" s="236"/>
      <c r="X1896" s="239"/>
      <c r="Y1896" s="236"/>
      <c r="Z1896" s="239"/>
      <c r="AA1896" s="236"/>
      <c r="AB1896" s="239"/>
      <c r="AC1896" s="236"/>
      <c r="AD1896" s="80"/>
      <c r="AE1896" s="80"/>
      <c r="AF1896" s="80"/>
      <c r="AG1896" s="80"/>
      <c r="AH1896" s="239"/>
      <c r="AI1896" s="236"/>
    </row>
    <row r="1897" spans="3:35">
      <c r="C1897" s="221"/>
      <c r="D1897" s="236"/>
      <c r="E1897" s="236"/>
      <c r="F1897" s="236"/>
      <c r="G1897" s="236"/>
      <c r="H1897" s="236"/>
      <c r="I1897" s="236"/>
      <c r="J1897" s="236"/>
      <c r="K1897" s="236"/>
      <c r="L1897" s="236"/>
      <c r="M1897" s="236"/>
      <c r="N1897" s="237"/>
      <c r="O1897" s="238"/>
      <c r="P1897" s="239"/>
      <c r="Q1897" s="236"/>
      <c r="R1897" s="239"/>
      <c r="S1897" s="236"/>
      <c r="T1897" s="239"/>
      <c r="U1897" s="236"/>
      <c r="V1897" s="239"/>
      <c r="W1897" s="236"/>
      <c r="X1897" s="239"/>
      <c r="Y1897" s="236"/>
      <c r="Z1897" s="239"/>
      <c r="AA1897" s="236"/>
      <c r="AB1897" s="239"/>
      <c r="AC1897" s="236"/>
      <c r="AD1897" s="80"/>
      <c r="AE1897" s="80"/>
      <c r="AF1897" s="80"/>
      <c r="AG1897" s="80"/>
      <c r="AH1897" s="239"/>
      <c r="AI1897" s="236"/>
    </row>
    <row r="1898" spans="3:35">
      <c r="C1898" s="221"/>
      <c r="D1898" s="236"/>
      <c r="E1898" s="236"/>
      <c r="F1898" s="236"/>
      <c r="G1898" s="236"/>
      <c r="H1898" s="236"/>
      <c r="I1898" s="236"/>
      <c r="J1898" s="236"/>
      <c r="K1898" s="236"/>
      <c r="L1898" s="236"/>
      <c r="M1898" s="236"/>
      <c r="N1898" s="237"/>
      <c r="O1898" s="238"/>
      <c r="P1898" s="239"/>
      <c r="Q1898" s="236"/>
      <c r="R1898" s="239"/>
      <c r="S1898" s="236"/>
      <c r="T1898" s="239"/>
      <c r="U1898" s="236"/>
      <c r="V1898" s="239"/>
      <c r="W1898" s="236"/>
      <c r="X1898" s="239"/>
      <c r="Y1898" s="236"/>
      <c r="Z1898" s="239"/>
      <c r="AA1898" s="236"/>
      <c r="AB1898" s="239"/>
      <c r="AC1898" s="236"/>
      <c r="AD1898" s="80"/>
      <c r="AE1898" s="80"/>
      <c r="AF1898" s="80"/>
      <c r="AG1898" s="80"/>
      <c r="AH1898" s="239"/>
      <c r="AI1898" s="236"/>
    </row>
    <row r="1899" spans="3:35">
      <c r="C1899" s="221"/>
      <c r="D1899" s="236"/>
      <c r="E1899" s="236"/>
      <c r="F1899" s="236"/>
      <c r="G1899" s="236"/>
      <c r="H1899" s="236"/>
      <c r="I1899" s="236"/>
      <c r="J1899" s="236"/>
      <c r="K1899" s="236"/>
      <c r="L1899" s="236"/>
      <c r="M1899" s="236"/>
      <c r="N1899" s="237"/>
      <c r="O1899" s="238"/>
      <c r="P1899" s="239"/>
      <c r="Q1899" s="236"/>
      <c r="R1899" s="239"/>
      <c r="S1899" s="236"/>
      <c r="T1899" s="239"/>
      <c r="U1899" s="236"/>
      <c r="V1899" s="239"/>
      <c r="W1899" s="236"/>
      <c r="X1899" s="239"/>
      <c r="Y1899" s="236"/>
      <c r="Z1899" s="239"/>
      <c r="AA1899" s="236"/>
      <c r="AB1899" s="239"/>
      <c r="AC1899" s="236"/>
      <c r="AD1899" s="80"/>
      <c r="AE1899" s="80"/>
      <c r="AF1899" s="80"/>
      <c r="AG1899" s="80"/>
      <c r="AH1899" s="239"/>
      <c r="AI1899" s="236"/>
    </row>
    <row r="1900" spans="3:35">
      <c r="C1900" s="221"/>
      <c r="D1900" s="236"/>
      <c r="E1900" s="236"/>
      <c r="F1900" s="236"/>
      <c r="G1900" s="236"/>
      <c r="H1900" s="236"/>
      <c r="I1900" s="236"/>
      <c r="J1900" s="236"/>
      <c r="K1900" s="236"/>
      <c r="L1900" s="236"/>
      <c r="M1900" s="236"/>
      <c r="N1900" s="237"/>
      <c r="O1900" s="238"/>
      <c r="P1900" s="239"/>
      <c r="Q1900" s="236"/>
      <c r="R1900" s="239"/>
      <c r="S1900" s="236"/>
      <c r="T1900" s="239"/>
      <c r="U1900" s="236"/>
      <c r="V1900" s="239"/>
      <c r="W1900" s="236"/>
      <c r="X1900" s="239"/>
      <c r="Y1900" s="236"/>
      <c r="Z1900" s="239"/>
      <c r="AA1900" s="236"/>
      <c r="AB1900" s="239"/>
      <c r="AC1900" s="236"/>
      <c r="AD1900" s="80"/>
      <c r="AE1900" s="80"/>
      <c r="AF1900" s="80"/>
      <c r="AG1900" s="80"/>
      <c r="AH1900" s="239"/>
      <c r="AI1900" s="236"/>
    </row>
    <row r="1901" spans="3:35">
      <c r="C1901" s="221"/>
      <c r="D1901" s="236"/>
      <c r="E1901" s="236"/>
      <c r="F1901" s="236"/>
      <c r="G1901" s="236"/>
      <c r="H1901" s="236"/>
      <c r="I1901" s="236"/>
      <c r="J1901" s="236"/>
      <c r="K1901" s="236"/>
      <c r="L1901" s="236"/>
      <c r="M1901" s="236"/>
      <c r="N1901" s="237"/>
      <c r="O1901" s="238"/>
      <c r="P1901" s="239"/>
      <c r="Q1901" s="236"/>
      <c r="R1901" s="239"/>
      <c r="S1901" s="236"/>
      <c r="T1901" s="239"/>
      <c r="U1901" s="236"/>
      <c r="V1901" s="239"/>
      <c r="W1901" s="236"/>
      <c r="X1901" s="239"/>
      <c r="Y1901" s="236"/>
      <c r="Z1901" s="239"/>
      <c r="AA1901" s="236"/>
      <c r="AB1901" s="239"/>
      <c r="AC1901" s="236"/>
      <c r="AD1901" s="80"/>
      <c r="AE1901" s="80"/>
      <c r="AF1901" s="80"/>
      <c r="AG1901" s="80"/>
      <c r="AH1901" s="239"/>
      <c r="AI1901" s="236"/>
    </row>
    <row r="1902" spans="3:35">
      <c r="C1902" s="221"/>
      <c r="D1902" s="236"/>
      <c r="E1902" s="236"/>
      <c r="F1902" s="236"/>
      <c r="G1902" s="236"/>
      <c r="H1902" s="236"/>
      <c r="I1902" s="236"/>
      <c r="J1902" s="236"/>
      <c r="K1902" s="236"/>
      <c r="L1902" s="236"/>
      <c r="M1902" s="236"/>
      <c r="N1902" s="237"/>
      <c r="O1902" s="238"/>
      <c r="P1902" s="239"/>
      <c r="Q1902" s="236"/>
      <c r="R1902" s="239"/>
      <c r="S1902" s="236"/>
      <c r="T1902" s="239"/>
      <c r="U1902" s="236"/>
      <c r="V1902" s="239"/>
      <c r="W1902" s="236"/>
      <c r="X1902" s="239"/>
      <c r="Y1902" s="236"/>
      <c r="Z1902" s="239"/>
      <c r="AA1902" s="236"/>
      <c r="AB1902" s="239"/>
      <c r="AC1902" s="236"/>
      <c r="AD1902" s="80"/>
      <c r="AE1902" s="80"/>
      <c r="AF1902" s="80"/>
      <c r="AG1902" s="80"/>
      <c r="AH1902" s="239"/>
      <c r="AI1902" s="236"/>
    </row>
    <row r="1903" spans="3:35">
      <c r="C1903" s="221"/>
      <c r="D1903" s="236"/>
      <c r="E1903" s="236"/>
      <c r="F1903" s="236"/>
      <c r="G1903" s="236"/>
      <c r="H1903" s="236"/>
      <c r="I1903" s="236"/>
      <c r="J1903" s="236"/>
      <c r="K1903" s="236"/>
      <c r="L1903" s="236"/>
      <c r="M1903" s="236"/>
      <c r="N1903" s="237"/>
      <c r="O1903" s="238"/>
      <c r="P1903" s="239"/>
      <c r="Q1903" s="236"/>
      <c r="R1903" s="239"/>
      <c r="S1903" s="236"/>
      <c r="T1903" s="239"/>
      <c r="U1903" s="236"/>
      <c r="V1903" s="239"/>
      <c r="W1903" s="236"/>
      <c r="X1903" s="239"/>
      <c r="Y1903" s="236"/>
      <c r="Z1903" s="239"/>
      <c r="AA1903" s="236"/>
      <c r="AB1903" s="239"/>
      <c r="AC1903" s="236"/>
      <c r="AD1903" s="80"/>
      <c r="AE1903" s="80"/>
      <c r="AF1903" s="80"/>
      <c r="AG1903" s="80"/>
      <c r="AH1903" s="239"/>
      <c r="AI1903" s="236"/>
    </row>
    <row r="1904" spans="3:35">
      <c r="C1904" s="221"/>
      <c r="D1904" s="236"/>
      <c r="E1904" s="236"/>
      <c r="F1904" s="236"/>
      <c r="G1904" s="236"/>
      <c r="H1904" s="236"/>
      <c r="I1904" s="236"/>
      <c r="J1904" s="236"/>
      <c r="K1904" s="236"/>
      <c r="L1904" s="236"/>
      <c r="M1904" s="236"/>
      <c r="N1904" s="237"/>
      <c r="O1904" s="238"/>
      <c r="P1904" s="239"/>
      <c r="Q1904" s="236"/>
      <c r="R1904" s="239"/>
      <c r="S1904" s="236"/>
      <c r="T1904" s="239"/>
      <c r="U1904" s="236"/>
      <c r="V1904" s="239"/>
      <c r="W1904" s="236"/>
      <c r="X1904" s="239"/>
      <c r="Y1904" s="236"/>
      <c r="Z1904" s="239"/>
      <c r="AA1904" s="236"/>
      <c r="AB1904" s="239"/>
      <c r="AC1904" s="236"/>
      <c r="AD1904" s="80"/>
      <c r="AE1904" s="80"/>
      <c r="AF1904" s="80"/>
      <c r="AG1904" s="80"/>
      <c r="AH1904" s="239"/>
      <c r="AI1904" s="236"/>
    </row>
    <row r="1905" spans="3:35">
      <c r="C1905" s="221"/>
      <c r="D1905" s="236"/>
      <c r="E1905" s="236"/>
      <c r="F1905" s="236"/>
      <c r="G1905" s="236"/>
      <c r="H1905" s="236"/>
      <c r="I1905" s="236"/>
      <c r="J1905" s="236"/>
      <c r="K1905" s="236"/>
      <c r="L1905" s="236"/>
      <c r="M1905" s="236"/>
      <c r="N1905" s="237"/>
      <c r="O1905" s="238"/>
      <c r="P1905" s="239"/>
      <c r="Q1905" s="236"/>
      <c r="R1905" s="239"/>
      <c r="S1905" s="236"/>
      <c r="T1905" s="239"/>
      <c r="U1905" s="236"/>
      <c r="V1905" s="239"/>
      <c r="W1905" s="236"/>
      <c r="X1905" s="239"/>
      <c r="Y1905" s="236"/>
      <c r="Z1905" s="239"/>
      <c r="AA1905" s="236"/>
      <c r="AB1905" s="239"/>
      <c r="AC1905" s="236"/>
      <c r="AD1905" s="80"/>
      <c r="AE1905" s="80"/>
      <c r="AF1905" s="80"/>
      <c r="AG1905" s="80"/>
      <c r="AH1905" s="239"/>
      <c r="AI1905" s="236"/>
    </row>
    <row r="1906" spans="3:35">
      <c r="C1906" s="221"/>
      <c r="D1906" s="236"/>
      <c r="E1906" s="236"/>
      <c r="F1906" s="236"/>
      <c r="G1906" s="236"/>
      <c r="H1906" s="236"/>
      <c r="I1906" s="236"/>
      <c r="J1906" s="236"/>
      <c r="K1906" s="236"/>
      <c r="L1906" s="236"/>
      <c r="M1906" s="236"/>
      <c r="N1906" s="237"/>
      <c r="O1906" s="238"/>
      <c r="P1906" s="239"/>
      <c r="Q1906" s="236"/>
      <c r="R1906" s="239"/>
      <c r="S1906" s="236"/>
      <c r="T1906" s="239"/>
      <c r="U1906" s="236"/>
      <c r="V1906" s="239"/>
      <c r="W1906" s="236"/>
      <c r="X1906" s="239"/>
      <c r="Y1906" s="236"/>
      <c r="Z1906" s="239"/>
      <c r="AA1906" s="236"/>
      <c r="AB1906" s="239"/>
      <c r="AC1906" s="236"/>
      <c r="AD1906" s="80"/>
      <c r="AE1906" s="80"/>
      <c r="AF1906" s="80"/>
      <c r="AG1906" s="80"/>
      <c r="AH1906" s="239"/>
      <c r="AI1906" s="236"/>
    </row>
    <row r="1907" spans="3:35">
      <c r="C1907" s="221"/>
      <c r="D1907" s="236"/>
      <c r="E1907" s="236"/>
      <c r="F1907" s="236"/>
      <c r="G1907" s="236"/>
      <c r="H1907" s="236"/>
      <c r="I1907" s="236"/>
      <c r="J1907" s="236"/>
      <c r="K1907" s="236"/>
      <c r="L1907" s="236"/>
      <c r="M1907" s="236"/>
      <c r="N1907" s="237"/>
      <c r="O1907" s="238"/>
      <c r="P1907" s="239"/>
      <c r="Q1907" s="236"/>
      <c r="R1907" s="239"/>
      <c r="S1907" s="236"/>
      <c r="T1907" s="239"/>
      <c r="U1907" s="236"/>
      <c r="V1907" s="239"/>
      <c r="W1907" s="236"/>
      <c r="X1907" s="239"/>
      <c r="Y1907" s="236"/>
      <c r="Z1907" s="239"/>
      <c r="AA1907" s="236"/>
      <c r="AB1907" s="239"/>
      <c r="AC1907" s="236"/>
      <c r="AD1907" s="80"/>
      <c r="AE1907" s="80"/>
      <c r="AF1907" s="80"/>
      <c r="AG1907" s="80"/>
      <c r="AH1907" s="239"/>
      <c r="AI1907" s="236"/>
    </row>
    <row r="1908" spans="3:35">
      <c r="C1908" s="221"/>
      <c r="D1908" s="236"/>
      <c r="E1908" s="236"/>
      <c r="F1908" s="236"/>
      <c r="G1908" s="236"/>
      <c r="H1908" s="236"/>
      <c r="I1908" s="236"/>
      <c r="J1908" s="236"/>
      <c r="K1908" s="236"/>
      <c r="L1908" s="236"/>
      <c r="M1908" s="236"/>
      <c r="N1908" s="237"/>
      <c r="O1908" s="238"/>
      <c r="P1908" s="239"/>
      <c r="Q1908" s="236"/>
      <c r="R1908" s="239"/>
      <c r="S1908" s="236"/>
      <c r="T1908" s="239"/>
      <c r="U1908" s="236"/>
      <c r="V1908" s="239"/>
      <c r="W1908" s="236"/>
      <c r="X1908" s="239"/>
      <c r="Y1908" s="236"/>
      <c r="Z1908" s="239"/>
      <c r="AA1908" s="236"/>
      <c r="AB1908" s="239"/>
      <c r="AC1908" s="236"/>
      <c r="AD1908" s="80"/>
      <c r="AE1908" s="80"/>
      <c r="AF1908" s="80"/>
      <c r="AG1908" s="80"/>
      <c r="AH1908" s="239"/>
      <c r="AI1908" s="236"/>
    </row>
    <row r="1909" spans="3:35">
      <c r="C1909" s="221"/>
      <c r="D1909" s="236"/>
      <c r="E1909" s="236"/>
      <c r="F1909" s="236"/>
      <c r="G1909" s="236"/>
      <c r="H1909" s="236"/>
      <c r="I1909" s="236"/>
      <c r="J1909" s="236"/>
      <c r="K1909" s="236"/>
      <c r="L1909" s="236"/>
      <c r="M1909" s="236"/>
      <c r="N1909" s="237"/>
      <c r="O1909" s="238"/>
      <c r="P1909" s="239"/>
      <c r="Q1909" s="236"/>
      <c r="R1909" s="239"/>
      <c r="S1909" s="236"/>
      <c r="T1909" s="239"/>
      <c r="U1909" s="236"/>
      <c r="V1909" s="239"/>
      <c r="W1909" s="236"/>
      <c r="X1909" s="239"/>
      <c r="Y1909" s="236"/>
      <c r="Z1909" s="239"/>
      <c r="AA1909" s="236"/>
      <c r="AB1909" s="239"/>
      <c r="AC1909" s="236"/>
      <c r="AD1909" s="80"/>
      <c r="AE1909" s="80"/>
      <c r="AF1909" s="80"/>
      <c r="AG1909" s="80"/>
      <c r="AH1909" s="239"/>
      <c r="AI1909" s="236"/>
    </row>
    <row r="1910" spans="3:35">
      <c r="C1910" s="221"/>
      <c r="D1910" s="236"/>
      <c r="E1910" s="236"/>
      <c r="F1910" s="236"/>
      <c r="G1910" s="236"/>
      <c r="H1910" s="236"/>
      <c r="I1910" s="236"/>
      <c r="J1910" s="236"/>
      <c r="K1910" s="236"/>
      <c r="L1910" s="236"/>
      <c r="M1910" s="236"/>
      <c r="N1910" s="237"/>
      <c r="O1910" s="238"/>
      <c r="P1910" s="239"/>
      <c r="Q1910" s="236"/>
      <c r="R1910" s="239"/>
      <c r="S1910" s="236"/>
      <c r="T1910" s="239"/>
      <c r="U1910" s="236"/>
      <c r="V1910" s="239"/>
      <c r="W1910" s="236"/>
      <c r="X1910" s="239"/>
      <c r="Y1910" s="236"/>
      <c r="Z1910" s="239"/>
      <c r="AA1910" s="236"/>
      <c r="AB1910" s="239"/>
      <c r="AC1910" s="236"/>
      <c r="AD1910" s="80"/>
      <c r="AE1910" s="80"/>
      <c r="AF1910" s="80"/>
      <c r="AG1910" s="80"/>
      <c r="AH1910" s="239"/>
      <c r="AI1910" s="236"/>
    </row>
    <row r="1911" spans="3:35">
      <c r="C1911" s="221"/>
      <c r="D1911" s="236"/>
      <c r="E1911" s="236"/>
      <c r="F1911" s="236"/>
      <c r="G1911" s="236"/>
      <c r="H1911" s="236"/>
      <c r="I1911" s="236"/>
      <c r="J1911" s="236"/>
      <c r="K1911" s="236"/>
      <c r="L1911" s="236"/>
      <c r="M1911" s="236"/>
      <c r="N1911" s="237"/>
      <c r="O1911" s="238"/>
      <c r="P1911" s="239"/>
      <c r="Q1911" s="236"/>
      <c r="R1911" s="239"/>
      <c r="S1911" s="236"/>
      <c r="T1911" s="239"/>
      <c r="U1911" s="236"/>
      <c r="V1911" s="239"/>
      <c r="W1911" s="236"/>
      <c r="X1911" s="239"/>
      <c r="Y1911" s="236"/>
      <c r="Z1911" s="239"/>
      <c r="AA1911" s="236"/>
      <c r="AB1911" s="239"/>
      <c r="AC1911" s="236"/>
      <c r="AD1911" s="80"/>
      <c r="AE1911" s="80"/>
      <c r="AF1911" s="80"/>
      <c r="AG1911" s="80"/>
      <c r="AH1911" s="239"/>
      <c r="AI1911" s="236"/>
    </row>
    <row r="1912" spans="3:35">
      <c r="C1912" s="221"/>
      <c r="D1912" s="236"/>
      <c r="E1912" s="236"/>
      <c r="F1912" s="236"/>
      <c r="G1912" s="236"/>
      <c r="H1912" s="236"/>
      <c r="I1912" s="236"/>
      <c r="J1912" s="236"/>
      <c r="K1912" s="236"/>
      <c r="L1912" s="236"/>
      <c r="M1912" s="236"/>
      <c r="N1912" s="237"/>
      <c r="O1912" s="238"/>
      <c r="P1912" s="239"/>
      <c r="Q1912" s="236"/>
      <c r="R1912" s="239"/>
      <c r="S1912" s="236"/>
      <c r="T1912" s="239"/>
      <c r="U1912" s="236"/>
      <c r="V1912" s="239"/>
      <c r="W1912" s="236"/>
      <c r="X1912" s="239"/>
      <c r="Y1912" s="236"/>
      <c r="Z1912" s="239"/>
      <c r="AA1912" s="236"/>
      <c r="AB1912" s="239"/>
      <c r="AC1912" s="236"/>
      <c r="AD1912" s="80"/>
      <c r="AE1912" s="80"/>
      <c r="AF1912" s="80"/>
      <c r="AG1912" s="80"/>
      <c r="AH1912" s="239"/>
      <c r="AI1912" s="236"/>
    </row>
    <row r="1913" spans="3:35">
      <c r="C1913" s="221"/>
      <c r="D1913" s="236"/>
      <c r="E1913" s="236"/>
      <c r="F1913" s="236"/>
      <c r="G1913" s="236"/>
      <c r="H1913" s="236"/>
      <c r="I1913" s="236"/>
      <c r="J1913" s="236"/>
      <c r="K1913" s="236"/>
      <c r="L1913" s="236"/>
      <c r="M1913" s="236"/>
      <c r="N1913" s="237"/>
      <c r="O1913" s="238"/>
      <c r="P1913" s="239"/>
      <c r="Q1913" s="236"/>
      <c r="R1913" s="239"/>
      <c r="S1913" s="236"/>
      <c r="T1913" s="239"/>
      <c r="U1913" s="236"/>
      <c r="V1913" s="239"/>
      <c r="W1913" s="236"/>
      <c r="X1913" s="239"/>
      <c r="Y1913" s="236"/>
      <c r="Z1913" s="239"/>
      <c r="AA1913" s="236"/>
      <c r="AB1913" s="239"/>
      <c r="AC1913" s="236"/>
      <c r="AD1913" s="80"/>
      <c r="AE1913" s="80"/>
      <c r="AF1913" s="80"/>
      <c r="AG1913" s="80"/>
      <c r="AH1913" s="239"/>
      <c r="AI1913" s="236"/>
    </row>
    <row r="1914" spans="3:35">
      <c r="C1914" s="221"/>
      <c r="D1914" s="236"/>
      <c r="E1914" s="236"/>
      <c r="F1914" s="236"/>
      <c r="G1914" s="236"/>
      <c r="H1914" s="236"/>
      <c r="I1914" s="236"/>
      <c r="J1914" s="236"/>
      <c r="K1914" s="236"/>
      <c r="L1914" s="236"/>
      <c r="M1914" s="236"/>
      <c r="N1914" s="237"/>
      <c r="O1914" s="238"/>
      <c r="P1914" s="239"/>
      <c r="Q1914" s="236"/>
      <c r="R1914" s="239"/>
      <c r="S1914" s="236"/>
      <c r="T1914" s="239"/>
      <c r="U1914" s="236"/>
      <c r="V1914" s="239"/>
      <c r="W1914" s="236"/>
      <c r="X1914" s="239"/>
      <c r="Y1914" s="236"/>
      <c r="Z1914" s="239"/>
      <c r="AA1914" s="236"/>
      <c r="AB1914" s="239"/>
      <c r="AC1914" s="236"/>
      <c r="AD1914" s="80"/>
      <c r="AE1914" s="80"/>
      <c r="AF1914" s="80"/>
      <c r="AG1914" s="80"/>
      <c r="AH1914" s="239"/>
      <c r="AI1914" s="236"/>
    </row>
    <row r="1915" spans="3:35">
      <c r="C1915" s="221"/>
      <c r="D1915" s="236"/>
      <c r="E1915" s="236"/>
      <c r="F1915" s="236"/>
      <c r="G1915" s="236"/>
      <c r="H1915" s="236"/>
      <c r="I1915" s="236"/>
      <c r="J1915" s="236"/>
      <c r="K1915" s="236"/>
      <c r="L1915" s="236"/>
      <c r="M1915" s="236"/>
      <c r="N1915" s="237"/>
      <c r="O1915" s="238"/>
      <c r="P1915" s="239"/>
      <c r="Q1915" s="236"/>
      <c r="R1915" s="239"/>
      <c r="S1915" s="236"/>
      <c r="T1915" s="239"/>
      <c r="U1915" s="236"/>
      <c r="V1915" s="239"/>
      <c r="W1915" s="236"/>
      <c r="X1915" s="239"/>
      <c r="Y1915" s="236"/>
      <c r="Z1915" s="239"/>
      <c r="AA1915" s="236"/>
      <c r="AB1915" s="239"/>
      <c r="AC1915" s="236"/>
      <c r="AD1915" s="80"/>
      <c r="AE1915" s="80"/>
      <c r="AF1915" s="80"/>
      <c r="AG1915" s="80"/>
      <c r="AH1915" s="239"/>
      <c r="AI1915" s="236"/>
    </row>
    <row r="1916" spans="3:35">
      <c r="C1916" s="221"/>
      <c r="D1916" s="236"/>
      <c r="E1916" s="236"/>
      <c r="F1916" s="236"/>
      <c r="G1916" s="236"/>
      <c r="H1916" s="236"/>
      <c r="I1916" s="236"/>
      <c r="J1916" s="236"/>
      <c r="K1916" s="236"/>
      <c r="L1916" s="236"/>
      <c r="M1916" s="236"/>
      <c r="N1916" s="237"/>
      <c r="O1916" s="238"/>
      <c r="P1916" s="239"/>
      <c r="Q1916" s="236"/>
      <c r="R1916" s="239"/>
      <c r="S1916" s="236"/>
      <c r="T1916" s="239"/>
      <c r="U1916" s="236"/>
      <c r="V1916" s="239"/>
      <c r="W1916" s="236"/>
      <c r="X1916" s="239"/>
      <c r="Y1916" s="236"/>
      <c r="Z1916" s="239"/>
      <c r="AA1916" s="236"/>
      <c r="AB1916" s="239"/>
      <c r="AC1916" s="236"/>
      <c r="AD1916" s="80"/>
      <c r="AE1916" s="80"/>
      <c r="AF1916" s="80"/>
      <c r="AG1916" s="80"/>
      <c r="AH1916" s="239"/>
      <c r="AI1916" s="236"/>
    </row>
  </sheetData>
  <protectedRanges>
    <protectedRange sqref="AF309:AG334 P17:AI17 D21:AI21 D17:O19 T20:AI20 T52:AI52 T84:AI84 T116:AI116 T148:AI148 T180:AI180 T212:AI212 T244:AI244 T276:AI276 T308:AI308 E20:P20 D22:O51 E52:P52 E84:P84 E116:P116 E148:P148 E180:P180 E212:P212 E244:P244 E276:P276 E308:P308 D181:O211 D213:O243 D245:O275 D277:O307 D309:O1916 P53:AI53 P85:AI85 P117:AI117 P149:AI149 D53:O83 D85:O115 D117:O147 D149:O179 P181:AE181 P213:AE213 P245:AE245 P277:AE277 P309:AE309 AD182:AE206 AD214:AE238 AD246:AE270 AD278:AE302 AD310:AE334 AD22:AG46 AD54:AG78 AD86:AG110 AD118:AG142 AD150:AG174 AH181:AI181 AF181:AG206 AH213:AI213 AF213:AG238 AH245:AI245 AF245:AG270 AH277:AI277 AF277:AG302 AH309:AI309" name="Aralık1"/>
  </protectedRanges>
  <mergeCells count="19378">
    <mergeCell ref="N8:O8"/>
    <mergeCell ref="N9:O9"/>
    <mergeCell ref="C7:L7"/>
    <mergeCell ref="N6:O6"/>
    <mergeCell ref="N7:O7"/>
    <mergeCell ref="N5:O5"/>
    <mergeCell ref="P5:W5"/>
    <mergeCell ref="AD339:AE339"/>
    <mergeCell ref="AF339:AG339"/>
    <mergeCell ref="Y10:AH10"/>
    <mergeCell ref="Y11:AB11"/>
    <mergeCell ref="Y12:AB12"/>
    <mergeCell ref="Y13:AB13"/>
    <mergeCell ref="AC11:AE11"/>
    <mergeCell ref="AF11:AH11"/>
    <mergeCell ref="AF12:AH12"/>
    <mergeCell ref="AC12:AE12"/>
    <mergeCell ref="AC13:AE13"/>
    <mergeCell ref="AF13:AH13"/>
    <mergeCell ref="AC14:AE14"/>
    <mergeCell ref="AF14:AH14"/>
    <mergeCell ref="Y14:AB14"/>
    <mergeCell ref="AF21:AG21"/>
    <mergeCell ref="AH21:AI21"/>
    <mergeCell ref="C22:D22"/>
    <mergeCell ref="E22:O22"/>
    <mergeCell ref="P22:Q22"/>
    <mergeCell ref="R22:S22"/>
    <mergeCell ref="T22:U22"/>
    <mergeCell ref="V22:W22"/>
    <mergeCell ref="X22:Y22"/>
    <mergeCell ref="Z22:AA22"/>
    <mergeCell ref="T21:U21"/>
    <mergeCell ref="V21:W21"/>
    <mergeCell ref="X21:Y21"/>
    <mergeCell ref="Z21:AA21"/>
    <mergeCell ref="AB21:AC21"/>
    <mergeCell ref="AD21:AE21"/>
    <mergeCell ref="B18:AI18"/>
    <mergeCell ref="X28:Y28"/>
    <mergeCell ref="Z28:AA28"/>
    <mergeCell ref="AB28:AC28"/>
    <mergeCell ref="AD28:AE28"/>
    <mergeCell ref="AF28:AG28"/>
    <mergeCell ref="AH28:AI28"/>
    <mergeCell ref="C28:D28"/>
    <mergeCell ref="E28:O28"/>
    <mergeCell ref="P28:Q28"/>
    <mergeCell ref="R28:S28"/>
    <mergeCell ref="T28:U28"/>
    <mergeCell ref="V28:W28"/>
    <mergeCell ref="X27:Y27"/>
    <mergeCell ref="Z27:AA27"/>
    <mergeCell ref="AB27:AC27"/>
    <mergeCell ref="AD27:AE27"/>
    <mergeCell ref="AF27:AG27"/>
    <mergeCell ref="AH27:AI27"/>
    <mergeCell ref="C27:D27"/>
    <mergeCell ref="E27:O27"/>
    <mergeCell ref="P27:Q27"/>
    <mergeCell ref="R27:S27"/>
    <mergeCell ref="T27:U27"/>
    <mergeCell ref="V27:W27"/>
    <mergeCell ref="X26:Y26"/>
    <mergeCell ref="AJ18:AJ21"/>
    <mergeCell ref="B19:F19"/>
    <mergeCell ref="G19:AI19"/>
    <mergeCell ref="B20:B21"/>
    <mergeCell ref="C20:D21"/>
    <mergeCell ref="E20:O21"/>
    <mergeCell ref="P20:AI20"/>
    <mergeCell ref="P21:Q21"/>
    <mergeCell ref="R21:S21"/>
    <mergeCell ref="Z17:AA17"/>
    <mergeCell ref="AB17:AC17"/>
    <mergeCell ref="AD17:AE17"/>
    <mergeCell ref="AF17:AG17"/>
    <mergeCell ref="AH17:AI17"/>
    <mergeCell ref="AX10:AZ10"/>
    <mergeCell ref="AX9:AZ9"/>
    <mergeCell ref="B17:O17"/>
    <mergeCell ref="P17:Q17"/>
    <mergeCell ref="R17:S17"/>
    <mergeCell ref="T17:U17"/>
    <mergeCell ref="V17:W17"/>
    <mergeCell ref="X17:Y17"/>
    <mergeCell ref="X25:Y25"/>
    <mergeCell ref="Z25:AA25"/>
    <mergeCell ref="AB25:AC25"/>
    <mergeCell ref="AD25:AE25"/>
    <mergeCell ref="AF25:AG25"/>
    <mergeCell ref="AH25:AI25"/>
    <mergeCell ref="C25:D25"/>
    <mergeCell ref="E25:O25"/>
    <mergeCell ref="P25:Q25"/>
    <mergeCell ref="R25:S25"/>
    <mergeCell ref="T25:U25"/>
    <mergeCell ref="V25:W25"/>
    <mergeCell ref="X24:Y24"/>
    <mergeCell ref="Z24:AA24"/>
    <mergeCell ref="AB24:AC24"/>
    <mergeCell ref="AD24:AE24"/>
    <mergeCell ref="AF24:AG24"/>
    <mergeCell ref="AH24:AI24"/>
    <mergeCell ref="C24:D24"/>
    <mergeCell ref="E24:O24"/>
    <mergeCell ref="P24:Q24"/>
    <mergeCell ref="R24:S24"/>
    <mergeCell ref="T24:U24"/>
    <mergeCell ref="V24:W24"/>
    <mergeCell ref="X23:Y23"/>
    <mergeCell ref="Z23:AA23"/>
    <mergeCell ref="AB23:AC23"/>
    <mergeCell ref="AD23:AE23"/>
    <mergeCell ref="AF23:AG23"/>
    <mergeCell ref="AH23:AI23"/>
    <mergeCell ref="AB22:AC22"/>
    <mergeCell ref="AD22:AE22"/>
    <mergeCell ref="AF22:AG22"/>
    <mergeCell ref="AH22:AI22"/>
    <mergeCell ref="C23:D23"/>
    <mergeCell ref="E23:O23"/>
    <mergeCell ref="P23:Q23"/>
    <mergeCell ref="R23:S23"/>
    <mergeCell ref="T23:U23"/>
    <mergeCell ref="V23:W23"/>
    <mergeCell ref="AC15:AE15"/>
    <mergeCell ref="AF15:AH15"/>
    <mergeCell ref="Z26:AA26"/>
    <mergeCell ref="AB26:AC26"/>
    <mergeCell ref="AD26:AE26"/>
    <mergeCell ref="AF26:AG26"/>
    <mergeCell ref="AH26:AI26"/>
    <mergeCell ref="C26:D26"/>
    <mergeCell ref="E26:O26"/>
    <mergeCell ref="P26:Q26"/>
    <mergeCell ref="R26:S26"/>
    <mergeCell ref="T26:U26"/>
    <mergeCell ref="V26:W26"/>
    <mergeCell ref="X31:Y31"/>
    <mergeCell ref="Z31:AA31"/>
    <mergeCell ref="AB31:AC31"/>
    <mergeCell ref="AD31:AE31"/>
    <mergeCell ref="AF31:AG31"/>
    <mergeCell ref="AH31:AI31"/>
    <mergeCell ref="C31:D31"/>
    <mergeCell ref="E31:O31"/>
    <mergeCell ref="P31:Q31"/>
    <mergeCell ref="R31:S31"/>
    <mergeCell ref="T31:U31"/>
    <mergeCell ref="V31:W31"/>
    <mergeCell ref="X30:Y30"/>
    <mergeCell ref="Z30:AA30"/>
    <mergeCell ref="AB30:AC30"/>
    <mergeCell ref="AD30:AE30"/>
    <mergeCell ref="AF30:AG30"/>
    <mergeCell ref="AH30:AI30"/>
    <mergeCell ref="C30:D30"/>
    <mergeCell ref="E30:O30"/>
    <mergeCell ref="P30:Q30"/>
    <mergeCell ref="R30:S30"/>
    <mergeCell ref="T30:U30"/>
    <mergeCell ref="V30:W30"/>
    <mergeCell ref="X29:Y29"/>
    <mergeCell ref="Z29:AA29"/>
    <mergeCell ref="AB29:AC29"/>
    <mergeCell ref="AD29:AE29"/>
    <mergeCell ref="AF29:AG29"/>
    <mergeCell ref="AH29:AI29"/>
    <mergeCell ref="C29:D29"/>
    <mergeCell ref="E29:O29"/>
    <mergeCell ref="P29:Q29"/>
    <mergeCell ref="R29:S29"/>
    <mergeCell ref="T29:U29"/>
    <mergeCell ref="V29:W29"/>
    <mergeCell ref="X34:Y34"/>
    <mergeCell ref="Z34:AA34"/>
    <mergeCell ref="AB34:AC34"/>
    <mergeCell ref="AD34:AE34"/>
    <mergeCell ref="AF34:AG34"/>
    <mergeCell ref="AH34:AI34"/>
    <mergeCell ref="C34:D34"/>
    <mergeCell ref="E34:O34"/>
    <mergeCell ref="P34:Q34"/>
    <mergeCell ref="R34:S34"/>
    <mergeCell ref="T34:U34"/>
    <mergeCell ref="V34:W34"/>
    <mergeCell ref="X33:Y33"/>
    <mergeCell ref="Z33:AA33"/>
    <mergeCell ref="AB33:AC33"/>
    <mergeCell ref="AD33:AE33"/>
    <mergeCell ref="AF33:AG33"/>
    <mergeCell ref="AH33:AI33"/>
    <mergeCell ref="C33:D33"/>
    <mergeCell ref="E33:O33"/>
    <mergeCell ref="P33:Q33"/>
    <mergeCell ref="R33:S33"/>
    <mergeCell ref="T33:U33"/>
    <mergeCell ref="V33:W33"/>
    <mergeCell ref="X32:Y32"/>
    <mergeCell ref="Z32:AA32"/>
    <mergeCell ref="AB32:AC32"/>
    <mergeCell ref="AD32:AE32"/>
    <mergeCell ref="AF32:AG32"/>
    <mergeCell ref="AH32:AI32"/>
    <mergeCell ref="C32:D32"/>
    <mergeCell ref="E32:O32"/>
    <mergeCell ref="P32:Q32"/>
    <mergeCell ref="R32:S32"/>
    <mergeCell ref="T32:U32"/>
    <mergeCell ref="V32:W32"/>
    <mergeCell ref="X37:Y37"/>
    <mergeCell ref="Z37:AA37"/>
    <mergeCell ref="AB37:AC37"/>
    <mergeCell ref="AD37:AE37"/>
    <mergeCell ref="AF37:AG37"/>
    <mergeCell ref="AH37:AI37"/>
    <mergeCell ref="C37:D37"/>
    <mergeCell ref="E37:O37"/>
    <mergeCell ref="P37:Q37"/>
    <mergeCell ref="R37:S37"/>
    <mergeCell ref="T37:U37"/>
    <mergeCell ref="V37:W37"/>
    <mergeCell ref="X36:Y36"/>
    <mergeCell ref="Z36:AA36"/>
    <mergeCell ref="AB36:AC36"/>
    <mergeCell ref="AD36:AE36"/>
    <mergeCell ref="AF36:AG36"/>
    <mergeCell ref="AH36:AI36"/>
    <mergeCell ref="C36:D36"/>
    <mergeCell ref="E36:O36"/>
    <mergeCell ref="P36:Q36"/>
    <mergeCell ref="R36:S36"/>
    <mergeCell ref="T36:U36"/>
    <mergeCell ref="V36:W36"/>
    <mergeCell ref="X35:Y35"/>
    <mergeCell ref="Z35:AA35"/>
    <mergeCell ref="AB35:AC35"/>
    <mergeCell ref="AD35:AE35"/>
    <mergeCell ref="AF35:AG35"/>
    <mergeCell ref="AH35:AI35"/>
    <mergeCell ref="C35:D35"/>
    <mergeCell ref="E35:O35"/>
    <mergeCell ref="P35:Q35"/>
    <mergeCell ref="R35:S35"/>
    <mergeCell ref="T35:U35"/>
    <mergeCell ref="V35:W35"/>
    <mergeCell ref="X40:Y40"/>
    <mergeCell ref="Z40:AA40"/>
    <mergeCell ref="AB40:AC40"/>
    <mergeCell ref="AD40:AE40"/>
    <mergeCell ref="AF40:AG40"/>
    <mergeCell ref="AH40:AI40"/>
    <mergeCell ref="C40:D40"/>
    <mergeCell ref="E40:O40"/>
    <mergeCell ref="P40:Q40"/>
    <mergeCell ref="R40:S40"/>
    <mergeCell ref="T40:U40"/>
    <mergeCell ref="V40:W40"/>
    <mergeCell ref="X39:Y39"/>
    <mergeCell ref="Z39:AA39"/>
    <mergeCell ref="AB39:AC39"/>
    <mergeCell ref="AD39:AE39"/>
    <mergeCell ref="AF39:AG39"/>
    <mergeCell ref="AH39:AI39"/>
    <mergeCell ref="C39:D39"/>
    <mergeCell ref="E39:O39"/>
    <mergeCell ref="P39:Q39"/>
    <mergeCell ref="R39:S39"/>
    <mergeCell ref="T39:U39"/>
    <mergeCell ref="V39:W39"/>
    <mergeCell ref="X38:Y38"/>
    <mergeCell ref="Z38:AA38"/>
    <mergeCell ref="AB38:AC38"/>
    <mergeCell ref="AD38:AE38"/>
    <mergeCell ref="AF38:AG38"/>
    <mergeCell ref="AH38:AI38"/>
    <mergeCell ref="C38:D38"/>
    <mergeCell ref="E38:O38"/>
    <mergeCell ref="P38:Q38"/>
    <mergeCell ref="R38:S38"/>
    <mergeCell ref="T38:U38"/>
    <mergeCell ref="V38:W38"/>
    <mergeCell ref="X43:Y43"/>
    <mergeCell ref="Z43:AA43"/>
    <mergeCell ref="AB43:AC43"/>
    <mergeCell ref="AD43:AE43"/>
    <mergeCell ref="AF43:AG43"/>
    <mergeCell ref="AH43:AI43"/>
    <mergeCell ref="C43:D43"/>
    <mergeCell ref="E43:O43"/>
    <mergeCell ref="P43:Q43"/>
    <mergeCell ref="R43:S43"/>
    <mergeCell ref="T43:U43"/>
    <mergeCell ref="V43:W43"/>
    <mergeCell ref="X42:Y42"/>
    <mergeCell ref="Z42:AA42"/>
    <mergeCell ref="AB42:AC42"/>
    <mergeCell ref="AD42:AE42"/>
    <mergeCell ref="AF42:AG42"/>
    <mergeCell ref="AH42:AI42"/>
    <mergeCell ref="C42:D42"/>
    <mergeCell ref="E42:O42"/>
    <mergeCell ref="P42:Q42"/>
    <mergeCell ref="R42:S42"/>
    <mergeCell ref="T42:U42"/>
    <mergeCell ref="V42:W42"/>
    <mergeCell ref="X41:Y41"/>
    <mergeCell ref="Z41:AA41"/>
    <mergeCell ref="AB41:AC41"/>
    <mergeCell ref="AD41:AE41"/>
    <mergeCell ref="AF41:AG41"/>
    <mergeCell ref="AH41:AI41"/>
    <mergeCell ref="C41:D41"/>
    <mergeCell ref="E41:O41"/>
    <mergeCell ref="P41:Q41"/>
    <mergeCell ref="R41:S41"/>
    <mergeCell ref="T41:U41"/>
    <mergeCell ref="V41:W41"/>
    <mergeCell ref="X46:Y46"/>
    <mergeCell ref="Z46:AA46"/>
    <mergeCell ref="AB46:AC46"/>
    <mergeCell ref="AD46:AE46"/>
    <mergeCell ref="AF46:AG46"/>
    <mergeCell ref="AH46:AI46"/>
    <mergeCell ref="C46:D46"/>
    <mergeCell ref="E46:O46"/>
    <mergeCell ref="P46:Q46"/>
    <mergeCell ref="R46:S46"/>
    <mergeCell ref="T46:U46"/>
    <mergeCell ref="V46:W46"/>
    <mergeCell ref="X45:Y45"/>
    <mergeCell ref="Z45:AA45"/>
    <mergeCell ref="AB45:AC45"/>
    <mergeCell ref="AD45:AE45"/>
    <mergeCell ref="AF45:AG45"/>
    <mergeCell ref="AH45:AI45"/>
    <mergeCell ref="C45:D45"/>
    <mergeCell ref="E45:O45"/>
    <mergeCell ref="P45:Q45"/>
    <mergeCell ref="R45:S45"/>
    <mergeCell ref="T45:U45"/>
    <mergeCell ref="V45:W45"/>
    <mergeCell ref="X44:Y44"/>
    <mergeCell ref="Z44:AA44"/>
    <mergeCell ref="AB44:AC44"/>
    <mergeCell ref="AD44:AE44"/>
    <mergeCell ref="AF44:AG44"/>
    <mergeCell ref="AH44:AI44"/>
    <mergeCell ref="C44:D44"/>
    <mergeCell ref="E44:O44"/>
    <mergeCell ref="P44:Q44"/>
    <mergeCell ref="R44:S44"/>
    <mergeCell ref="T44:U44"/>
    <mergeCell ref="V44:W44"/>
    <mergeCell ref="AH49:AI49"/>
    <mergeCell ref="B50:AI50"/>
    <mergeCell ref="B51:F51"/>
    <mergeCell ref="G51:AI51"/>
    <mergeCell ref="B52:B53"/>
    <mergeCell ref="C52:D53"/>
    <mergeCell ref="E52:O53"/>
    <mergeCell ref="P52:AI52"/>
    <mergeCell ref="P53:Q53"/>
    <mergeCell ref="AH48:AI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X47:Y47"/>
    <mergeCell ref="Z47:AA47"/>
    <mergeCell ref="AB47:AC47"/>
    <mergeCell ref="AD47:AE47"/>
    <mergeCell ref="AF47:AG47"/>
    <mergeCell ref="AH47:AI47"/>
    <mergeCell ref="C47:M47"/>
    <mergeCell ref="N47:O47"/>
    <mergeCell ref="P47:Q47"/>
    <mergeCell ref="R47:S47"/>
    <mergeCell ref="T47:U47"/>
    <mergeCell ref="V47:W47"/>
    <mergeCell ref="AH55:AI55"/>
    <mergeCell ref="C56:D56"/>
    <mergeCell ref="E56:O56"/>
    <mergeCell ref="P56:Q56"/>
    <mergeCell ref="R56:S56"/>
    <mergeCell ref="T56:U56"/>
    <mergeCell ref="V56:W56"/>
    <mergeCell ref="X56:Y56"/>
    <mergeCell ref="Z56:AA56"/>
    <mergeCell ref="AB56:AC56"/>
    <mergeCell ref="V55:W55"/>
    <mergeCell ref="X55:Y55"/>
    <mergeCell ref="Z55:AA55"/>
    <mergeCell ref="AB55:AC55"/>
    <mergeCell ref="AD55:AE55"/>
    <mergeCell ref="AF55:AG55"/>
    <mergeCell ref="Z54:AA54"/>
    <mergeCell ref="AB54:AC54"/>
    <mergeCell ref="AD54:AE54"/>
    <mergeCell ref="AF54:AG54"/>
    <mergeCell ref="AH54:AI54"/>
    <mergeCell ref="C55:D55"/>
    <mergeCell ref="E55:O55"/>
    <mergeCell ref="P55:Q55"/>
    <mergeCell ref="R55:S55"/>
    <mergeCell ref="T55:U55"/>
    <mergeCell ref="AD53:AE53"/>
    <mergeCell ref="AF53:AG53"/>
    <mergeCell ref="AH53:AI53"/>
    <mergeCell ref="C54:D54"/>
    <mergeCell ref="E54:O54"/>
    <mergeCell ref="P54:Q54"/>
    <mergeCell ref="R54:S54"/>
    <mergeCell ref="T54:U54"/>
    <mergeCell ref="V54:W54"/>
    <mergeCell ref="X54:Y54"/>
    <mergeCell ref="R53:S53"/>
    <mergeCell ref="T53:U53"/>
    <mergeCell ref="V53:W53"/>
    <mergeCell ref="X53:Y53"/>
    <mergeCell ref="Z53:AA53"/>
    <mergeCell ref="AB53:AC53"/>
    <mergeCell ref="AH58:AI58"/>
    <mergeCell ref="C59:D59"/>
    <mergeCell ref="E59:O59"/>
    <mergeCell ref="P59:Q59"/>
    <mergeCell ref="R59:S59"/>
    <mergeCell ref="T59:U59"/>
    <mergeCell ref="V59:W59"/>
    <mergeCell ref="X59:Y59"/>
    <mergeCell ref="Z59:AA59"/>
    <mergeCell ref="AB59:AC59"/>
    <mergeCell ref="V58:W58"/>
    <mergeCell ref="X58:Y58"/>
    <mergeCell ref="Z58:AA58"/>
    <mergeCell ref="AB58:AC58"/>
    <mergeCell ref="AD58:AE58"/>
    <mergeCell ref="AF58:AG58"/>
    <mergeCell ref="Z57:AA57"/>
    <mergeCell ref="AB57:AC57"/>
    <mergeCell ref="AD57:AE57"/>
    <mergeCell ref="AF57:AG57"/>
    <mergeCell ref="AH57:AI57"/>
    <mergeCell ref="C58:D58"/>
    <mergeCell ref="E58:O58"/>
    <mergeCell ref="P58:Q58"/>
    <mergeCell ref="R58:S58"/>
    <mergeCell ref="T58:U58"/>
    <mergeCell ref="AD56:AE56"/>
    <mergeCell ref="AF56:AG56"/>
    <mergeCell ref="AH56:AI56"/>
    <mergeCell ref="C57:D57"/>
    <mergeCell ref="E57:O57"/>
    <mergeCell ref="P57:Q57"/>
    <mergeCell ref="R57:S57"/>
    <mergeCell ref="T57:U57"/>
    <mergeCell ref="V57:W57"/>
    <mergeCell ref="X57:Y57"/>
    <mergeCell ref="AH61:AI61"/>
    <mergeCell ref="C62:D62"/>
    <mergeCell ref="E62:O62"/>
    <mergeCell ref="P62:Q62"/>
    <mergeCell ref="R62:S62"/>
    <mergeCell ref="T62:U62"/>
    <mergeCell ref="V62:W62"/>
    <mergeCell ref="X62:Y62"/>
    <mergeCell ref="Z62:AA62"/>
    <mergeCell ref="AB62:AC62"/>
    <mergeCell ref="V61:W61"/>
    <mergeCell ref="X61:Y61"/>
    <mergeCell ref="Z61:AA61"/>
    <mergeCell ref="AB61:AC61"/>
    <mergeCell ref="AD61:AE61"/>
    <mergeCell ref="AF61:AG61"/>
    <mergeCell ref="Z60:AA60"/>
    <mergeCell ref="AB60:AC60"/>
    <mergeCell ref="AD60:AE60"/>
    <mergeCell ref="AF60:AG60"/>
    <mergeCell ref="AH60:AI60"/>
    <mergeCell ref="C61:D61"/>
    <mergeCell ref="E61:O61"/>
    <mergeCell ref="P61:Q61"/>
    <mergeCell ref="R61:S61"/>
    <mergeCell ref="T61:U61"/>
    <mergeCell ref="AD59:AE59"/>
    <mergeCell ref="AF59:AG59"/>
    <mergeCell ref="AH59:AI59"/>
    <mergeCell ref="C60:D60"/>
    <mergeCell ref="E60:O60"/>
    <mergeCell ref="P60:Q60"/>
    <mergeCell ref="R60:S60"/>
    <mergeCell ref="T60:U60"/>
    <mergeCell ref="V60:W60"/>
    <mergeCell ref="X60:Y60"/>
    <mergeCell ref="AH64:AI64"/>
    <mergeCell ref="C65:D65"/>
    <mergeCell ref="E65:O65"/>
    <mergeCell ref="P65:Q65"/>
    <mergeCell ref="R65:S65"/>
    <mergeCell ref="T65:U65"/>
    <mergeCell ref="V65:W65"/>
    <mergeCell ref="X65:Y65"/>
    <mergeCell ref="Z65:AA65"/>
    <mergeCell ref="AB65:AC65"/>
    <mergeCell ref="V64:W64"/>
    <mergeCell ref="X64:Y64"/>
    <mergeCell ref="Z64:AA64"/>
    <mergeCell ref="AB64:AC64"/>
    <mergeCell ref="AD64:AE64"/>
    <mergeCell ref="AF64:AG64"/>
    <mergeCell ref="Z63:AA63"/>
    <mergeCell ref="AB63:AC63"/>
    <mergeCell ref="AD63:AE63"/>
    <mergeCell ref="AF63:AG63"/>
    <mergeCell ref="AH63:AI63"/>
    <mergeCell ref="C64:D64"/>
    <mergeCell ref="E64:O64"/>
    <mergeCell ref="P64:Q64"/>
    <mergeCell ref="R64:S64"/>
    <mergeCell ref="T64:U64"/>
    <mergeCell ref="AD62:AE62"/>
    <mergeCell ref="AF62:AG62"/>
    <mergeCell ref="AH62:AI62"/>
    <mergeCell ref="C63:D63"/>
    <mergeCell ref="E63:O63"/>
    <mergeCell ref="P63:Q63"/>
    <mergeCell ref="R63:S63"/>
    <mergeCell ref="T63:U63"/>
    <mergeCell ref="V63:W63"/>
    <mergeCell ref="X63:Y63"/>
    <mergeCell ref="AH67:AI67"/>
    <mergeCell ref="C68:D68"/>
    <mergeCell ref="E68:O68"/>
    <mergeCell ref="P68:Q68"/>
    <mergeCell ref="R68:S68"/>
    <mergeCell ref="T68:U68"/>
    <mergeCell ref="V68:W68"/>
    <mergeCell ref="X68:Y68"/>
    <mergeCell ref="Z68:AA68"/>
    <mergeCell ref="AB68:AC68"/>
    <mergeCell ref="V67:W67"/>
    <mergeCell ref="X67:Y67"/>
    <mergeCell ref="Z67:AA67"/>
    <mergeCell ref="AB67:AC67"/>
    <mergeCell ref="AD67:AE67"/>
    <mergeCell ref="AF67:AG67"/>
    <mergeCell ref="Z66:AA66"/>
    <mergeCell ref="AB66:AC66"/>
    <mergeCell ref="AD66:AE66"/>
    <mergeCell ref="AF66:AG66"/>
    <mergeCell ref="AH66:AI66"/>
    <mergeCell ref="C67:D67"/>
    <mergeCell ref="E67:O67"/>
    <mergeCell ref="P67:Q67"/>
    <mergeCell ref="R67:S67"/>
    <mergeCell ref="T67:U67"/>
    <mergeCell ref="AD65:AE65"/>
    <mergeCell ref="AF65:AG65"/>
    <mergeCell ref="AH65:AI65"/>
    <mergeCell ref="C66:D66"/>
    <mergeCell ref="E66:O66"/>
    <mergeCell ref="P66:Q66"/>
    <mergeCell ref="R66:S66"/>
    <mergeCell ref="T66:U66"/>
    <mergeCell ref="V66:W66"/>
    <mergeCell ref="X66:Y66"/>
    <mergeCell ref="AH70:AI70"/>
    <mergeCell ref="C71:D71"/>
    <mergeCell ref="E71:O71"/>
    <mergeCell ref="P71:Q71"/>
    <mergeCell ref="R71:S71"/>
    <mergeCell ref="T71:U71"/>
    <mergeCell ref="V71:W71"/>
    <mergeCell ref="X71:Y71"/>
    <mergeCell ref="Z71:AA71"/>
    <mergeCell ref="AB71:AC71"/>
    <mergeCell ref="V70:W70"/>
    <mergeCell ref="X70:Y70"/>
    <mergeCell ref="Z70:AA70"/>
    <mergeCell ref="AB70:AC70"/>
    <mergeCell ref="AD70:AE70"/>
    <mergeCell ref="AF70:AG70"/>
    <mergeCell ref="Z69:AA69"/>
    <mergeCell ref="AB69:AC69"/>
    <mergeCell ref="AD69:AE69"/>
    <mergeCell ref="AF69:AG69"/>
    <mergeCell ref="AH69:AI69"/>
    <mergeCell ref="C70:D70"/>
    <mergeCell ref="E70:O70"/>
    <mergeCell ref="P70:Q70"/>
    <mergeCell ref="R70:S70"/>
    <mergeCell ref="T70:U70"/>
    <mergeCell ref="AD68:AE68"/>
    <mergeCell ref="AF68:AG68"/>
    <mergeCell ref="AH68:AI68"/>
    <mergeCell ref="C69:D69"/>
    <mergeCell ref="E69:O69"/>
    <mergeCell ref="P69:Q69"/>
    <mergeCell ref="R69:S69"/>
    <mergeCell ref="T69:U69"/>
    <mergeCell ref="V69:W69"/>
    <mergeCell ref="X69:Y69"/>
    <mergeCell ref="AH73:AI73"/>
    <mergeCell ref="C74:D74"/>
    <mergeCell ref="E74:O74"/>
    <mergeCell ref="P74:Q74"/>
    <mergeCell ref="R74:S74"/>
    <mergeCell ref="T74:U74"/>
    <mergeCell ref="V74:W74"/>
    <mergeCell ref="X74:Y74"/>
    <mergeCell ref="Z74:AA74"/>
    <mergeCell ref="AB74:AC74"/>
    <mergeCell ref="V73:W73"/>
    <mergeCell ref="X73:Y73"/>
    <mergeCell ref="Z73:AA73"/>
    <mergeCell ref="AB73:AC73"/>
    <mergeCell ref="AD73:AE73"/>
    <mergeCell ref="AF73:AG73"/>
    <mergeCell ref="Z72:AA72"/>
    <mergeCell ref="AB72:AC72"/>
    <mergeCell ref="AD72:AE72"/>
    <mergeCell ref="AF72:AG72"/>
    <mergeCell ref="AH72:AI72"/>
    <mergeCell ref="C73:D73"/>
    <mergeCell ref="E73:O73"/>
    <mergeCell ref="P73:Q73"/>
    <mergeCell ref="R73:S73"/>
    <mergeCell ref="T73:U73"/>
    <mergeCell ref="AD71:AE71"/>
    <mergeCell ref="AF71:AG71"/>
    <mergeCell ref="AH71:AI71"/>
    <mergeCell ref="C72:D72"/>
    <mergeCell ref="E72:O72"/>
    <mergeCell ref="P72:Q72"/>
    <mergeCell ref="R72:S72"/>
    <mergeCell ref="T72:U72"/>
    <mergeCell ref="V72:W72"/>
    <mergeCell ref="X72:Y72"/>
    <mergeCell ref="AH76:AI76"/>
    <mergeCell ref="C77:D77"/>
    <mergeCell ref="E77:O77"/>
    <mergeCell ref="P77:Q77"/>
    <mergeCell ref="R77:S77"/>
    <mergeCell ref="T77:U77"/>
    <mergeCell ref="V77:W77"/>
    <mergeCell ref="X77:Y77"/>
    <mergeCell ref="Z77:AA77"/>
    <mergeCell ref="AB77:AC77"/>
    <mergeCell ref="V76:W76"/>
    <mergeCell ref="X76:Y76"/>
    <mergeCell ref="Z76:AA76"/>
    <mergeCell ref="AB76:AC76"/>
    <mergeCell ref="AD76:AE76"/>
    <mergeCell ref="AF76:AG76"/>
    <mergeCell ref="Z75:AA75"/>
    <mergeCell ref="AB75:AC75"/>
    <mergeCell ref="AD75:AE75"/>
    <mergeCell ref="AF75:AG75"/>
    <mergeCell ref="AH75:AI75"/>
    <mergeCell ref="C76:D76"/>
    <mergeCell ref="E76:O76"/>
    <mergeCell ref="P76:Q76"/>
    <mergeCell ref="R76:S76"/>
    <mergeCell ref="T76:U76"/>
    <mergeCell ref="AD74:AE74"/>
    <mergeCell ref="AF74:AG74"/>
    <mergeCell ref="AH74:AI74"/>
    <mergeCell ref="C75:D75"/>
    <mergeCell ref="E75:O75"/>
    <mergeCell ref="P75:Q75"/>
    <mergeCell ref="R75:S75"/>
    <mergeCell ref="T75:U75"/>
    <mergeCell ref="V75:W75"/>
    <mergeCell ref="X75:Y75"/>
    <mergeCell ref="AH79:AI79"/>
    <mergeCell ref="P80:Q80"/>
    <mergeCell ref="R80:S80"/>
    <mergeCell ref="T80:U80"/>
    <mergeCell ref="V80:W80"/>
    <mergeCell ref="X80:Y80"/>
    <mergeCell ref="Z80:AA80"/>
    <mergeCell ref="AB80:AC80"/>
    <mergeCell ref="AD80:AE80"/>
    <mergeCell ref="V79:W79"/>
    <mergeCell ref="X79:Y79"/>
    <mergeCell ref="Z79:AA79"/>
    <mergeCell ref="AB79:AC79"/>
    <mergeCell ref="AD79:AE79"/>
    <mergeCell ref="AF79:AG79"/>
    <mergeCell ref="Z78:AA78"/>
    <mergeCell ref="AB78:AC78"/>
    <mergeCell ref="AD78:AE78"/>
    <mergeCell ref="AF78:AG78"/>
    <mergeCell ref="AH78:AI78"/>
    <mergeCell ref="C79:M79"/>
    <mergeCell ref="N79:O79"/>
    <mergeCell ref="P79:Q79"/>
    <mergeCell ref="R79:S79"/>
    <mergeCell ref="T79:U79"/>
    <mergeCell ref="AD77:AE77"/>
    <mergeCell ref="AF77:AG77"/>
    <mergeCell ref="AH77:AI77"/>
    <mergeCell ref="C78:D78"/>
    <mergeCell ref="E78:O78"/>
    <mergeCell ref="P78:Q78"/>
    <mergeCell ref="R78:S78"/>
    <mergeCell ref="T78:U78"/>
    <mergeCell ref="V78:W78"/>
    <mergeCell ref="X78:Y78"/>
    <mergeCell ref="X86:Y86"/>
    <mergeCell ref="Z86:AA86"/>
    <mergeCell ref="AB86:AC86"/>
    <mergeCell ref="AD86:AE86"/>
    <mergeCell ref="AF86:AG86"/>
    <mergeCell ref="AH86:AI86"/>
    <mergeCell ref="AB85:AC85"/>
    <mergeCell ref="AD85:AE85"/>
    <mergeCell ref="AF85:AG85"/>
    <mergeCell ref="AH85:AI85"/>
    <mergeCell ref="C86:D86"/>
    <mergeCell ref="E86:O86"/>
    <mergeCell ref="P86:Q86"/>
    <mergeCell ref="R86:S86"/>
    <mergeCell ref="T86:U86"/>
    <mergeCell ref="V86:W86"/>
    <mergeCell ref="P85:Q85"/>
    <mergeCell ref="R85:S85"/>
    <mergeCell ref="T85:U85"/>
    <mergeCell ref="V85:W85"/>
    <mergeCell ref="X85:Y85"/>
    <mergeCell ref="Z85:AA85"/>
    <mergeCell ref="AF81:AG81"/>
    <mergeCell ref="AH81:AI81"/>
    <mergeCell ref="B82:AI82"/>
    <mergeCell ref="B83:F83"/>
    <mergeCell ref="G83:AI83"/>
    <mergeCell ref="B84:B85"/>
    <mergeCell ref="C84:D85"/>
    <mergeCell ref="E84:O85"/>
    <mergeCell ref="P84:AI84"/>
    <mergeCell ref="AF80:AG80"/>
    <mergeCell ref="AH80:AI80"/>
    <mergeCell ref="P81:Q81"/>
    <mergeCell ref="R81:S81"/>
    <mergeCell ref="T81:U81"/>
    <mergeCell ref="V81:W81"/>
    <mergeCell ref="X81:Y81"/>
    <mergeCell ref="Z81:AA81"/>
    <mergeCell ref="AB81:AC81"/>
    <mergeCell ref="AD81:AE81"/>
    <mergeCell ref="X89:Y89"/>
    <mergeCell ref="Z89:AA89"/>
    <mergeCell ref="AB89:AC89"/>
    <mergeCell ref="AD89:AE89"/>
    <mergeCell ref="AF89:AG89"/>
    <mergeCell ref="AH89:AI89"/>
    <mergeCell ref="C89:D89"/>
    <mergeCell ref="E89:O89"/>
    <mergeCell ref="P89:Q89"/>
    <mergeCell ref="R89:S89"/>
    <mergeCell ref="T89:U89"/>
    <mergeCell ref="V89:W89"/>
    <mergeCell ref="X88:Y88"/>
    <mergeCell ref="Z88:AA88"/>
    <mergeCell ref="AB88:AC88"/>
    <mergeCell ref="AD88:AE88"/>
    <mergeCell ref="AF88:AG88"/>
    <mergeCell ref="AH88:AI88"/>
    <mergeCell ref="C88:D88"/>
    <mergeCell ref="E88:O88"/>
    <mergeCell ref="P88:Q88"/>
    <mergeCell ref="R88:S88"/>
    <mergeCell ref="T88:U88"/>
    <mergeCell ref="V88:W88"/>
    <mergeCell ref="X87:Y87"/>
    <mergeCell ref="Z87:AA87"/>
    <mergeCell ref="AB87:AC87"/>
    <mergeCell ref="AD87:AE87"/>
    <mergeCell ref="AF87:AG87"/>
    <mergeCell ref="AH87:AI87"/>
    <mergeCell ref="C87:D87"/>
    <mergeCell ref="E87:O87"/>
    <mergeCell ref="P87:Q87"/>
    <mergeCell ref="R87:S87"/>
    <mergeCell ref="T87:U87"/>
    <mergeCell ref="V87:W87"/>
    <mergeCell ref="X92:Y92"/>
    <mergeCell ref="Z92:AA92"/>
    <mergeCell ref="AB92:AC92"/>
    <mergeCell ref="AD92:AE92"/>
    <mergeCell ref="AF92:AG92"/>
    <mergeCell ref="AH92:AI92"/>
    <mergeCell ref="C92:D92"/>
    <mergeCell ref="E92:O92"/>
    <mergeCell ref="P92:Q92"/>
    <mergeCell ref="R92:S92"/>
    <mergeCell ref="T92:U92"/>
    <mergeCell ref="V92:W92"/>
    <mergeCell ref="X91:Y91"/>
    <mergeCell ref="Z91:AA91"/>
    <mergeCell ref="AB91:AC91"/>
    <mergeCell ref="AD91:AE91"/>
    <mergeCell ref="AF91:AG91"/>
    <mergeCell ref="AH91:AI91"/>
    <mergeCell ref="C91:D91"/>
    <mergeCell ref="E91:O91"/>
    <mergeCell ref="P91:Q91"/>
    <mergeCell ref="R91:S91"/>
    <mergeCell ref="T91:U91"/>
    <mergeCell ref="V91:W91"/>
    <mergeCell ref="X90:Y90"/>
    <mergeCell ref="Z90:AA90"/>
    <mergeCell ref="AB90:AC90"/>
    <mergeCell ref="AD90:AE90"/>
    <mergeCell ref="AF90:AG90"/>
    <mergeCell ref="AH90:AI90"/>
    <mergeCell ref="C90:D90"/>
    <mergeCell ref="E90:O90"/>
    <mergeCell ref="P90:Q90"/>
    <mergeCell ref="R90:S90"/>
    <mergeCell ref="T90:U90"/>
    <mergeCell ref="V90:W90"/>
    <mergeCell ref="X95:Y95"/>
    <mergeCell ref="Z95:AA95"/>
    <mergeCell ref="AB95:AC95"/>
    <mergeCell ref="AD95:AE95"/>
    <mergeCell ref="AF95:AG95"/>
    <mergeCell ref="AH95:AI95"/>
    <mergeCell ref="C95:D95"/>
    <mergeCell ref="E95:O95"/>
    <mergeCell ref="P95:Q95"/>
    <mergeCell ref="R95:S95"/>
    <mergeCell ref="T95:U95"/>
    <mergeCell ref="V95:W95"/>
    <mergeCell ref="X94:Y94"/>
    <mergeCell ref="Z94:AA94"/>
    <mergeCell ref="AB94:AC94"/>
    <mergeCell ref="AD94:AE94"/>
    <mergeCell ref="AF94:AG94"/>
    <mergeCell ref="AH94:AI94"/>
    <mergeCell ref="C94:D94"/>
    <mergeCell ref="E94:O94"/>
    <mergeCell ref="P94:Q94"/>
    <mergeCell ref="R94:S94"/>
    <mergeCell ref="T94:U94"/>
    <mergeCell ref="V94:W94"/>
    <mergeCell ref="X93:Y93"/>
    <mergeCell ref="Z93:AA93"/>
    <mergeCell ref="AB93:AC93"/>
    <mergeCell ref="AD93:AE93"/>
    <mergeCell ref="AF93:AG93"/>
    <mergeCell ref="AH93:AI93"/>
    <mergeCell ref="C93:D93"/>
    <mergeCell ref="E93:O93"/>
    <mergeCell ref="P93:Q93"/>
    <mergeCell ref="R93:S93"/>
    <mergeCell ref="T93:U93"/>
    <mergeCell ref="V93:W93"/>
    <mergeCell ref="X98:Y98"/>
    <mergeCell ref="Z98:AA98"/>
    <mergeCell ref="AB98:AC98"/>
    <mergeCell ref="AD98:AE98"/>
    <mergeCell ref="AF98:AG98"/>
    <mergeCell ref="AH98:AI98"/>
    <mergeCell ref="C98:D98"/>
    <mergeCell ref="E98:O98"/>
    <mergeCell ref="P98:Q98"/>
    <mergeCell ref="R98:S98"/>
    <mergeCell ref="T98:U98"/>
    <mergeCell ref="V98:W98"/>
    <mergeCell ref="X97:Y97"/>
    <mergeCell ref="Z97:AA97"/>
    <mergeCell ref="AB97:AC97"/>
    <mergeCell ref="AD97:AE97"/>
    <mergeCell ref="AF97:AG97"/>
    <mergeCell ref="AH97:AI97"/>
    <mergeCell ref="C97:D97"/>
    <mergeCell ref="E97:O97"/>
    <mergeCell ref="P97:Q97"/>
    <mergeCell ref="R97:S97"/>
    <mergeCell ref="T97:U97"/>
    <mergeCell ref="V97:W97"/>
    <mergeCell ref="X96:Y96"/>
    <mergeCell ref="Z96:AA96"/>
    <mergeCell ref="AB96:AC96"/>
    <mergeCell ref="AD96:AE96"/>
    <mergeCell ref="AF96:AG96"/>
    <mergeCell ref="AH96:AI96"/>
    <mergeCell ref="C96:D96"/>
    <mergeCell ref="E96:O96"/>
    <mergeCell ref="P96:Q96"/>
    <mergeCell ref="R96:S96"/>
    <mergeCell ref="T96:U96"/>
    <mergeCell ref="V96:W96"/>
    <mergeCell ref="X101:Y101"/>
    <mergeCell ref="Z101:AA101"/>
    <mergeCell ref="AB101:AC101"/>
    <mergeCell ref="AD101:AE101"/>
    <mergeCell ref="AF101:AG101"/>
    <mergeCell ref="AH101:AI101"/>
    <mergeCell ref="C101:D101"/>
    <mergeCell ref="E101:O101"/>
    <mergeCell ref="P101:Q101"/>
    <mergeCell ref="R101:S101"/>
    <mergeCell ref="T101:U101"/>
    <mergeCell ref="V101:W101"/>
    <mergeCell ref="X100:Y100"/>
    <mergeCell ref="Z100:AA100"/>
    <mergeCell ref="AB100:AC100"/>
    <mergeCell ref="AD100:AE100"/>
    <mergeCell ref="AF100:AG100"/>
    <mergeCell ref="AH100:AI100"/>
    <mergeCell ref="C100:D100"/>
    <mergeCell ref="E100:O100"/>
    <mergeCell ref="P100:Q100"/>
    <mergeCell ref="R100:S100"/>
    <mergeCell ref="T100:U100"/>
    <mergeCell ref="V100:W100"/>
    <mergeCell ref="X99:Y99"/>
    <mergeCell ref="Z99:AA99"/>
    <mergeCell ref="AB99:AC99"/>
    <mergeCell ref="AD99:AE99"/>
    <mergeCell ref="AF99:AG99"/>
    <mergeCell ref="AH99:AI99"/>
    <mergeCell ref="C99:D99"/>
    <mergeCell ref="E99:O99"/>
    <mergeCell ref="P99:Q99"/>
    <mergeCell ref="R99:S99"/>
    <mergeCell ref="T99:U99"/>
    <mergeCell ref="V99:W99"/>
    <mergeCell ref="X104:Y104"/>
    <mergeCell ref="Z104:AA104"/>
    <mergeCell ref="AB104:AC104"/>
    <mergeCell ref="AD104:AE104"/>
    <mergeCell ref="AF104:AG104"/>
    <mergeCell ref="AH104:AI104"/>
    <mergeCell ref="C104:D104"/>
    <mergeCell ref="E104:O104"/>
    <mergeCell ref="P104:Q104"/>
    <mergeCell ref="R104:S104"/>
    <mergeCell ref="T104:U104"/>
    <mergeCell ref="V104:W104"/>
    <mergeCell ref="X103:Y103"/>
    <mergeCell ref="Z103:AA103"/>
    <mergeCell ref="AB103:AC103"/>
    <mergeCell ref="AD103:AE103"/>
    <mergeCell ref="AF103:AG103"/>
    <mergeCell ref="AH103:AI103"/>
    <mergeCell ref="C103:D103"/>
    <mergeCell ref="E103:O103"/>
    <mergeCell ref="P103:Q103"/>
    <mergeCell ref="R103:S103"/>
    <mergeCell ref="T103:U103"/>
    <mergeCell ref="V103:W103"/>
    <mergeCell ref="X102:Y102"/>
    <mergeCell ref="Z102:AA102"/>
    <mergeCell ref="AB102:AC102"/>
    <mergeCell ref="AD102:AE102"/>
    <mergeCell ref="AF102:AG102"/>
    <mergeCell ref="AH102:AI102"/>
    <mergeCell ref="C102:D102"/>
    <mergeCell ref="E102:O102"/>
    <mergeCell ref="P102:Q102"/>
    <mergeCell ref="R102:S102"/>
    <mergeCell ref="T102:U102"/>
    <mergeCell ref="V102:W102"/>
    <mergeCell ref="X107:Y107"/>
    <mergeCell ref="Z107:AA107"/>
    <mergeCell ref="AB107:AC107"/>
    <mergeCell ref="AD107:AE107"/>
    <mergeCell ref="AF107:AG107"/>
    <mergeCell ref="AH107:AI107"/>
    <mergeCell ref="C107:D107"/>
    <mergeCell ref="E107:O107"/>
    <mergeCell ref="P107:Q107"/>
    <mergeCell ref="R107:S107"/>
    <mergeCell ref="T107:U107"/>
    <mergeCell ref="V107:W107"/>
    <mergeCell ref="X106:Y106"/>
    <mergeCell ref="Z106:AA106"/>
    <mergeCell ref="AB106:AC106"/>
    <mergeCell ref="AD106:AE106"/>
    <mergeCell ref="AF106:AG106"/>
    <mergeCell ref="AH106:AI106"/>
    <mergeCell ref="C106:D106"/>
    <mergeCell ref="E106:O106"/>
    <mergeCell ref="P106:Q106"/>
    <mergeCell ref="R106:S106"/>
    <mergeCell ref="T106:U106"/>
    <mergeCell ref="V106:W106"/>
    <mergeCell ref="X105:Y105"/>
    <mergeCell ref="Z105:AA105"/>
    <mergeCell ref="AB105:AC105"/>
    <mergeCell ref="AD105:AE105"/>
    <mergeCell ref="AF105:AG105"/>
    <mergeCell ref="AH105:AI105"/>
    <mergeCell ref="C105:D105"/>
    <mergeCell ref="E105:O105"/>
    <mergeCell ref="P105:Q105"/>
    <mergeCell ref="R105:S105"/>
    <mergeCell ref="T105:U105"/>
    <mergeCell ref="V105:W105"/>
    <mergeCell ref="X110:Y110"/>
    <mergeCell ref="Z110:AA110"/>
    <mergeCell ref="AB110:AC110"/>
    <mergeCell ref="AD110:AE110"/>
    <mergeCell ref="AF110:AG110"/>
    <mergeCell ref="AH110:AI110"/>
    <mergeCell ref="C110:D110"/>
    <mergeCell ref="E110:O110"/>
    <mergeCell ref="P110:Q110"/>
    <mergeCell ref="R110:S110"/>
    <mergeCell ref="T110:U110"/>
    <mergeCell ref="V110:W110"/>
    <mergeCell ref="X109:Y109"/>
    <mergeCell ref="Z109:AA109"/>
    <mergeCell ref="AB109:AC109"/>
    <mergeCell ref="AD109:AE109"/>
    <mergeCell ref="AF109:AG109"/>
    <mergeCell ref="AH109:AI109"/>
    <mergeCell ref="C109:D109"/>
    <mergeCell ref="E109:O109"/>
    <mergeCell ref="P109:Q109"/>
    <mergeCell ref="R109:S109"/>
    <mergeCell ref="T109:U109"/>
    <mergeCell ref="V109:W109"/>
    <mergeCell ref="X108:Y108"/>
    <mergeCell ref="Z108:AA108"/>
    <mergeCell ref="AB108:AC108"/>
    <mergeCell ref="AD108:AE108"/>
    <mergeCell ref="AF108:AG108"/>
    <mergeCell ref="AH108:AI108"/>
    <mergeCell ref="C108:D108"/>
    <mergeCell ref="E108:O108"/>
    <mergeCell ref="P108:Q108"/>
    <mergeCell ref="R108:S108"/>
    <mergeCell ref="T108:U108"/>
    <mergeCell ref="V108:W108"/>
    <mergeCell ref="AH113:AI113"/>
    <mergeCell ref="B114:AI114"/>
    <mergeCell ref="B115:F115"/>
    <mergeCell ref="G115:AI115"/>
    <mergeCell ref="B116:B117"/>
    <mergeCell ref="C116:D117"/>
    <mergeCell ref="E116:O117"/>
    <mergeCell ref="P116:AI116"/>
    <mergeCell ref="P117:Q117"/>
    <mergeCell ref="AH112:AI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X111:Y111"/>
    <mergeCell ref="Z111:AA111"/>
    <mergeCell ref="AB111:AC111"/>
    <mergeCell ref="AD111:AE111"/>
    <mergeCell ref="AF111:AG111"/>
    <mergeCell ref="AH111:AI111"/>
    <mergeCell ref="C111:M111"/>
    <mergeCell ref="N111:O111"/>
    <mergeCell ref="P111:Q111"/>
    <mergeCell ref="R111:S111"/>
    <mergeCell ref="T111:U111"/>
    <mergeCell ref="V111:W111"/>
    <mergeCell ref="AH119:AI119"/>
    <mergeCell ref="C120:D120"/>
    <mergeCell ref="E120:O120"/>
    <mergeCell ref="P120:Q120"/>
    <mergeCell ref="R120:S120"/>
    <mergeCell ref="T120:U120"/>
    <mergeCell ref="V120:W120"/>
    <mergeCell ref="X120:Y120"/>
    <mergeCell ref="Z120:AA120"/>
    <mergeCell ref="AB120:AC120"/>
    <mergeCell ref="V119:W119"/>
    <mergeCell ref="X119:Y119"/>
    <mergeCell ref="Z119:AA119"/>
    <mergeCell ref="AB119:AC119"/>
    <mergeCell ref="AD119:AE119"/>
    <mergeCell ref="AF119:AG119"/>
    <mergeCell ref="Z118:AA118"/>
    <mergeCell ref="AB118:AC118"/>
    <mergeCell ref="AD118:AE118"/>
    <mergeCell ref="AF118:AG118"/>
    <mergeCell ref="AH118:AI118"/>
    <mergeCell ref="C119:D119"/>
    <mergeCell ref="E119:O119"/>
    <mergeCell ref="P119:Q119"/>
    <mergeCell ref="R119:S119"/>
    <mergeCell ref="T119:U119"/>
    <mergeCell ref="AD117:AE117"/>
    <mergeCell ref="AF117:AG117"/>
    <mergeCell ref="AH117:AI117"/>
    <mergeCell ref="C118:D118"/>
    <mergeCell ref="E118:O118"/>
    <mergeCell ref="P118:Q118"/>
    <mergeCell ref="R118:S118"/>
    <mergeCell ref="T118:U118"/>
    <mergeCell ref="V118:W118"/>
    <mergeCell ref="X118:Y118"/>
    <mergeCell ref="R117:S117"/>
    <mergeCell ref="T117:U117"/>
    <mergeCell ref="V117:W117"/>
    <mergeCell ref="X117:Y117"/>
    <mergeCell ref="Z117:AA117"/>
    <mergeCell ref="AB117:AC117"/>
    <mergeCell ref="AH122:AI122"/>
    <mergeCell ref="C123:D123"/>
    <mergeCell ref="E123:O123"/>
    <mergeCell ref="P123:Q123"/>
    <mergeCell ref="R123:S123"/>
    <mergeCell ref="T123:U123"/>
    <mergeCell ref="V123:W123"/>
    <mergeCell ref="X123:Y123"/>
    <mergeCell ref="Z123:AA123"/>
    <mergeCell ref="AB123:AC123"/>
    <mergeCell ref="V122:W122"/>
    <mergeCell ref="X122:Y122"/>
    <mergeCell ref="Z122:AA122"/>
    <mergeCell ref="AB122:AC122"/>
    <mergeCell ref="AD122:AE122"/>
    <mergeCell ref="AF122:AG122"/>
    <mergeCell ref="Z121:AA121"/>
    <mergeCell ref="AB121:AC121"/>
    <mergeCell ref="AD121:AE121"/>
    <mergeCell ref="AF121:AG121"/>
    <mergeCell ref="AH121:AI121"/>
    <mergeCell ref="C122:D122"/>
    <mergeCell ref="E122:O122"/>
    <mergeCell ref="P122:Q122"/>
    <mergeCell ref="R122:S122"/>
    <mergeCell ref="T122:U122"/>
    <mergeCell ref="AD120:AE120"/>
    <mergeCell ref="AF120:AG120"/>
    <mergeCell ref="AH120:AI120"/>
    <mergeCell ref="C121:D121"/>
    <mergeCell ref="E121:O121"/>
    <mergeCell ref="P121:Q121"/>
    <mergeCell ref="R121:S121"/>
    <mergeCell ref="T121:U121"/>
    <mergeCell ref="V121:W121"/>
    <mergeCell ref="X121:Y121"/>
    <mergeCell ref="AH125:AI125"/>
    <mergeCell ref="C126:D126"/>
    <mergeCell ref="E126:O126"/>
    <mergeCell ref="P126:Q126"/>
    <mergeCell ref="R126:S126"/>
    <mergeCell ref="T126:U126"/>
    <mergeCell ref="V126:W126"/>
    <mergeCell ref="X126:Y126"/>
    <mergeCell ref="Z126:AA126"/>
    <mergeCell ref="AB126:AC126"/>
    <mergeCell ref="V125:W125"/>
    <mergeCell ref="X125:Y125"/>
    <mergeCell ref="Z125:AA125"/>
    <mergeCell ref="AB125:AC125"/>
    <mergeCell ref="AD125:AE125"/>
    <mergeCell ref="AF125:AG125"/>
    <mergeCell ref="Z124:AA124"/>
    <mergeCell ref="AB124:AC124"/>
    <mergeCell ref="AD124:AE124"/>
    <mergeCell ref="AF124:AG124"/>
    <mergeCell ref="AH124:AI124"/>
    <mergeCell ref="C125:D125"/>
    <mergeCell ref="E125:O125"/>
    <mergeCell ref="P125:Q125"/>
    <mergeCell ref="R125:S125"/>
    <mergeCell ref="T125:U125"/>
    <mergeCell ref="AD123:AE123"/>
    <mergeCell ref="AF123:AG123"/>
    <mergeCell ref="AH123:AI123"/>
    <mergeCell ref="C124:D124"/>
    <mergeCell ref="E124:O124"/>
    <mergeCell ref="P124:Q124"/>
    <mergeCell ref="R124:S124"/>
    <mergeCell ref="T124:U124"/>
    <mergeCell ref="V124:W124"/>
    <mergeCell ref="X124:Y124"/>
    <mergeCell ref="AH128:AI128"/>
    <mergeCell ref="C129:D129"/>
    <mergeCell ref="E129:O129"/>
    <mergeCell ref="P129:Q129"/>
    <mergeCell ref="R129:S129"/>
    <mergeCell ref="T129:U129"/>
    <mergeCell ref="V129:W129"/>
    <mergeCell ref="X129:Y129"/>
    <mergeCell ref="Z129:AA129"/>
    <mergeCell ref="AB129:AC129"/>
    <mergeCell ref="V128:W128"/>
    <mergeCell ref="X128:Y128"/>
    <mergeCell ref="Z128:AA128"/>
    <mergeCell ref="AB128:AC128"/>
    <mergeCell ref="AD128:AE128"/>
    <mergeCell ref="AF128:AG128"/>
    <mergeCell ref="Z127:AA127"/>
    <mergeCell ref="AB127:AC127"/>
    <mergeCell ref="AD127:AE127"/>
    <mergeCell ref="AF127:AG127"/>
    <mergeCell ref="AH127:AI127"/>
    <mergeCell ref="C128:D128"/>
    <mergeCell ref="E128:O128"/>
    <mergeCell ref="P128:Q128"/>
    <mergeCell ref="R128:S128"/>
    <mergeCell ref="T128:U128"/>
    <mergeCell ref="AD126:AE126"/>
    <mergeCell ref="AF126:AG126"/>
    <mergeCell ref="AH126:AI126"/>
    <mergeCell ref="C127:D127"/>
    <mergeCell ref="E127:O127"/>
    <mergeCell ref="P127:Q127"/>
    <mergeCell ref="R127:S127"/>
    <mergeCell ref="T127:U127"/>
    <mergeCell ref="V127:W127"/>
    <mergeCell ref="X127:Y127"/>
    <mergeCell ref="AH131:AI131"/>
    <mergeCell ref="C132:D132"/>
    <mergeCell ref="E132:O132"/>
    <mergeCell ref="P132:Q132"/>
    <mergeCell ref="R132:S132"/>
    <mergeCell ref="T132:U132"/>
    <mergeCell ref="V132:W132"/>
    <mergeCell ref="X132:Y132"/>
    <mergeCell ref="Z132:AA132"/>
    <mergeCell ref="AB132:AC132"/>
    <mergeCell ref="V131:W131"/>
    <mergeCell ref="X131:Y131"/>
    <mergeCell ref="Z131:AA131"/>
    <mergeCell ref="AB131:AC131"/>
    <mergeCell ref="AD131:AE131"/>
    <mergeCell ref="AF131:AG131"/>
    <mergeCell ref="Z130:AA130"/>
    <mergeCell ref="AB130:AC130"/>
    <mergeCell ref="AD130:AE130"/>
    <mergeCell ref="AF130:AG130"/>
    <mergeCell ref="AH130:AI130"/>
    <mergeCell ref="C131:D131"/>
    <mergeCell ref="E131:O131"/>
    <mergeCell ref="P131:Q131"/>
    <mergeCell ref="R131:S131"/>
    <mergeCell ref="T131:U131"/>
    <mergeCell ref="AD129:AE129"/>
    <mergeCell ref="AF129:AG129"/>
    <mergeCell ref="AH129:AI129"/>
    <mergeCell ref="C130:D130"/>
    <mergeCell ref="E130:O130"/>
    <mergeCell ref="P130:Q130"/>
    <mergeCell ref="R130:S130"/>
    <mergeCell ref="T130:U130"/>
    <mergeCell ref="V130:W130"/>
    <mergeCell ref="X130:Y130"/>
    <mergeCell ref="AH134:AI134"/>
    <mergeCell ref="C135:D135"/>
    <mergeCell ref="E135:O135"/>
    <mergeCell ref="P135:Q135"/>
    <mergeCell ref="R135:S135"/>
    <mergeCell ref="T135:U135"/>
    <mergeCell ref="V135:W135"/>
    <mergeCell ref="X135:Y135"/>
    <mergeCell ref="Z135:AA135"/>
    <mergeCell ref="AB135:AC135"/>
    <mergeCell ref="V134:W134"/>
    <mergeCell ref="X134:Y134"/>
    <mergeCell ref="Z134:AA134"/>
    <mergeCell ref="AB134:AC134"/>
    <mergeCell ref="AD134:AE134"/>
    <mergeCell ref="AF134:AG134"/>
    <mergeCell ref="Z133:AA133"/>
    <mergeCell ref="AB133:AC133"/>
    <mergeCell ref="AD133:AE133"/>
    <mergeCell ref="AF133:AG133"/>
    <mergeCell ref="AH133:AI133"/>
    <mergeCell ref="C134:D134"/>
    <mergeCell ref="E134:O134"/>
    <mergeCell ref="P134:Q134"/>
    <mergeCell ref="R134:S134"/>
    <mergeCell ref="T134:U134"/>
    <mergeCell ref="AD132:AE132"/>
    <mergeCell ref="AF132:AG132"/>
    <mergeCell ref="AH132:AI132"/>
    <mergeCell ref="C133:D133"/>
    <mergeCell ref="E133:O133"/>
    <mergeCell ref="P133:Q133"/>
    <mergeCell ref="R133:S133"/>
    <mergeCell ref="T133:U133"/>
    <mergeCell ref="V133:W133"/>
    <mergeCell ref="X133:Y133"/>
    <mergeCell ref="AH137:AI137"/>
    <mergeCell ref="C138:D138"/>
    <mergeCell ref="E138:O138"/>
    <mergeCell ref="P138:Q138"/>
    <mergeCell ref="R138:S138"/>
    <mergeCell ref="T138:U138"/>
    <mergeCell ref="V138:W138"/>
    <mergeCell ref="X138:Y138"/>
    <mergeCell ref="Z138:AA138"/>
    <mergeCell ref="AB138:AC138"/>
    <mergeCell ref="V137:W137"/>
    <mergeCell ref="X137:Y137"/>
    <mergeCell ref="Z137:AA137"/>
    <mergeCell ref="AB137:AC137"/>
    <mergeCell ref="AD137:AE137"/>
    <mergeCell ref="AF137:AG137"/>
    <mergeCell ref="Z136:AA136"/>
    <mergeCell ref="AB136:AC136"/>
    <mergeCell ref="AD136:AE136"/>
    <mergeCell ref="AF136:AG136"/>
    <mergeCell ref="AH136:AI136"/>
    <mergeCell ref="C137:D137"/>
    <mergeCell ref="E137:O137"/>
    <mergeCell ref="P137:Q137"/>
    <mergeCell ref="R137:S137"/>
    <mergeCell ref="T137:U137"/>
    <mergeCell ref="AD135:AE135"/>
    <mergeCell ref="AF135:AG135"/>
    <mergeCell ref="AH135:AI135"/>
    <mergeCell ref="C136:D136"/>
    <mergeCell ref="E136:O136"/>
    <mergeCell ref="P136:Q136"/>
    <mergeCell ref="R136:S136"/>
    <mergeCell ref="T136:U136"/>
    <mergeCell ref="V136:W136"/>
    <mergeCell ref="X136:Y136"/>
    <mergeCell ref="AH140:AI140"/>
    <mergeCell ref="C141:D141"/>
    <mergeCell ref="E141:O141"/>
    <mergeCell ref="P141:Q141"/>
    <mergeCell ref="R141:S141"/>
    <mergeCell ref="T141:U141"/>
    <mergeCell ref="V141:W141"/>
    <mergeCell ref="X141:Y141"/>
    <mergeCell ref="Z141:AA141"/>
    <mergeCell ref="AB141:AC141"/>
    <mergeCell ref="V140:W140"/>
    <mergeCell ref="X140:Y140"/>
    <mergeCell ref="Z140:AA140"/>
    <mergeCell ref="AB140:AC140"/>
    <mergeCell ref="AD140:AE140"/>
    <mergeCell ref="AF140:AG140"/>
    <mergeCell ref="Z139:AA139"/>
    <mergeCell ref="AB139:AC139"/>
    <mergeCell ref="AD139:AE139"/>
    <mergeCell ref="AF139:AG139"/>
    <mergeCell ref="AH139:AI139"/>
    <mergeCell ref="C140:D140"/>
    <mergeCell ref="E140:O140"/>
    <mergeCell ref="P140:Q140"/>
    <mergeCell ref="R140:S140"/>
    <mergeCell ref="T140:U140"/>
    <mergeCell ref="AD138:AE138"/>
    <mergeCell ref="AF138:AG138"/>
    <mergeCell ref="AH138:AI138"/>
    <mergeCell ref="C139:D139"/>
    <mergeCell ref="E139:O139"/>
    <mergeCell ref="P139:Q139"/>
    <mergeCell ref="R139:S139"/>
    <mergeCell ref="T139:U139"/>
    <mergeCell ref="V139:W139"/>
    <mergeCell ref="X139:Y139"/>
    <mergeCell ref="AH143:AI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V143:W143"/>
    <mergeCell ref="X143:Y143"/>
    <mergeCell ref="Z143:AA143"/>
    <mergeCell ref="AB143:AC143"/>
    <mergeCell ref="AD143:AE143"/>
    <mergeCell ref="AF143:AG143"/>
    <mergeCell ref="Z142:AA142"/>
    <mergeCell ref="AB142:AC142"/>
    <mergeCell ref="AD142:AE142"/>
    <mergeCell ref="AF142:AG142"/>
    <mergeCell ref="AH142:AI142"/>
    <mergeCell ref="C143:M143"/>
    <mergeCell ref="N143:O143"/>
    <mergeCell ref="P143:Q143"/>
    <mergeCell ref="R143:S143"/>
    <mergeCell ref="T143:U143"/>
    <mergeCell ref="AD141:AE141"/>
    <mergeCell ref="AF141:AG141"/>
    <mergeCell ref="AH141:AI141"/>
    <mergeCell ref="C142:D142"/>
    <mergeCell ref="E142:O142"/>
    <mergeCell ref="P142:Q142"/>
    <mergeCell ref="R142:S142"/>
    <mergeCell ref="T142:U142"/>
    <mergeCell ref="V142:W142"/>
    <mergeCell ref="X142:Y142"/>
    <mergeCell ref="X150:Y150"/>
    <mergeCell ref="Z150:AA150"/>
    <mergeCell ref="AB150:AC150"/>
    <mergeCell ref="AD150:AE150"/>
    <mergeCell ref="AF150:AG150"/>
    <mergeCell ref="AH150:AI150"/>
    <mergeCell ref="AB149:AC149"/>
    <mergeCell ref="AD149:AE149"/>
    <mergeCell ref="AF149:AG149"/>
    <mergeCell ref="AH149:AI149"/>
    <mergeCell ref="C150:D150"/>
    <mergeCell ref="E150:O150"/>
    <mergeCell ref="P150:Q150"/>
    <mergeCell ref="R150:S150"/>
    <mergeCell ref="T150:U150"/>
    <mergeCell ref="V150:W150"/>
    <mergeCell ref="P149:Q149"/>
    <mergeCell ref="R149:S149"/>
    <mergeCell ref="T149:U149"/>
    <mergeCell ref="V149:W149"/>
    <mergeCell ref="X149:Y149"/>
    <mergeCell ref="Z149:AA149"/>
    <mergeCell ref="AF145:AG145"/>
    <mergeCell ref="AH145:AI145"/>
    <mergeCell ref="B146:AI146"/>
    <mergeCell ref="B147:F147"/>
    <mergeCell ref="G147:AI147"/>
    <mergeCell ref="B148:B149"/>
    <mergeCell ref="C148:D149"/>
    <mergeCell ref="E148:O149"/>
    <mergeCell ref="P148:AI148"/>
    <mergeCell ref="AF144:AG144"/>
    <mergeCell ref="AH144:AI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X153:Y153"/>
    <mergeCell ref="Z153:AA153"/>
    <mergeCell ref="AB153:AC153"/>
    <mergeCell ref="AD153:AE153"/>
    <mergeCell ref="AF153:AG153"/>
    <mergeCell ref="AH153:AI153"/>
    <mergeCell ref="C153:D153"/>
    <mergeCell ref="E153:O153"/>
    <mergeCell ref="P153:Q153"/>
    <mergeCell ref="R153:S153"/>
    <mergeCell ref="T153:U153"/>
    <mergeCell ref="V153:W153"/>
    <mergeCell ref="X152:Y152"/>
    <mergeCell ref="Z152:AA152"/>
    <mergeCell ref="AB152:AC152"/>
    <mergeCell ref="AD152:AE152"/>
    <mergeCell ref="AF152:AG152"/>
    <mergeCell ref="AH152:AI152"/>
    <mergeCell ref="C152:D152"/>
    <mergeCell ref="E152:O152"/>
    <mergeCell ref="P152:Q152"/>
    <mergeCell ref="R152:S152"/>
    <mergeCell ref="T152:U152"/>
    <mergeCell ref="V152:W152"/>
    <mergeCell ref="X151:Y151"/>
    <mergeCell ref="Z151:AA151"/>
    <mergeCell ref="AB151:AC151"/>
    <mergeCell ref="AD151:AE151"/>
    <mergeCell ref="AF151:AG151"/>
    <mergeCell ref="AH151:AI151"/>
    <mergeCell ref="C151:D151"/>
    <mergeCell ref="E151:O151"/>
    <mergeCell ref="P151:Q151"/>
    <mergeCell ref="R151:S151"/>
    <mergeCell ref="T151:U151"/>
    <mergeCell ref="V151:W151"/>
    <mergeCell ref="X156:Y156"/>
    <mergeCell ref="Z156:AA156"/>
    <mergeCell ref="AB156:AC156"/>
    <mergeCell ref="AD156:AE156"/>
    <mergeCell ref="AF156:AG156"/>
    <mergeCell ref="AH156:AI156"/>
    <mergeCell ref="C156:D156"/>
    <mergeCell ref="E156:O156"/>
    <mergeCell ref="P156:Q156"/>
    <mergeCell ref="R156:S156"/>
    <mergeCell ref="T156:U156"/>
    <mergeCell ref="V156:W156"/>
    <mergeCell ref="X155:Y155"/>
    <mergeCell ref="Z155:AA155"/>
    <mergeCell ref="AB155:AC155"/>
    <mergeCell ref="AD155:AE155"/>
    <mergeCell ref="AF155:AG155"/>
    <mergeCell ref="AH155:AI155"/>
    <mergeCell ref="C155:D155"/>
    <mergeCell ref="E155:O155"/>
    <mergeCell ref="P155:Q155"/>
    <mergeCell ref="R155:S155"/>
    <mergeCell ref="T155:U155"/>
    <mergeCell ref="V155:W155"/>
    <mergeCell ref="X154:Y154"/>
    <mergeCell ref="Z154:AA154"/>
    <mergeCell ref="AB154:AC154"/>
    <mergeCell ref="AD154:AE154"/>
    <mergeCell ref="AF154:AG154"/>
    <mergeCell ref="AH154:AI154"/>
    <mergeCell ref="C154:D154"/>
    <mergeCell ref="E154:O154"/>
    <mergeCell ref="P154:Q154"/>
    <mergeCell ref="R154:S154"/>
    <mergeCell ref="T154:U154"/>
    <mergeCell ref="V154:W154"/>
    <mergeCell ref="X159:Y159"/>
    <mergeCell ref="Z159:AA159"/>
    <mergeCell ref="AB159:AC159"/>
    <mergeCell ref="AD159:AE159"/>
    <mergeCell ref="AF159:AG159"/>
    <mergeCell ref="AH159:AI159"/>
    <mergeCell ref="C159:D159"/>
    <mergeCell ref="E159:O159"/>
    <mergeCell ref="P159:Q159"/>
    <mergeCell ref="R159:S159"/>
    <mergeCell ref="T159:U159"/>
    <mergeCell ref="V159:W159"/>
    <mergeCell ref="X158:Y158"/>
    <mergeCell ref="Z158:AA158"/>
    <mergeCell ref="AB158:AC158"/>
    <mergeCell ref="AD158:AE158"/>
    <mergeCell ref="AF158:AG158"/>
    <mergeCell ref="AH158:AI158"/>
    <mergeCell ref="C158:D158"/>
    <mergeCell ref="E158:O158"/>
    <mergeCell ref="P158:Q158"/>
    <mergeCell ref="R158:S158"/>
    <mergeCell ref="T158:U158"/>
    <mergeCell ref="V158:W158"/>
    <mergeCell ref="X157:Y157"/>
    <mergeCell ref="Z157:AA157"/>
    <mergeCell ref="AB157:AC157"/>
    <mergeCell ref="AD157:AE157"/>
    <mergeCell ref="AF157:AG157"/>
    <mergeCell ref="AH157:AI157"/>
    <mergeCell ref="C157:D157"/>
    <mergeCell ref="E157:O157"/>
    <mergeCell ref="P157:Q157"/>
    <mergeCell ref="R157:S157"/>
    <mergeCell ref="T157:U157"/>
    <mergeCell ref="V157:W157"/>
    <mergeCell ref="X162:Y162"/>
    <mergeCell ref="Z162:AA162"/>
    <mergeCell ref="AB162:AC162"/>
    <mergeCell ref="AD162:AE162"/>
    <mergeCell ref="AF162:AG162"/>
    <mergeCell ref="AH162:AI162"/>
    <mergeCell ref="C162:D162"/>
    <mergeCell ref="E162:O162"/>
    <mergeCell ref="P162:Q162"/>
    <mergeCell ref="R162:S162"/>
    <mergeCell ref="T162:U162"/>
    <mergeCell ref="V162:W162"/>
    <mergeCell ref="X161:Y161"/>
    <mergeCell ref="Z161:AA161"/>
    <mergeCell ref="AB161:AC161"/>
    <mergeCell ref="AD161:AE161"/>
    <mergeCell ref="AF161:AG161"/>
    <mergeCell ref="AH161:AI161"/>
    <mergeCell ref="C161:D161"/>
    <mergeCell ref="E161:O161"/>
    <mergeCell ref="P161:Q161"/>
    <mergeCell ref="R161:S161"/>
    <mergeCell ref="T161:U161"/>
    <mergeCell ref="V161:W161"/>
    <mergeCell ref="X160:Y160"/>
    <mergeCell ref="Z160:AA160"/>
    <mergeCell ref="AB160:AC160"/>
    <mergeCell ref="AD160:AE160"/>
    <mergeCell ref="AF160:AG160"/>
    <mergeCell ref="AH160:AI160"/>
    <mergeCell ref="C160:D160"/>
    <mergeCell ref="E160:O160"/>
    <mergeCell ref="P160:Q160"/>
    <mergeCell ref="R160:S160"/>
    <mergeCell ref="T160:U160"/>
    <mergeCell ref="V160:W160"/>
    <mergeCell ref="X165:Y165"/>
    <mergeCell ref="Z165:AA165"/>
    <mergeCell ref="AB165:AC165"/>
    <mergeCell ref="AD165:AE165"/>
    <mergeCell ref="AF165:AG165"/>
    <mergeCell ref="AH165:AI165"/>
    <mergeCell ref="C165:D165"/>
    <mergeCell ref="E165:O165"/>
    <mergeCell ref="P165:Q165"/>
    <mergeCell ref="R165:S165"/>
    <mergeCell ref="T165:U165"/>
    <mergeCell ref="V165:W165"/>
    <mergeCell ref="X164:Y164"/>
    <mergeCell ref="Z164:AA164"/>
    <mergeCell ref="AB164:AC164"/>
    <mergeCell ref="AD164:AE164"/>
    <mergeCell ref="AF164:AG164"/>
    <mergeCell ref="AH164:AI164"/>
    <mergeCell ref="C164:D164"/>
    <mergeCell ref="E164:O164"/>
    <mergeCell ref="P164:Q164"/>
    <mergeCell ref="R164:S164"/>
    <mergeCell ref="T164:U164"/>
    <mergeCell ref="V164:W164"/>
    <mergeCell ref="X163:Y163"/>
    <mergeCell ref="Z163:AA163"/>
    <mergeCell ref="AB163:AC163"/>
    <mergeCell ref="AD163:AE163"/>
    <mergeCell ref="AF163:AG163"/>
    <mergeCell ref="AH163:AI163"/>
    <mergeCell ref="C163:D163"/>
    <mergeCell ref="E163:O163"/>
    <mergeCell ref="P163:Q163"/>
    <mergeCell ref="R163:S163"/>
    <mergeCell ref="T163:U163"/>
    <mergeCell ref="V163:W163"/>
    <mergeCell ref="X168:Y168"/>
    <mergeCell ref="Z168:AA168"/>
    <mergeCell ref="AB168:AC168"/>
    <mergeCell ref="AD168:AE168"/>
    <mergeCell ref="AF168:AG168"/>
    <mergeCell ref="AH168:AI168"/>
    <mergeCell ref="C168:D168"/>
    <mergeCell ref="E168:O168"/>
    <mergeCell ref="P168:Q168"/>
    <mergeCell ref="R168:S168"/>
    <mergeCell ref="T168:U168"/>
    <mergeCell ref="V168:W168"/>
    <mergeCell ref="X167:Y167"/>
    <mergeCell ref="Z167:AA167"/>
    <mergeCell ref="AB167:AC167"/>
    <mergeCell ref="AD167:AE167"/>
    <mergeCell ref="AF167:AG167"/>
    <mergeCell ref="AH167:AI167"/>
    <mergeCell ref="C167:D167"/>
    <mergeCell ref="E167:O167"/>
    <mergeCell ref="P167:Q167"/>
    <mergeCell ref="R167:S167"/>
    <mergeCell ref="T167:U167"/>
    <mergeCell ref="V167:W167"/>
    <mergeCell ref="X166:Y166"/>
    <mergeCell ref="Z166:AA166"/>
    <mergeCell ref="AB166:AC166"/>
    <mergeCell ref="AD166:AE166"/>
    <mergeCell ref="AF166:AG166"/>
    <mergeCell ref="AH166:AI166"/>
    <mergeCell ref="C166:D166"/>
    <mergeCell ref="E166:O166"/>
    <mergeCell ref="P166:Q166"/>
    <mergeCell ref="R166:S166"/>
    <mergeCell ref="T166:U166"/>
    <mergeCell ref="V166:W166"/>
    <mergeCell ref="X171:Y171"/>
    <mergeCell ref="Z171:AA171"/>
    <mergeCell ref="AB171:AC171"/>
    <mergeCell ref="AD171:AE171"/>
    <mergeCell ref="AF171:AG171"/>
    <mergeCell ref="AH171:AI171"/>
    <mergeCell ref="C171:D171"/>
    <mergeCell ref="E171:O171"/>
    <mergeCell ref="P171:Q171"/>
    <mergeCell ref="R171:S171"/>
    <mergeCell ref="T171:U171"/>
    <mergeCell ref="V171:W171"/>
    <mergeCell ref="X170:Y170"/>
    <mergeCell ref="Z170:AA170"/>
    <mergeCell ref="AB170:AC170"/>
    <mergeCell ref="AD170:AE170"/>
    <mergeCell ref="AF170:AG170"/>
    <mergeCell ref="AH170:AI170"/>
    <mergeCell ref="C170:D170"/>
    <mergeCell ref="E170:O170"/>
    <mergeCell ref="P170:Q170"/>
    <mergeCell ref="R170:S170"/>
    <mergeCell ref="T170:U170"/>
    <mergeCell ref="V170:W170"/>
    <mergeCell ref="X169:Y169"/>
    <mergeCell ref="Z169:AA169"/>
    <mergeCell ref="AB169:AC169"/>
    <mergeCell ref="AD169:AE169"/>
    <mergeCell ref="AF169:AG169"/>
    <mergeCell ref="AH169:AI169"/>
    <mergeCell ref="C169:D169"/>
    <mergeCell ref="E169:O169"/>
    <mergeCell ref="P169:Q169"/>
    <mergeCell ref="R169:S169"/>
    <mergeCell ref="T169:U169"/>
    <mergeCell ref="V169:W169"/>
    <mergeCell ref="X174:Y174"/>
    <mergeCell ref="Z174:AA174"/>
    <mergeCell ref="AB174:AC174"/>
    <mergeCell ref="AD174:AE174"/>
    <mergeCell ref="AF174:AG174"/>
    <mergeCell ref="AH174:AI174"/>
    <mergeCell ref="C174:D174"/>
    <mergeCell ref="E174:O174"/>
    <mergeCell ref="P174:Q174"/>
    <mergeCell ref="R174:S174"/>
    <mergeCell ref="T174:U174"/>
    <mergeCell ref="V174:W174"/>
    <mergeCell ref="X173:Y173"/>
    <mergeCell ref="Z173:AA173"/>
    <mergeCell ref="AB173:AC173"/>
    <mergeCell ref="AD173:AE173"/>
    <mergeCell ref="AF173:AG173"/>
    <mergeCell ref="AH173:AI173"/>
    <mergeCell ref="C173:D173"/>
    <mergeCell ref="E173:O173"/>
    <mergeCell ref="P173:Q173"/>
    <mergeCell ref="R173:S173"/>
    <mergeCell ref="T173:U173"/>
    <mergeCell ref="V173:W173"/>
    <mergeCell ref="X172:Y172"/>
    <mergeCell ref="Z172:AA172"/>
    <mergeCell ref="AB172:AC172"/>
    <mergeCell ref="AD172:AE172"/>
    <mergeCell ref="AF172:AG172"/>
    <mergeCell ref="AH172:AI172"/>
    <mergeCell ref="C172:D172"/>
    <mergeCell ref="E172:O172"/>
    <mergeCell ref="P172:Q172"/>
    <mergeCell ref="R172:S172"/>
    <mergeCell ref="T172:U172"/>
    <mergeCell ref="V172:W172"/>
    <mergeCell ref="AH177:AI177"/>
    <mergeCell ref="B178:AI178"/>
    <mergeCell ref="B179:F179"/>
    <mergeCell ref="G179:AI179"/>
    <mergeCell ref="B180:B181"/>
    <mergeCell ref="C180:D181"/>
    <mergeCell ref="E180:O181"/>
    <mergeCell ref="P180:AI180"/>
    <mergeCell ref="P181:Q181"/>
    <mergeCell ref="AH176:AI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X175:Y175"/>
    <mergeCell ref="Z175:AA175"/>
    <mergeCell ref="AB175:AC175"/>
    <mergeCell ref="AD175:AE175"/>
    <mergeCell ref="AF175:AG175"/>
    <mergeCell ref="AH175:AI175"/>
    <mergeCell ref="C175:M175"/>
    <mergeCell ref="N175:O175"/>
    <mergeCell ref="P175:Q175"/>
    <mergeCell ref="R175:S175"/>
    <mergeCell ref="T175:U175"/>
    <mergeCell ref="V175:W175"/>
    <mergeCell ref="AH183:AI183"/>
    <mergeCell ref="C184:D184"/>
    <mergeCell ref="E184:O184"/>
    <mergeCell ref="P184:Q184"/>
    <mergeCell ref="R184:S184"/>
    <mergeCell ref="T184:U184"/>
    <mergeCell ref="V184:W184"/>
    <mergeCell ref="X184:Y184"/>
    <mergeCell ref="Z184:AA184"/>
    <mergeCell ref="AB184:AC184"/>
    <mergeCell ref="V183:W183"/>
    <mergeCell ref="X183:Y183"/>
    <mergeCell ref="Z183:AA183"/>
    <mergeCell ref="AB183:AC183"/>
    <mergeCell ref="AD183:AE183"/>
    <mergeCell ref="AF183:AG183"/>
    <mergeCell ref="Z182:AA182"/>
    <mergeCell ref="AB182:AC182"/>
    <mergeCell ref="AD182:AE182"/>
    <mergeCell ref="AF182:AG182"/>
    <mergeCell ref="AH182:AI182"/>
    <mergeCell ref="C183:D183"/>
    <mergeCell ref="E183:O183"/>
    <mergeCell ref="P183:Q183"/>
    <mergeCell ref="R183:S183"/>
    <mergeCell ref="T183:U183"/>
    <mergeCell ref="AD181:AE181"/>
    <mergeCell ref="AF181:AG181"/>
    <mergeCell ref="AH181:AI181"/>
    <mergeCell ref="C182:D182"/>
    <mergeCell ref="E182:O182"/>
    <mergeCell ref="P182:Q182"/>
    <mergeCell ref="R182:S182"/>
    <mergeCell ref="T182:U182"/>
    <mergeCell ref="V182:W182"/>
    <mergeCell ref="X182:Y182"/>
    <mergeCell ref="R181:S181"/>
    <mergeCell ref="T181:U181"/>
    <mergeCell ref="V181:W181"/>
    <mergeCell ref="X181:Y181"/>
    <mergeCell ref="Z181:AA181"/>
    <mergeCell ref="AB181:AC181"/>
    <mergeCell ref="AH186:AI186"/>
    <mergeCell ref="C187:D187"/>
    <mergeCell ref="E187:O187"/>
    <mergeCell ref="P187:Q187"/>
    <mergeCell ref="R187:S187"/>
    <mergeCell ref="T187:U187"/>
    <mergeCell ref="V187:W187"/>
    <mergeCell ref="X187:Y187"/>
    <mergeCell ref="Z187:AA187"/>
    <mergeCell ref="AB187:AC187"/>
    <mergeCell ref="V186:W186"/>
    <mergeCell ref="X186:Y186"/>
    <mergeCell ref="Z186:AA186"/>
    <mergeCell ref="AB186:AC186"/>
    <mergeCell ref="AD186:AE186"/>
    <mergeCell ref="AF186:AG186"/>
    <mergeCell ref="Z185:AA185"/>
    <mergeCell ref="AB185:AC185"/>
    <mergeCell ref="AD185:AE185"/>
    <mergeCell ref="AF185:AG185"/>
    <mergeCell ref="AH185:AI185"/>
    <mergeCell ref="C186:D186"/>
    <mergeCell ref="E186:O186"/>
    <mergeCell ref="P186:Q186"/>
    <mergeCell ref="R186:S186"/>
    <mergeCell ref="T186:U186"/>
    <mergeCell ref="AD184:AE184"/>
    <mergeCell ref="AF184:AG184"/>
    <mergeCell ref="AH184:AI184"/>
    <mergeCell ref="C185:D185"/>
    <mergeCell ref="E185:O185"/>
    <mergeCell ref="P185:Q185"/>
    <mergeCell ref="R185:S185"/>
    <mergeCell ref="T185:U185"/>
    <mergeCell ref="V185:W185"/>
    <mergeCell ref="X185:Y185"/>
    <mergeCell ref="AH189:AI189"/>
    <mergeCell ref="C190:D190"/>
    <mergeCell ref="E190:O190"/>
    <mergeCell ref="P190:Q190"/>
    <mergeCell ref="R190:S190"/>
    <mergeCell ref="T190:U190"/>
    <mergeCell ref="V190:W190"/>
    <mergeCell ref="X190:Y190"/>
    <mergeCell ref="Z190:AA190"/>
    <mergeCell ref="AB190:AC190"/>
    <mergeCell ref="V189:W189"/>
    <mergeCell ref="X189:Y189"/>
    <mergeCell ref="Z189:AA189"/>
    <mergeCell ref="AB189:AC189"/>
    <mergeCell ref="AD189:AE189"/>
    <mergeCell ref="AF189:AG189"/>
    <mergeCell ref="Z188:AA188"/>
    <mergeCell ref="AB188:AC188"/>
    <mergeCell ref="AD188:AE188"/>
    <mergeCell ref="AF188:AG188"/>
    <mergeCell ref="AH188:AI188"/>
    <mergeCell ref="C189:D189"/>
    <mergeCell ref="E189:O189"/>
    <mergeCell ref="P189:Q189"/>
    <mergeCell ref="R189:S189"/>
    <mergeCell ref="T189:U189"/>
    <mergeCell ref="AD187:AE187"/>
    <mergeCell ref="AF187:AG187"/>
    <mergeCell ref="AH187:AI187"/>
    <mergeCell ref="C188:D188"/>
    <mergeCell ref="E188:O188"/>
    <mergeCell ref="P188:Q188"/>
    <mergeCell ref="R188:S188"/>
    <mergeCell ref="T188:U188"/>
    <mergeCell ref="V188:W188"/>
    <mergeCell ref="X188:Y188"/>
    <mergeCell ref="AH192:AI192"/>
    <mergeCell ref="C193:D193"/>
    <mergeCell ref="E193:O193"/>
    <mergeCell ref="P193:Q193"/>
    <mergeCell ref="R193:S193"/>
    <mergeCell ref="T193:U193"/>
    <mergeCell ref="V193:W193"/>
    <mergeCell ref="X193:Y193"/>
    <mergeCell ref="Z193:AA193"/>
    <mergeCell ref="AB193:AC193"/>
    <mergeCell ref="V192:W192"/>
    <mergeCell ref="X192:Y192"/>
    <mergeCell ref="Z192:AA192"/>
    <mergeCell ref="AB192:AC192"/>
    <mergeCell ref="AD192:AE192"/>
    <mergeCell ref="AF192:AG192"/>
    <mergeCell ref="Z191:AA191"/>
    <mergeCell ref="AB191:AC191"/>
    <mergeCell ref="AD191:AE191"/>
    <mergeCell ref="AF191:AG191"/>
    <mergeCell ref="AH191:AI191"/>
    <mergeCell ref="C192:D192"/>
    <mergeCell ref="E192:O192"/>
    <mergeCell ref="P192:Q192"/>
    <mergeCell ref="R192:S192"/>
    <mergeCell ref="T192:U192"/>
    <mergeCell ref="AD190:AE190"/>
    <mergeCell ref="AF190:AG190"/>
    <mergeCell ref="AH190:AI190"/>
    <mergeCell ref="C191:D191"/>
    <mergeCell ref="E191:O191"/>
    <mergeCell ref="P191:Q191"/>
    <mergeCell ref="R191:S191"/>
    <mergeCell ref="T191:U191"/>
    <mergeCell ref="V191:W191"/>
    <mergeCell ref="X191:Y191"/>
    <mergeCell ref="AH195:AI195"/>
    <mergeCell ref="C196:D196"/>
    <mergeCell ref="E196:O196"/>
    <mergeCell ref="P196:Q196"/>
    <mergeCell ref="R196:S196"/>
    <mergeCell ref="T196:U196"/>
    <mergeCell ref="V196:W196"/>
    <mergeCell ref="X196:Y196"/>
    <mergeCell ref="Z196:AA196"/>
    <mergeCell ref="AB196:AC196"/>
    <mergeCell ref="V195:W195"/>
    <mergeCell ref="X195:Y195"/>
    <mergeCell ref="Z195:AA195"/>
    <mergeCell ref="AB195:AC195"/>
    <mergeCell ref="AD195:AE195"/>
    <mergeCell ref="AF195:AG195"/>
    <mergeCell ref="Z194:AA194"/>
    <mergeCell ref="AB194:AC194"/>
    <mergeCell ref="AD194:AE194"/>
    <mergeCell ref="AF194:AG194"/>
    <mergeCell ref="AH194:AI194"/>
    <mergeCell ref="C195:D195"/>
    <mergeCell ref="E195:O195"/>
    <mergeCell ref="P195:Q195"/>
    <mergeCell ref="R195:S195"/>
    <mergeCell ref="T195:U195"/>
    <mergeCell ref="AD193:AE193"/>
    <mergeCell ref="AF193:AG193"/>
    <mergeCell ref="AH193:AI193"/>
    <mergeCell ref="C194:D194"/>
    <mergeCell ref="E194:O194"/>
    <mergeCell ref="P194:Q194"/>
    <mergeCell ref="R194:S194"/>
    <mergeCell ref="T194:U194"/>
    <mergeCell ref="V194:W194"/>
    <mergeCell ref="X194:Y194"/>
    <mergeCell ref="AH198:AI198"/>
    <mergeCell ref="C199:D199"/>
    <mergeCell ref="E199:O199"/>
    <mergeCell ref="P199:Q199"/>
    <mergeCell ref="R199:S199"/>
    <mergeCell ref="T199:U199"/>
    <mergeCell ref="V199:W199"/>
    <mergeCell ref="X199:Y199"/>
    <mergeCell ref="Z199:AA199"/>
    <mergeCell ref="AB199:AC199"/>
    <mergeCell ref="V198:W198"/>
    <mergeCell ref="X198:Y198"/>
    <mergeCell ref="Z198:AA198"/>
    <mergeCell ref="AB198:AC198"/>
    <mergeCell ref="AD198:AE198"/>
    <mergeCell ref="AF198:AG198"/>
    <mergeCell ref="Z197:AA197"/>
    <mergeCell ref="AB197:AC197"/>
    <mergeCell ref="AD197:AE197"/>
    <mergeCell ref="AF197:AG197"/>
    <mergeCell ref="AH197:AI197"/>
    <mergeCell ref="C198:D198"/>
    <mergeCell ref="E198:O198"/>
    <mergeCell ref="P198:Q198"/>
    <mergeCell ref="R198:S198"/>
    <mergeCell ref="T198:U198"/>
    <mergeCell ref="AD196:AE196"/>
    <mergeCell ref="AF196:AG196"/>
    <mergeCell ref="AH196:AI196"/>
    <mergeCell ref="C197:D197"/>
    <mergeCell ref="E197:O197"/>
    <mergeCell ref="P197:Q197"/>
    <mergeCell ref="R197:S197"/>
    <mergeCell ref="T197:U197"/>
    <mergeCell ref="V197:W197"/>
    <mergeCell ref="X197:Y197"/>
    <mergeCell ref="AH201:AI201"/>
    <mergeCell ref="C202:D202"/>
    <mergeCell ref="E202:O202"/>
    <mergeCell ref="P202:Q202"/>
    <mergeCell ref="R202:S202"/>
    <mergeCell ref="T202:U202"/>
    <mergeCell ref="V202:W202"/>
    <mergeCell ref="X202:Y202"/>
    <mergeCell ref="Z202:AA202"/>
    <mergeCell ref="AB202:AC202"/>
    <mergeCell ref="V201:W201"/>
    <mergeCell ref="X201:Y201"/>
    <mergeCell ref="Z201:AA201"/>
    <mergeCell ref="AB201:AC201"/>
    <mergeCell ref="AD201:AE201"/>
    <mergeCell ref="AF201:AG201"/>
    <mergeCell ref="Z200:AA200"/>
    <mergeCell ref="AB200:AC200"/>
    <mergeCell ref="AD200:AE200"/>
    <mergeCell ref="AF200:AG200"/>
    <mergeCell ref="AH200:AI200"/>
    <mergeCell ref="C201:D201"/>
    <mergeCell ref="E201:O201"/>
    <mergeCell ref="P201:Q201"/>
    <mergeCell ref="R201:S201"/>
    <mergeCell ref="T201:U201"/>
    <mergeCell ref="AD199:AE199"/>
    <mergeCell ref="AF199:AG199"/>
    <mergeCell ref="AH199:AI199"/>
    <mergeCell ref="C200:D200"/>
    <mergeCell ref="E200:O200"/>
    <mergeCell ref="P200:Q200"/>
    <mergeCell ref="R200:S200"/>
    <mergeCell ref="T200:U200"/>
    <mergeCell ref="V200:W200"/>
    <mergeCell ref="X200:Y200"/>
    <mergeCell ref="AH204:AI204"/>
    <mergeCell ref="C205:D205"/>
    <mergeCell ref="E205:O205"/>
    <mergeCell ref="P205:Q205"/>
    <mergeCell ref="R205:S205"/>
    <mergeCell ref="T205:U205"/>
    <mergeCell ref="V205:W205"/>
    <mergeCell ref="X205:Y205"/>
    <mergeCell ref="Z205:AA205"/>
    <mergeCell ref="AB205:AC205"/>
    <mergeCell ref="V204:W204"/>
    <mergeCell ref="X204:Y204"/>
    <mergeCell ref="Z204:AA204"/>
    <mergeCell ref="AB204:AC204"/>
    <mergeCell ref="AD204:AE204"/>
    <mergeCell ref="AF204:AG204"/>
    <mergeCell ref="Z203:AA203"/>
    <mergeCell ref="AB203:AC203"/>
    <mergeCell ref="AD203:AE203"/>
    <mergeCell ref="AF203:AG203"/>
    <mergeCell ref="AH203:AI203"/>
    <mergeCell ref="C204:D204"/>
    <mergeCell ref="E204:O204"/>
    <mergeCell ref="P204:Q204"/>
    <mergeCell ref="R204:S204"/>
    <mergeCell ref="T204:U204"/>
    <mergeCell ref="AD202:AE202"/>
    <mergeCell ref="AF202:AG202"/>
    <mergeCell ref="AH202:AI202"/>
    <mergeCell ref="C203:D203"/>
    <mergeCell ref="E203:O203"/>
    <mergeCell ref="P203:Q203"/>
    <mergeCell ref="R203:S203"/>
    <mergeCell ref="T203:U203"/>
    <mergeCell ref="V203:W203"/>
    <mergeCell ref="X203:Y203"/>
    <mergeCell ref="AH207:AI207"/>
    <mergeCell ref="B210:AI210"/>
    <mergeCell ref="B211:F211"/>
    <mergeCell ref="G211:AI211"/>
    <mergeCell ref="B212:B213"/>
    <mergeCell ref="C212:D213"/>
    <mergeCell ref="E212:O213"/>
    <mergeCell ref="P212:AI212"/>
    <mergeCell ref="V207:W207"/>
    <mergeCell ref="X207:Y207"/>
    <mergeCell ref="Z207:AA207"/>
    <mergeCell ref="AB207:AC207"/>
    <mergeCell ref="AD207:AE207"/>
    <mergeCell ref="AF207:AG207"/>
    <mergeCell ref="Z206:AA206"/>
    <mergeCell ref="AB206:AC206"/>
    <mergeCell ref="AD206:AE206"/>
    <mergeCell ref="AF206:AG206"/>
    <mergeCell ref="AH206:AI206"/>
    <mergeCell ref="C207:M207"/>
    <mergeCell ref="N207:O207"/>
    <mergeCell ref="P207:Q207"/>
    <mergeCell ref="R207:S207"/>
    <mergeCell ref="T207:U207"/>
    <mergeCell ref="AD205:AE205"/>
    <mergeCell ref="AF205:AG205"/>
    <mergeCell ref="AH205:AI205"/>
    <mergeCell ref="C206:D206"/>
    <mergeCell ref="E206:O206"/>
    <mergeCell ref="P206:Q206"/>
    <mergeCell ref="R206:S206"/>
    <mergeCell ref="T206:U206"/>
    <mergeCell ref="V206:W206"/>
    <mergeCell ref="X206:Y206"/>
    <mergeCell ref="AD209:AE209"/>
    <mergeCell ref="AF209:AG209"/>
    <mergeCell ref="AH209:AI209"/>
    <mergeCell ref="AD208:AE208"/>
    <mergeCell ref="AF208:AG208"/>
    <mergeCell ref="AH208:AI208"/>
    <mergeCell ref="P209:Q209"/>
    <mergeCell ref="R209:S209"/>
    <mergeCell ref="T209:U209"/>
    <mergeCell ref="V209:W209"/>
    <mergeCell ref="X209:Y209"/>
    <mergeCell ref="Z209:AA209"/>
    <mergeCell ref="AB209:AC209"/>
    <mergeCell ref="P208:Q208"/>
    <mergeCell ref="R208:S208"/>
    <mergeCell ref="T208:U208"/>
    <mergeCell ref="V208:W208"/>
    <mergeCell ref="X208:Y208"/>
    <mergeCell ref="Z208:AA208"/>
    <mergeCell ref="AB208:AC208"/>
    <mergeCell ref="X216:Y216"/>
    <mergeCell ref="Z216:AA216"/>
    <mergeCell ref="AB216:AC216"/>
    <mergeCell ref="AD216:AE216"/>
    <mergeCell ref="AF216:AG216"/>
    <mergeCell ref="AH216:AI216"/>
    <mergeCell ref="C216:D216"/>
    <mergeCell ref="E216:O216"/>
    <mergeCell ref="P216:Q216"/>
    <mergeCell ref="R216:S216"/>
    <mergeCell ref="T216:U216"/>
    <mergeCell ref="V216:W216"/>
    <mergeCell ref="X215:Y215"/>
    <mergeCell ref="Z215:AA215"/>
    <mergeCell ref="AB215:AC215"/>
    <mergeCell ref="AD215:AE215"/>
    <mergeCell ref="AF215:AG215"/>
    <mergeCell ref="AH215:AI215"/>
    <mergeCell ref="C215:D215"/>
    <mergeCell ref="E215:O215"/>
    <mergeCell ref="P215:Q215"/>
    <mergeCell ref="R215:S215"/>
    <mergeCell ref="T215:U215"/>
    <mergeCell ref="V215:W215"/>
    <mergeCell ref="X214:Y214"/>
    <mergeCell ref="Z214:AA214"/>
    <mergeCell ref="AB214:AC214"/>
    <mergeCell ref="AD214:AE214"/>
    <mergeCell ref="AF214:AG214"/>
    <mergeCell ref="AH214:AI214"/>
    <mergeCell ref="AB213:AC213"/>
    <mergeCell ref="AD213:AE213"/>
    <mergeCell ref="AF213:AG213"/>
    <mergeCell ref="AH213:AI213"/>
    <mergeCell ref="C214:D214"/>
    <mergeCell ref="E214:O214"/>
    <mergeCell ref="P214:Q214"/>
    <mergeCell ref="R214:S214"/>
    <mergeCell ref="T214:U214"/>
    <mergeCell ref="V214:W214"/>
    <mergeCell ref="P213:Q213"/>
    <mergeCell ref="R213:S213"/>
    <mergeCell ref="T213:U213"/>
    <mergeCell ref="V213:W213"/>
    <mergeCell ref="X213:Y213"/>
    <mergeCell ref="Z213:AA213"/>
    <mergeCell ref="X219:Y219"/>
    <mergeCell ref="Z219:AA219"/>
    <mergeCell ref="AB219:AC219"/>
    <mergeCell ref="AD219:AE219"/>
    <mergeCell ref="AF219:AG219"/>
    <mergeCell ref="AH219:AI219"/>
    <mergeCell ref="C219:D219"/>
    <mergeCell ref="E219:O219"/>
    <mergeCell ref="P219:Q219"/>
    <mergeCell ref="R219:S219"/>
    <mergeCell ref="T219:U219"/>
    <mergeCell ref="V219:W219"/>
    <mergeCell ref="X218:Y218"/>
    <mergeCell ref="Z218:AA218"/>
    <mergeCell ref="AB218:AC218"/>
    <mergeCell ref="AD218:AE218"/>
    <mergeCell ref="AF218:AG218"/>
    <mergeCell ref="AH218:AI218"/>
    <mergeCell ref="C218:D218"/>
    <mergeCell ref="E218:O218"/>
    <mergeCell ref="P218:Q218"/>
    <mergeCell ref="R218:S218"/>
    <mergeCell ref="T218:U218"/>
    <mergeCell ref="V218:W218"/>
    <mergeCell ref="X217:Y217"/>
    <mergeCell ref="Z217:AA217"/>
    <mergeCell ref="AB217:AC217"/>
    <mergeCell ref="AD217:AE217"/>
    <mergeCell ref="AF217:AG217"/>
    <mergeCell ref="AH217:AI217"/>
    <mergeCell ref="C217:D217"/>
    <mergeCell ref="E217:O217"/>
    <mergeCell ref="P217:Q217"/>
    <mergeCell ref="R217:S217"/>
    <mergeCell ref="T217:U217"/>
    <mergeCell ref="V217:W217"/>
    <mergeCell ref="X222:Y222"/>
    <mergeCell ref="Z222:AA222"/>
    <mergeCell ref="AB222:AC222"/>
    <mergeCell ref="AD222:AE222"/>
    <mergeCell ref="AF222:AG222"/>
    <mergeCell ref="AH222:AI222"/>
    <mergeCell ref="C222:D222"/>
    <mergeCell ref="E222:O222"/>
    <mergeCell ref="P222:Q222"/>
    <mergeCell ref="R222:S222"/>
    <mergeCell ref="T222:U222"/>
    <mergeCell ref="V222:W222"/>
    <mergeCell ref="X221:Y221"/>
    <mergeCell ref="Z221:AA221"/>
    <mergeCell ref="AB221:AC221"/>
    <mergeCell ref="AD221:AE221"/>
    <mergeCell ref="AF221:AG221"/>
    <mergeCell ref="AH221:AI221"/>
    <mergeCell ref="C221:D221"/>
    <mergeCell ref="E221:O221"/>
    <mergeCell ref="P221:Q221"/>
    <mergeCell ref="R221:S221"/>
    <mergeCell ref="T221:U221"/>
    <mergeCell ref="V221:W221"/>
    <mergeCell ref="X220:Y220"/>
    <mergeCell ref="Z220:AA220"/>
    <mergeCell ref="AB220:AC220"/>
    <mergeCell ref="AD220:AE220"/>
    <mergeCell ref="AF220:AG220"/>
    <mergeCell ref="AH220:AI220"/>
    <mergeCell ref="C220:D220"/>
    <mergeCell ref="E220:O220"/>
    <mergeCell ref="P220:Q220"/>
    <mergeCell ref="R220:S220"/>
    <mergeCell ref="T220:U220"/>
    <mergeCell ref="V220:W220"/>
    <mergeCell ref="X225:Y225"/>
    <mergeCell ref="Z225:AA225"/>
    <mergeCell ref="AB225:AC225"/>
    <mergeCell ref="AD225:AE225"/>
    <mergeCell ref="AF225:AG225"/>
    <mergeCell ref="AH225:AI225"/>
    <mergeCell ref="C225:D225"/>
    <mergeCell ref="E225:O225"/>
    <mergeCell ref="P225:Q225"/>
    <mergeCell ref="R225:S225"/>
    <mergeCell ref="T225:U225"/>
    <mergeCell ref="V225:W225"/>
    <mergeCell ref="X224:Y224"/>
    <mergeCell ref="Z224:AA224"/>
    <mergeCell ref="AB224:AC224"/>
    <mergeCell ref="AD224:AE224"/>
    <mergeCell ref="AF224:AG224"/>
    <mergeCell ref="AH224:AI224"/>
    <mergeCell ref="C224:D224"/>
    <mergeCell ref="E224:O224"/>
    <mergeCell ref="P224:Q224"/>
    <mergeCell ref="R224:S224"/>
    <mergeCell ref="T224:U224"/>
    <mergeCell ref="V224:W224"/>
    <mergeCell ref="X223:Y223"/>
    <mergeCell ref="Z223:AA223"/>
    <mergeCell ref="AB223:AC223"/>
    <mergeCell ref="AD223:AE223"/>
    <mergeCell ref="AF223:AG223"/>
    <mergeCell ref="AH223:AI223"/>
    <mergeCell ref="C223:D223"/>
    <mergeCell ref="E223:O223"/>
    <mergeCell ref="P223:Q223"/>
    <mergeCell ref="R223:S223"/>
    <mergeCell ref="T223:U223"/>
    <mergeCell ref="V223:W223"/>
    <mergeCell ref="X228:Y228"/>
    <mergeCell ref="Z228:AA228"/>
    <mergeCell ref="AB228:AC228"/>
    <mergeCell ref="AD228:AE228"/>
    <mergeCell ref="AF228:AG228"/>
    <mergeCell ref="AH228:AI228"/>
    <mergeCell ref="C228:D228"/>
    <mergeCell ref="E228:O228"/>
    <mergeCell ref="P228:Q228"/>
    <mergeCell ref="R228:S228"/>
    <mergeCell ref="T228:U228"/>
    <mergeCell ref="V228:W228"/>
    <mergeCell ref="X227:Y227"/>
    <mergeCell ref="Z227:AA227"/>
    <mergeCell ref="AB227:AC227"/>
    <mergeCell ref="AD227:AE227"/>
    <mergeCell ref="AF227:AG227"/>
    <mergeCell ref="AH227:AI227"/>
    <mergeCell ref="C227:D227"/>
    <mergeCell ref="E227:O227"/>
    <mergeCell ref="P227:Q227"/>
    <mergeCell ref="R227:S227"/>
    <mergeCell ref="T227:U227"/>
    <mergeCell ref="V227:W227"/>
    <mergeCell ref="X226:Y226"/>
    <mergeCell ref="Z226:AA226"/>
    <mergeCell ref="AB226:AC226"/>
    <mergeCell ref="AD226:AE226"/>
    <mergeCell ref="AF226:AG226"/>
    <mergeCell ref="AH226:AI226"/>
    <mergeCell ref="C226:D226"/>
    <mergeCell ref="E226:O226"/>
    <mergeCell ref="P226:Q226"/>
    <mergeCell ref="R226:S226"/>
    <mergeCell ref="T226:U226"/>
    <mergeCell ref="V226:W226"/>
    <mergeCell ref="X231:Y231"/>
    <mergeCell ref="Z231:AA231"/>
    <mergeCell ref="AB231:AC231"/>
    <mergeCell ref="AD231:AE231"/>
    <mergeCell ref="AF231:AG231"/>
    <mergeCell ref="AH231:AI231"/>
    <mergeCell ref="C231:D231"/>
    <mergeCell ref="E231:O231"/>
    <mergeCell ref="P231:Q231"/>
    <mergeCell ref="R231:S231"/>
    <mergeCell ref="T231:U231"/>
    <mergeCell ref="V231:W231"/>
    <mergeCell ref="X230:Y230"/>
    <mergeCell ref="Z230:AA230"/>
    <mergeCell ref="AB230:AC230"/>
    <mergeCell ref="AD230:AE230"/>
    <mergeCell ref="AF230:AG230"/>
    <mergeCell ref="AH230:AI230"/>
    <mergeCell ref="C230:D230"/>
    <mergeCell ref="E230:O230"/>
    <mergeCell ref="P230:Q230"/>
    <mergeCell ref="R230:S230"/>
    <mergeCell ref="T230:U230"/>
    <mergeCell ref="V230:W230"/>
    <mergeCell ref="X229:Y229"/>
    <mergeCell ref="Z229:AA229"/>
    <mergeCell ref="AB229:AC229"/>
    <mergeCell ref="AD229:AE229"/>
    <mergeCell ref="AF229:AG229"/>
    <mergeCell ref="AH229:AI229"/>
    <mergeCell ref="C229:D229"/>
    <mergeCell ref="E229:O229"/>
    <mergeCell ref="P229:Q229"/>
    <mergeCell ref="R229:S229"/>
    <mergeCell ref="T229:U229"/>
    <mergeCell ref="V229:W229"/>
    <mergeCell ref="X234:Y234"/>
    <mergeCell ref="Z234:AA234"/>
    <mergeCell ref="AB234:AC234"/>
    <mergeCell ref="AD234:AE234"/>
    <mergeCell ref="AF234:AG234"/>
    <mergeCell ref="AH234:AI234"/>
    <mergeCell ref="C234:D234"/>
    <mergeCell ref="E234:O234"/>
    <mergeCell ref="P234:Q234"/>
    <mergeCell ref="R234:S234"/>
    <mergeCell ref="T234:U234"/>
    <mergeCell ref="V234:W234"/>
    <mergeCell ref="X233:Y233"/>
    <mergeCell ref="Z233:AA233"/>
    <mergeCell ref="AB233:AC233"/>
    <mergeCell ref="AD233:AE233"/>
    <mergeCell ref="AF233:AG233"/>
    <mergeCell ref="AH233:AI233"/>
    <mergeCell ref="C233:D233"/>
    <mergeCell ref="E233:O233"/>
    <mergeCell ref="P233:Q233"/>
    <mergeCell ref="R233:S233"/>
    <mergeCell ref="T233:U233"/>
    <mergeCell ref="V233:W233"/>
    <mergeCell ref="X232:Y232"/>
    <mergeCell ref="Z232:AA232"/>
    <mergeCell ref="AB232:AC232"/>
    <mergeCell ref="AD232:AE232"/>
    <mergeCell ref="AF232:AG232"/>
    <mergeCell ref="AH232:AI232"/>
    <mergeCell ref="C232:D232"/>
    <mergeCell ref="E232:O232"/>
    <mergeCell ref="P232:Q232"/>
    <mergeCell ref="R232:S232"/>
    <mergeCell ref="T232:U232"/>
    <mergeCell ref="V232:W232"/>
    <mergeCell ref="X237:Y237"/>
    <mergeCell ref="Z237:AA237"/>
    <mergeCell ref="AB237:AC237"/>
    <mergeCell ref="AD237:AE237"/>
    <mergeCell ref="AF237:AG237"/>
    <mergeCell ref="AH237:AI237"/>
    <mergeCell ref="C237:D237"/>
    <mergeCell ref="E237:O237"/>
    <mergeCell ref="P237:Q237"/>
    <mergeCell ref="R237:S237"/>
    <mergeCell ref="T237:U237"/>
    <mergeCell ref="V237:W237"/>
    <mergeCell ref="X236:Y236"/>
    <mergeCell ref="Z236:AA236"/>
    <mergeCell ref="AB236:AC236"/>
    <mergeCell ref="AD236:AE236"/>
    <mergeCell ref="AF236:AG236"/>
    <mergeCell ref="AH236:AI236"/>
    <mergeCell ref="C236:D236"/>
    <mergeCell ref="E236:O236"/>
    <mergeCell ref="P236:Q236"/>
    <mergeCell ref="R236:S236"/>
    <mergeCell ref="T236:U236"/>
    <mergeCell ref="V236:W236"/>
    <mergeCell ref="X235:Y235"/>
    <mergeCell ref="Z235:AA235"/>
    <mergeCell ref="AB235:AC235"/>
    <mergeCell ref="AD235:AE235"/>
    <mergeCell ref="AF235:AG235"/>
    <mergeCell ref="AH235:AI235"/>
    <mergeCell ref="C235:D235"/>
    <mergeCell ref="E235:O235"/>
    <mergeCell ref="P235:Q235"/>
    <mergeCell ref="R235:S235"/>
    <mergeCell ref="T235:U235"/>
    <mergeCell ref="V235:W235"/>
    <mergeCell ref="AJ239:AK239"/>
    <mergeCell ref="B242:AI242"/>
    <mergeCell ref="AJ242:AJ245"/>
    <mergeCell ref="B243:F243"/>
    <mergeCell ref="G243:AI243"/>
    <mergeCell ref="B244:B245"/>
    <mergeCell ref="C244:D245"/>
    <mergeCell ref="E244:O245"/>
    <mergeCell ref="P244:AI244"/>
    <mergeCell ref="P245:Q245"/>
    <mergeCell ref="X239:Y239"/>
    <mergeCell ref="Z239:AA239"/>
    <mergeCell ref="AB239:AC239"/>
    <mergeCell ref="AD239:AE239"/>
    <mergeCell ref="AF239:AG239"/>
    <mergeCell ref="AH239:AI239"/>
    <mergeCell ref="C239:M239"/>
    <mergeCell ref="N239:O239"/>
    <mergeCell ref="P239:Q239"/>
    <mergeCell ref="R239:S239"/>
    <mergeCell ref="T239:U239"/>
    <mergeCell ref="V239:W239"/>
    <mergeCell ref="X238:Y238"/>
    <mergeCell ref="Z238:AA238"/>
    <mergeCell ref="AB238:AC238"/>
    <mergeCell ref="AD238:AE238"/>
    <mergeCell ref="AF238:AG238"/>
    <mergeCell ref="AH238:AI238"/>
    <mergeCell ref="C238:D238"/>
    <mergeCell ref="E238:O238"/>
    <mergeCell ref="P238:Q238"/>
    <mergeCell ref="R238:S238"/>
    <mergeCell ref="T238:U238"/>
    <mergeCell ref="V238:W238"/>
    <mergeCell ref="P240:Q240"/>
    <mergeCell ref="R240:S240"/>
    <mergeCell ref="T240:U240"/>
    <mergeCell ref="V240:W240"/>
    <mergeCell ref="X240:Y240"/>
    <mergeCell ref="Z240:AA240"/>
    <mergeCell ref="AB240:AC240"/>
    <mergeCell ref="AD241:AE241"/>
    <mergeCell ref="AF241:AG241"/>
    <mergeCell ref="AH241:AI241"/>
    <mergeCell ref="AD240:AE240"/>
    <mergeCell ref="AF240:AG240"/>
    <mergeCell ref="AH240:AI240"/>
    <mergeCell ref="P241:Q241"/>
    <mergeCell ref="R241:S241"/>
    <mergeCell ref="T241:U241"/>
    <mergeCell ref="V241:W241"/>
    <mergeCell ref="X241:Y241"/>
    <mergeCell ref="Z241:AA241"/>
    <mergeCell ref="AB241:AC241"/>
    <mergeCell ref="AH247:AI247"/>
    <mergeCell ref="C248:D248"/>
    <mergeCell ref="E248:O248"/>
    <mergeCell ref="P248:Q248"/>
    <mergeCell ref="R248:S248"/>
    <mergeCell ref="T248:U248"/>
    <mergeCell ref="V248:W248"/>
    <mergeCell ref="X248:Y248"/>
    <mergeCell ref="Z248:AA248"/>
    <mergeCell ref="AB248:AC248"/>
    <mergeCell ref="V247:W247"/>
    <mergeCell ref="X247:Y247"/>
    <mergeCell ref="Z247:AA247"/>
    <mergeCell ref="AB247:AC247"/>
    <mergeCell ref="AD247:AE247"/>
    <mergeCell ref="AF247:AG247"/>
    <mergeCell ref="Z246:AA246"/>
    <mergeCell ref="AB246:AC246"/>
    <mergeCell ref="AD246:AE246"/>
    <mergeCell ref="AF246:AG246"/>
    <mergeCell ref="AH246:AI246"/>
    <mergeCell ref="C247:D247"/>
    <mergeCell ref="E247:O247"/>
    <mergeCell ref="P247:Q247"/>
    <mergeCell ref="R247:S247"/>
    <mergeCell ref="T247:U247"/>
    <mergeCell ref="AD245:AE245"/>
    <mergeCell ref="AF245:AG245"/>
    <mergeCell ref="AH245:AI245"/>
    <mergeCell ref="C246:D246"/>
    <mergeCell ref="E246:O246"/>
    <mergeCell ref="P246:Q246"/>
    <mergeCell ref="R246:S246"/>
    <mergeCell ref="T246:U246"/>
    <mergeCell ref="V246:W246"/>
    <mergeCell ref="X246:Y246"/>
    <mergeCell ref="R245:S245"/>
    <mergeCell ref="T245:U245"/>
    <mergeCell ref="V245:W245"/>
    <mergeCell ref="X245:Y245"/>
    <mergeCell ref="Z245:AA245"/>
    <mergeCell ref="AB245:AC245"/>
    <mergeCell ref="AH250:AI250"/>
    <mergeCell ref="C251:D251"/>
    <mergeCell ref="E251:O251"/>
    <mergeCell ref="P251:Q251"/>
    <mergeCell ref="R251:S251"/>
    <mergeCell ref="T251:U251"/>
    <mergeCell ref="V251:W251"/>
    <mergeCell ref="X251:Y251"/>
    <mergeCell ref="Z251:AA251"/>
    <mergeCell ref="AB251:AC251"/>
    <mergeCell ref="V250:W250"/>
    <mergeCell ref="X250:Y250"/>
    <mergeCell ref="Z250:AA250"/>
    <mergeCell ref="AB250:AC250"/>
    <mergeCell ref="AD250:AE250"/>
    <mergeCell ref="AF250:AG250"/>
    <mergeCell ref="Z249:AA249"/>
    <mergeCell ref="AB249:AC249"/>
    <mergeCell ref="AD249:AE249"/>
    <mergeCell ref="AF249:AG249"/>
    <mergeCell ref="AH249:AI249"/>
    <mergeCell ref="C250:D250"/>
    <mergeCell ref="E250:O250"/>
    <mergeCell ref="P250:Q250"/>
    <mergeCell ref="R250:S250"/>
    <mergeCell ref="T250:U250"/>
    <mergeCell ref="AD248:AE248"/>
    <mergeCell ref="AF248:AG248"/>
    <mergeCell ref="AH248:AI248"/>
    <mergeCell ref="C249:D249"/>
    <mergeCell ref="E249:O249"/>
    <mergeCell ref="P249:Q249"/>
    <mergeCell ref="R249:S249"/>
    <mergeCell ref="T249:U249"/>
    <mergeCell ref="V249:W249"/>
    <mergeCell ref="X249:Y249"/>
    <mergeCell ref="AH253:AI253"/>
    <mergeCell ref="C254:D254"/>
    <mergeCell ref="E254:O254"/>
    <mergeCell ref="P254:Q254"/>
    <mergeCell ref="R254:S254"/>
    <mergeCell ref="T254:U254"/>
    <mergeCell ref="V254:W254"/>
    <mergeCell ref="X254:Y254"/>
    <mergeCell ref="Z254:AA254"/>
    <mergeCell ref="AB254:AC254"/>
    <mergeCell ref="V253:W253"/>
    <mergeCell ref="X253:Y253"/>
    <mergeCell ref="Z253:AA253"/>
    <mergeCell ref="AB253:AC253"/>
    <mergeCell ref="AD253:AE253"/>
    <mergeCell ref="AF253:AG253"/>
    <mergeCell ref="Z252:AA252"/>
    <mergeCell ref="AB252:AC252"/>
    <mergeCell ref="AD252:AE252"/>
    <mergeCell ref="AF252:AG252"/>
    <mergeCell ref="AH252:AI252"/>
    <mergeCell ref="C253:D253"/>
    <mergeCell ref="E253:O253"/>
    <mergeCell ref="P253:Q253"/>
    <mergeCell ref="R253:S253"/>
    <mergeCell ref="T253:U253"/>
    <mergeCell ref="AD251:AE251"/>
    <mergeCell ref="AF251:AG251"/>
    <mergeCell ref="AH251:AI251"/>
    <mergeCell ref="C252:D252"/>
    <mergeCell ref="E252:O252"/>
    <mergeCell ref="P252:Q252"/>
    <mergeCell ref="R252:S252"/>
    <mergeCell ref="T252:U252"/>
    <mergeCell ref="V252:W252"/>
    <mergeCell ref="X252:Y252"/>
    <mergeCell ref="AH256:AI256"/>
    <mergeCell ref="C257:D257"/>
    <mergeCell ref="E257:O257"/>
    <mergeCell ref="P257:Q257"/>
    <mergeCell ref="R257:S257"/>
    <mergeCell ref="T257:U257"/>
    <mergeCell ref="V257:W257"/>
    <mergeCell ref="X257:Y257"/>
    <mergeCell ref="Z257:AA257"/>
    <mergeCell ref="AB257:AC257"/>
    <mergeCell ref="V256:W256"/>
    <mergeCell ref="X256:Y256"/>
    <mergeCell ref="Z256:AA256"/>
    <mergeCell ref="AB256:AC256"/>
    <mergeCell ref="AD256:AE256"/>
    <mergeCell ref="AF256:AG256"/>
    <mergeCell ref="Z255:AA255"/>
    <mergeCell ref="AB255:AC255"/>
    <mergeCell ref="AD255:AE255"/>
    <mergeCell ref="AF255:AG255"/>
    <mergeCell ref="AH255:AI255"/>
    <mergeCell ref="C256:D256"/>
    <mergeCell ref="E256:O256"/>
    <mergeCell ref="P256:Q256"/>
    <mergeCell ref="R256:S256"/>
    <mergeCell ref="T256:U256"/>
    <mergeCell ref="AD254:AE254"/>
    <mergeCell ref="AF254:AG254"/>
    <mergeCell ref="AH254:AI254"/>
    <mergeCell ref="C255:D255"/>
    <mergeCell ref="E255:O255"/>
    <mergeCell ref="P255:Q255"/>
    <mergeCell ref="R255:S255"/>
    <mergeCell ref="T255:U255"/>
    <mergeCell ref="V255:W255"/>
    <mergeCell ref="X255:Y255"/>
    <mergeCell ref="AH259:AI259"/>
    <mergeCell ref="C260:D260"/>
    <mergeCell ref="E260:O260"/>
    <mergeCell ref="P260:Q260"/>
    <mergeCell ref="R260:S260"/>
    <mergeCell ref="T260:U260"/>
    <mergeCell ref="V260:W260"/>
    <mergeCell ref="X260:Y260"/>
    <mergeCell ref="Z260:AA260"/>
    <mergeCell ref="AB260:AC260"/>
    <mergeCell ref="V259:W259"/>
    <mergeCell ref="X259:Y259"/>
    <mergeCell ref="Z259:AA259"/>
    <mergeCell ref="AB259:AC259"/>
    <mergeCell ref="AD259:AE259"/>
    <mergeCell ref="AF259:AG259"/>
    <mergeCell ref="Z258:AA258"/>
    <mergeCell ref="AB258:AC258"/>
    <mergeCell ref="AD258:AE258"/>
    <mergeCell ref="AF258:AG258"/>
    <mergeCell ref="AH258:AI258"/>
    <mergeCell ref="C259:D259"/>
    <mergeCell ref="E259:O259"/>
    <mergeCell ref="P259:Q259"/>
    <mergeCell ref="R259:S259"/>
    <mergeCell ref="T259:U259"/>
    <mergeCell ref="AD257:AE257"/>
    <mergeCell ref="AF257:AG257"/>
    <mergeCell ref="AH257:AI257"/>
    <mergeCell ref="C258:D258"/>
    <mergeCell ref="E258:O258"/>
    <mergeCell ref="P258:Q258"/>
    <mergeCell ref="R258:S258"/>
    <mergeCell ref="T258:U258"/>
    <mergeCell ref="V258:W258"/>
    <mergeCell ref="X258:Y258"/>
    <mergeCell ref="AH262:AI262"/>
    <mergeCell ref="C263:D263"/>
    <mergeCell ref="E263:O263"/>
    <mergeCell ref="P263:Q263"/>
    <mergeCell ref="R263:S263"/>
    <mergeCell ref="T263:U263"/>
    <mergeCell ref="V263:W263"/>
    <mergeCell ref="X263:Y263"/>
    <mergeCell ref="Z263:AA263"/>
    <mergeCell ref="AB263:AC263"/>
    <mergeCell ref="V262:W262"/>
    <mergeCell ref="X262:Y262"/>
    <mergeCell ref="Z262:AA262"/>
    <mergeCell ref="AB262:AC262"/>
    <mergeCell ref="AD262:AE262"/>
    <mergeCell ref="AF262:AG262"/>
    <mergeCell ref="Z261:AA261"/>
    <mergeCell ref="AB261:AC261"/>
    <mergeCell ref="AD261:AE261"/>
    <mergeCell ref="AF261:AG261"/>
    <mergeCell ref="AH261:AI261"/>
    <mergeCell ref="C262:D262"/>
    <mergeCell ref="E262:O262"/>
    <mergeCell ref="P262:Q262"/>
    <mergeCell ref="R262:S262"/>
    <mergeCell ref="T262:U262"/>
    <mergeCell ref="AD260:AE260"/>
    <mergeCell ref="AF260:AG260"/>
    <mergeCell ref="AH260:AI260"/>
    <mergeCell ref="C261:D261"/>
    <mergeCell ref="E261:O261"/>
    <mergeCell ref="P261:Q261"/>
    <mergeCell ref="R261:S261"/>
    <mergeCell ref="T261:U261"/>
    <mergeCell ref="V261:W261"/>
    <mergeCell ref="X261:Y261"/>
    <mergeCell ref="AH265:AI265"/>
    <mergeCell ref="C266:D266"/>
    <mergeCell ref="E266:O266"/>
    <mergeCell ref="P266:Q266"/>
    <mergeCell ref="R266:S266"/>
    <mergeCell ref="T266:U266"/>
    <mergeCell ref="V266:W266"/>
    <mergeCell ref="X266:Y266"/>
    <mergeCell ref="Z266:AA266"/>
    <mergeCell ref="AB266:AC266"/>
    <mergeCell ref="V265:W265"/>
    <mergeCell ref="X265:Y265"/>
    <mergeCell ref="Z265:AA265"/>
    <mergeCell ref="AB265:AC265"/>
    <mergeCell ref="AD265:AE265"/>
    <mergeCell ref="AF265:AG265"/>
    <mergeCell ref="Z264:AA264"/>
    <mergeCell ref="AB264:AC264"/>
    <mergeCell ref="AD264:AE264"/>
    <mergeCell ref="AF264:AG264"/>
    <mergeCell ref="AH264:AI264"/>
    <mergeCell ref="C265:D265"/>
    <mergeCell ref="E265:O265"/>
    <mergeCell ref="P265:Q265"/>
    <mergeCell ref="R265:S265"/>
    <mergeCell ref="T265:U265"/>
    <mergeCell ref="AD263:AE263"/>
    <mergeCell ref="AF263:AG263"/>
    <mergeCell ref="AH263:AI263"/>
    <mergeCell ref="C264:D264"/>
    <mergeCell ref="E264:O264"/>
    <mergeCell ref="P264:Q264"/>
    <mergeCell ref="R264:S264"/>
    <mergeCell ref="T264:U264"/>
    <mergeCell ref="V264:W264"/>
    <mergeCell ref="X264:Y264"/>
    <mergeCell ref="AH268:AI268"/>
    <mergeCell ref="C269:D269"/>
    <mergeCell ref="E269:O269"/>
    <mergeCell ref="P269:Q269"/>
    <mergeCell ref="R269:S269"/>
    <mergeCell ref="T269:U269"/>
    <mergeCell ref="V269:W269"/>
    <mergeCell ref="X269:Y269"/>
    <mergeCell ref="Z269:AA269"/>
    <mergeCell ref="AB269:AC269"/>
    <mergeCell ref="V268:W268"/>
    <mergeCell ref="X268:Y268"/>
    <mergeCell ref="Z268:AA268"/>
    <mergeCell ref="AB268:AC268"/>
    <mergeCell ref="AD268:AE268"/>
    <mergeCell ref="AF268:AG268"/>
    <mergeCell ref="Z267:AA267"/>
    <mergeCell ref="AB267:AC267"/>
    <mergeCell ref="AD267:AE267"/>
    <mergeCell ref="AF267:AG267"/>
    <mergeCell ref="AH267:AI267"/>
    <mergeCell ref="C268:D268"/>
    <mergeCell ref="E268:O268"/>
    <mergeCell ref="P268:Q268"/>
    <mergeCell ref="R268:S268"/>
    <mergeCell ref="T268:U268"/>
    <mergeCell ref="AD266:AE266"/>
    <mergeCell ref="AF266:AG266"/>
    <mergeCell ref="AH266:AI266"/>
    <mergeCell ref="C267:D267"/>
    <mergeCell ref="E267:O267"/>
    <mergeCell ref="P267:Q267"/>
    <mergeCell ref="R267:S267"/>
    <mergeCell ref="T267:U267"/>
    <mergeCell ref="V267:W267"/>
    <mergeCell ref="X267:Y267"/>
    <mergeCell ref="AH271:AI271"/>
    <mergeCell ref="B274:AI274"/>
    <mergeCell ref="B275:F275"/>
    <mergeCell ref="G275:AI275"/>
    <mergeCell ref="B276:B277"/>
    <mergeCell ref="C276:D277"/>
    <mergeCell ref="E276:O277"/>
    <mergeCell ref="P276:AI276"/>
    <mergeCell ref="V271:W271"/>
    <mergeCell ref="X271:Y271"/>
    <mergeCell ref="Z271:AA271"/>
    <mergeCell ref="AB271:AC271"/>
    <mergeCell ref="AD271:AE271"/>
    <mergeCell ref="AF271:AG271"/>
    <mergeCell ref="Z270:AA270"/>
    <mergeCell ref="AB270:AC270"/>
    <mergeCell ref="AD270:AE270"/>
    <mergeCell ref="AF270:AG270"/>
    <mergeCell ref="AH270:AI270"/>
    <mergeCell ref="C271:M271"/>
    <mergeCell ref="N271:O271"/>
    <mergeCell ref="P271:Q271"/>
    <mergeCell ref="R271:S271"/>
    <mergeCell ref="T271:U271"/>
    <mergeCell ref="AD269:AE269"/>
    <mergeCell ref="AF269:AG269"/>
    <mergeCell ref="AH269:AI269"/>
    <mergeCell ref="C270:D270"/>
    <mergeCell ref="E270:O270"/>
    <mergeCell ref="P270:Q270"/>
    <mergeCell ref="R270:S270"/>
    <mergeCell ref="T270:U270"/>
    <mergeCell ref="V270:W270"/>
    <mergeCell ref="X270:Y270"/>
    <mergeCell ref="AD272:AE272"/>
    <mergeCell ref="AF272:AG272"/>
    <mergeCell ref="AH272:AI272"/>
    <mergeCell ref="P273:Q273"/>
    <mergeCell ref="R273:S273"/>
    <mergeCell ref="T273:U273"/>
    <mergeCell ref="V273:W273"/>
    <mergeCell ref="X273:Y273"/>
    <mergeCell ref="Z273:AA273"/>
    <mergeCell ref="AB273:AC273"/>
    <mergeCell ref="P272:Q272"/>
    <mergeCell ref="R272:S272"/>
    <mergeCell ref="T272:U272"/>
    <mergeCell ref="V272:W272"/>
    <mergeCell ref="X272:Y272"/>
    <mergeCell ref="Z272:AA272"/>
    <mergeCell ref="AB272:AC272"/>
    <mergeCell ref="X279:Y279"/>
    <mergeCell ref="Z279:AA279"/>
    <mergeCell ref="AB279:AC279"/>
    <mergeCell ref="AD279:AE279"/>
    <mergeCell ref="AF279:AG279"/>
    <mergeCell ref="AH279:AI279"/>
    <mergeCell ref="C279:D279"/>
    <mergeCell ref="E279:O279"/>
    <mergeCell ref="P279:Q279"/>
    <mergeCell ref="R279:S279"/>
    <mergeCell ref="T279:U279"/>
    <mergeCell ref="V279:W279"/>
    <mergeCell ref="X278:Y278"/>
    <mergeCell ref="Z278:AA278"/>
    <mergeCell ref="AB278:AC278"/>
    <mergeCell ref="AD278:AE278"/>
    <mergeCell ref="AF278:AG278"/>
    <mergeCell ref="AH278:AI278"/>
    <mergeCell ref="AB277:AC277"/>
    <mergeCell ref="AD277:AE277"/>
    <mergeCell ref="AF277:AG277"/>
    <mergeCell ref="AH277:AI277"/>
    <mergeCell ref="C278:D278"/>
    <mergeCell ref="E278:O278"/>
    <mergeCell ref="P278:Q278"/>
    <mergeCell ref="R278:S278"/>
    <mergeCell ref="T278:U278"/>
    <mergeCell ref="V278:W278"/>
    <mergeCell ref="P277:Q277"/>
    <mergeCell ref="R277:S277"/>
    <mergeCell ref="T277:U277"/>
    <mergeCell ref="V277:W277"/>
    <mergeCell ref="X277:Y277"/>
    <mergeCell ref="Z277:AA277"/>
    <mergeCell ref="X282:Y282"/>
    <mergeCell ref="Z282:AA282"/>
    <mergeCell ref="AB282:AC282"/>
    <mergeCell ref="AD282:AE282"/>
    <mergeCell ref="AF282:AG282"/>
    <mergeCell ref="AH282:AI282"/>
    <mergeCell ref="C282:D282"/>
    <mergeCell ref="E282:O282"/>
    <mergeCell ref="P282:Q282"/>
    <mergeCell ref="R282:S282"/>
    <mergeCell ref="T282:U282"/>
    <mergeCell ref="V282:W282"/>
    <mergeCell ref="X281:Y281"/>
    <mergeCell ref="Z281:AA281"/>
    <mergeCell ref="AB281:AC281"/>
    <mergeCell ref="AD281:AE281"/>
    <mergeCell ref="AF281:AG281"/>
    <mergeCell ref="AH281:AI281"/>
    <mergeCell ref="C281:D281"/>
    <mergeCell ref="E281:O281"/>
    <mergeCell ref="P281:Q281"/>
    <mergeCell ref="R281:S281"/>
    <mergeCell ref="T281:U281"/>
    <mergeCell ref="V281:W281"/>
    <mergeCell ref="X280:Y280"/>
    <mergeCell ref="Z280:AA280"/>
    <mergeCell ref="AB280:AC280"/>
    <mergeCell ref="AD280:AE280"/>
    <mergeCell ref="AF280:AG280"/>
    <mergeCell ref="AH280:AI280"/>
    <mergeCell ref="C280:D280"/>
    <mergeCell ref="E280:O280"/>
    <mergeCell ref="P280:Q280"/>
    <mergeCell ref="R280:S280"/>
    <mergeCell ref="T280:U280"/>
    <mergeCell ref="V280:W280"/>
    <mergeCell ref="C286:D286"/>
    <mergeCell ref="E286:O286"/>
    <mergeCell ref="P286:Q286"/>
    <mergeCell ref="R286:S286"/>
    <mergeCell ref="T286:U286"/>
    <mergeCell ref="V286:W286"/>
    <mergeCell ref="X285:Y285"/>
    <mergeCell ref="Z285:AA285"/>
    <mergeCell ref="AB285:AC285"/>
    <mergeCell ref="AD285:AE285"/>
    <mergeCell ref="AF285:AG285"/>
    <mergeCell ref="AH285:AI285"/>
    <mergeCell ref="C285:D285"/>
    <mergeCell ref="E285:O285"/>
    <mergeCell ref="P285:Q285"/>
    <mergeCell ref="R285:S285"/>
    <mergeCell ref="T285:U285"/>
    <mergeCell ref="V285:W285"/>
    <mergeCell ref="X284:Y284"/>
    <mergeCell ref="Z284:AA284"/>
    <mergeCell ref="AB284:AC284"/>
    <mergeCell ref="AD284:AE284"/>
    <mergeCell ref="AF284:AG284"/>
    <mergeCell ref="AH284:AI284"/>
    <mergeCell ref="C284:D284"/>
    <mergeCell ref="E284:O284"/>
    <mergeCell ref="P284:Q284"/>
    <mergeCell ref="R284:S284"/>
    <mergeCell ref="T284:U284"/>
    <mergeCell ref="V284:W284"/>
    <mergeCell ref="X283:Y283"/>
    <mergeCell ref="Z283:AA283"/>
    <mergeCell ref="AB283:AC283"/>
    <mergeCell ref="AD283:AE283"/>
    <mergeCell ref="AF283:AG283"/>
    <mergeCell ref="AH283:AI283"/>
    <mergeCell ref="C283:D283"/>
    <mergeCell ref="E283:O283"/>
    <mergeCell ref="P283:Q283"/>
    <mergeCell ref="R283:S283"/>
    <mergeCell ref="T283:U283"/>
    <mergeCell ref="V283:W283"/>
    <mergeCell ref="X286:Y286"/>
    <mergeCell ref="Z286:AA286"/>
    <mergeCell ref="AB286:AC286"/>
    <mergeCell ref="AD286:AE286"/>
    <mergeCell ref="AF286:AG286"/>
    <mergeCell ref="AH286:AI286"/>
    <mergeCell ref="C290:D290"/>
    <mergeCell ref="E290:O290"/>
    <mergeCell ref="P290:Q290"/>
    <mergeCell ref="R290:S290"/>
    <mergeCell ref="T290:U290"/>
    <mergeCell ref="V290:W290"/>
    <mergeCell ref="X289:Y289"/>
    <mergeCell ref="Z289:AA289"/>
    <mergeCell ref="AB289:AC289"/>
    <mergeCell ref="AD289:AE289"/>
    <mergeCell ref="AF289:AG289"/>
    <mergeCell ref="AH289:AI289"/>
    <mergeCell ref="C289:D289"/>
    <mergeCell ref="E289:O289"/>
    <mergeCell ref="P289:Q289"/>
    <mergeCell ref="R289:S289"/>
    <mergeCell ref="T289:U289"/>
    <mergeCell ref="V289:W289"/>
    <mergeCell ref="X288:Y288"/>
    <mergeCell ref="Z288:AA288"/>
    <mergeCell ref="AB288:AC288"/>
    <mergeCell ref="AD288:AE288"/>
    <mergeCell ref="AF288:AG288"/>
    <mergeCell ref="AH288:AI288"/>
    <mergeCell ref="C288:D288"/>
    <mergeCell ref="E288:O288"/>
    <mergeCell ref="P288:Q288"/>
    <mergeCell ref="R288:S288"/>
    <mergeCell ref="T288:U288"/>
    <mergeCell ref="V288:W288"/>
    <mergeCell ref="X287:Y287"/>
    <mergeCell ref="Z287:AA287"/>
    <mergeCell ref="AB287:AC287"/>
    <mergeCell ref="AD287:AE287"/>
    <mergeCell ref="AF287:AG287"/>
    <mergeCell ref="AH287:AI287"/>
    <mergeCell ref="C287:D287"/>
    <mergeCell ref="E287:O287"/>
    <mergeCell ref="P287:Q287"/>
    <mergeCell ref="R287:S287"/>
    <mergeCell ref="T287:U287"/>
    <mergeCell ref="V287:W287"/>
    <mergeCell ref="X290:Y290"/>
    <mergeCell ref="Z290:AA290"/>
    <mergeCell ref="AB290:AC290"/>
    <mergeCell ref="AD290:AE290"/>
    <mergeCell ref="AF290:AG290"/>
    <mergeCell ref="AH290:AI290"/>
    <mergeCell ref="C294:D294"/>
    <mergeCell ref="E294:O294"/>
    <mergeCell ref="P294:Q294"/>
    <mergeCell ref="R294:S294"/>
    <mergeCell ref="T294:U294"/>
    <mergeCell ref="V294:W294"/>
    <mergeCell ref="X293:Y293"/>
    <mergeCell ref="Z293:AA293"/>
    <mergeCell ref="AB293:AC293"/>
    <mergeCell ref="AD293:AE293"/>
    <mergeCell ref="AF293:AG293"/>
    <mergeCell ref="AH293:AI293"/>
    <mergeCell ref="C293:D293"/>
    <mergeCell ref="E293:O293"/>
    <mergeCell ref="P293:Q293"/>
    <mergeCell ref="R293:S293"/>
    <mergeCell ref="T293:U293"/>
    <mergeCell ref="V293:W293"/>
    <mergeCell ref="X292:Y292"/>
    <mergeCell ref="Z292:AA292"/>
    <mergeCell ref="AB292:AC292"/>
    <mergeCell ref="AD292:AE292"/>
    <mergeCell ref="AF292:AG292"/>
    <mergeCell ref="AH292:AI292"/>
    <mergeCell ref="C292:D292"/>
    <mergeCell ref="E292:O292"/>
    <mergeCell ref="P292:Q292"/>
    <mergeCell ref="R292:S292"/>
    <mergeCell ref="T292:U292"/>
    <mergeCell ref="V292:W292"/>
    <mergeCell ref="X291:Y291"/>
    <mergeCell ref="Z291:AA291"/>
    <mergeCell ref="AB291:AC291"/>
    <mergeCell ref="AD291:AE291"/>
    <mergeCell ref="AF291:AG291"/>
    <mergeCell ref="AH291:AI291"/>
    <mergeCell ref="C291:D291"/>
    <mergeCell ref="E291:O291"/>
    <mergeCell ref="P291:Q291"/>
    <mergeCell ref="R291:S291"/>
    <mergeCell ref="T291:U291"/>
    <mergeCell ref="V291:W291"/>
    <mergeCell ref="X294:Y294"/>
    <mergeCell ref="Z294:AA294"/>
    <mergeCell ref="AB294:AC294"/>
    <mergeCell ref="AD294:AE294"/>
    <mergeCell ref="AF294:AG294"/>
    <mergeCell ref="AH294:AI294"/>
    <mergeCell ref="X297:Y297"/>
    <mergeCell ref="Z297:AA297"/>
    <mergeCell ref="AB297:AC297"/>
    <mergeCell ref="AD297:AE297"/>
    <mergeCell ref="AF297:AG297"/>
    <mergeCell ref="AH297:AI297"/>
    <mergeCell ref="C297:D297"/>
    <mergeCell ref="E297:O297"/>
    <mergeCell ref="P297:Q297"/>
    <mergeCell ref="R297:S297"/>
    <mergeCell ref="T297:U297"/>
    <mergeCell ref="V297:W297"/>
    <mergeCell ref="X296:Y296"/>
    <mergeCell ref="Z296:AA296"/>
    <mergeCell ref="AB296:AC296"/>
    <mergeCell ref="AD296:AE296"/>
    <mergeCell ref="AF296:AG296"/>
    <mergeCell ref="AH296:AI296"/>
    <mergeCell ref="C296:D296"/>
    <mergeCell ref="E296:O296"/>
    <mergeCell ref="P296:Q296"/>
    <mergeCell ref="R296:S296"/>
    <mergeCell ref="T296:U296"/>
    <mergeCell ref="V296:W296"/>
    <mergeCell ref="X295:Y295"/>
    <mergeCell ref="Z295:AA295"/>
    <mergeCell ref="AB295:AC295"/>
    <mergeCell ref="AD295:AE295"/>
    <mergeCell ref="AF295:AG295"/>
    <mergeCell ref="AH295:AI295"/>
    <mergeCell ref="C295:D295"/>
    <mergeCell ref="E295:O295"/>
    <mergeCell ref="P295:Q295"/>
    <mergeCell ref="R295:S295"/>
    <mergeCell ref="T295:U295"/>
    <mergeCell ref="V295:W295"/>
    <mergeCell ref="X300:Y300"/>
    <mergeCell ref="Z300:AA300"/>
    <mergeCell ref="AB300:AC300"/>
    <mergeCell ref="AD300:AE300"/>
    <mergeCell ref="AF300:AG300"/>
    <mergeCell ref="AH300:AI300"/>
    <mergeCell ref="C300:D300"/>
    <mergeCell ref="E300:O300"/>
    <mergeCell ref="P300:Q300"/>
    <mergeCell ref="R300:S300"/>
    <mergeCell ref="T300:U300"/>
    <mergeCell ref="V300:W300"/>
    <mergeCell ref="X299:Y299"/>
    <mergeCell ref="Z299:AA299"/>
    <mergeCell ref="AB299:AC299"/>
    <mergeCell ref="AD299:AE299"/>
    <mergeCell ref="AF299:AG299"/>
    <mergeCell ref="AH299:AI299"/>
    <mergeCell ref="C299:D299"/>
    <mergeCell ref="E299:O299"/>
    <mergeCell ref="P299:Q299"/>
    <mergeCell ref="R299:S299"/>
    <mergeCell ref="T299:U299"/>
    <mergeCell ref="V299:W299"/>
    <mergeCell ref="X302:Y302"/>
    <mergeCell ref="Z302:AA302"/>
    <mergeCell ref="AB302:AC302"/>
    <mergeCell ref="AD302:AE302"/>
    <mergeCell ref="AF302:AG302"/>
    <mergeCell ref="AH302:AI302"/>
    <mergeCell ref="C298:D298"/>
    <mergeCell ref="E298:O298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B306:AI306"/>
    <mergeCell ref="B307:F307"/>
    <mergeCell ref="G307:AI307"/>
    <mergeCell ref="B308:B309"/>
    <mergeCell ref="C308:D309"/>
    <mergeCell ref="E308:O309"/>
    <mergeCell ref="P308:AI308"/>
    <mergeCell ref="P309:Q309"/>
    <mergeCell ref="X303:Y303"/>
    <mergeCell ref="Z303:AA303"/>
    <mergeCell ref="AB303:AC303"/>
    <mergeCell ref="AD303:AE303"/>
    <mergeCell ref="AF303:AG303"/>
    <mergeCell ref="AH303:AI303"/>
    <mergeCell ref="C303:M303"/>
    <mergeCell ref="N303:O303"/>
    <mergeCell ref="P303:Q303"/>
    <mergeCell ref="R303:S303"/>
    <mergeCell ref="T303:U303"/>
    <mergeCell ref="V303:W303"/>
    <mergeCell ref="V304:W304"/>
    <mergeCell ref="X304:Y304"/>
    <mergeCell ref="Z304:AA304"/>
    <mergeCell ref="AB304:AC304"/>
    <mergeCell ref="C302:D302"/>
    <mergeCell ref="E302:O302"/>
    <mergeCell ref="P302:Q302"/>
    <mergeCell ref="R302:S302"/>
    <mergeCell ref="T302:U302"/>
    <mergeCell ref="V302:W302"/>
    <mergeCell ref="X301:Y301"/>
    <mergeCell ref="Z301:AA301"/>
    <mergeCell ref="AB301:AC301"/>
    <mergeCell ref="AD301:AE301"/>
    <mergeCell ref="AF301:AG301"/>
    <mergeCell ref="AH301:AI301"/>
    <mergeCell ref="C301:D301"/>
    <mergeCell ref="E301:O301"/>
    <mergeCell ref="P301:Q301"/>
    <mergeCell ref="R301:S301"/>
    <mergeCell ref="T301:U301"/>
    <mergeCell ref="V301:W301"/>
    <mergeCell ref="AH311:AI311"/>
    <mergeCell ref="C312:D312"/>
    <mergeCell ref="E312:O312"/>
    <mergeCell ref="P312:Q312"/>
    <mergeCell ref="R312:S312"/>
    <mergeCell ref="T312:U312"/>
    <mergeCell ref="V312:W312"/>
    <mergeCell ref="X312:Y312"/>
    <mergeCell ref="Z312:AA312"/>
    <mergeCell ref="AB312:AC312"/>
    <mergeCell ref="V311:W311"/>
    <mergeCell ref="X311:Y311"/>
    <mergeCell ref="Z311:AA311"/>
    <mergeCell ref="AB311:AC311"/>
    <mergeCell ref="AD311:AE311"/>
    <mergeCell ref="AF311:AG311"/>
    <mergeCell ref="Z310:AA310"/>
    <mergeCell ref="AB310:AC310"/>
    <mergeCell ref="AD310:AE310"/>
    <mergeCell ref="AF310:AG310"/>
    <mergeCell ref="AH310:AI310"/>
    <mergeCell ref="C311:D311"/>
    <mergeCell ref="E311:O311"/>
    <mergeCell ref="P311:Q311"/>
    <mergeCell ref="R311:S311"/>
    <mergeCell ref="T311:U311"/>
    <mergeCell ref="AD309:AE309"/>
    <mergeCell ref="AF309:AG309"/>
    <mergeCell ref="AH309:AI309"/>
    <mergeCell ref="C310:D310"/>
    <mergeCell ref="E310:O310"/>
    <mergeCell ref="P310:Q310"/>
    <mergeCell ref="R310:S310"/>
    <mergeCell ref="T310:U310"/>
    <mergeCell ref="V310:W310"/>
    <mergeCell ref="X310:Y310"/>
    <mergeCell ref="R309:S309"/>
    <mergeCell ref="T309:U309"/>
    <mergeCell ref="V309:W309"/>
    <mergeCell ref="X309:Y309"/>
    <mergeCell ref="Z309:AA309"/>
    <mergeCell ref="AB309:AC309"/>
    <mergeCell ref="AH314:AI314"/>
    <mergeCell ref="C315:D315"/>
    <mergeCell ref="E315:O315"/>
    <mergeCell ref="P315:Q315"/>
    <mergeCell ref="R315:S315"/>
    <mergeCell ref="T315:U315"/>
    <mergeCell ref="V315:W315"/>
    <mergeCell ref="X315:Y315"/>
    <mergeCell ref="Z315:AA315"/>
    <mergeCell ref="AB315:AC315"/>
    <mergeCell ref="V314:W314"/>
    <mergeCell ref="X314:Y314"/>
    <mergeCell ref="Z314:AA314"/>
    <mergeCell ref="AB314:AC314"/>
    <mergeCell ref="AD314:AE314"/>
    <mergeCell ref="AF314:AG314"/>
    <mergeCell ref="Z313:AA313"/>
    <mergeCell ref="AB313:AC313"/>
    <mergeCell ref="AD313:AE313"/>
    <mergeCell ref="AF313:AG313"/>
    <mergeCell ref="AH313:AI313"/>
    <mergeCell ref="C314:D314"/>
    <mergeCell ref="E314:O314"/>
    <mergeCell ref="P314:Q314"/>
    <mergeCell ref="R314:S314"/>
    <mergeCell ref="T314:U314"/>
    <mergeCell ref="AD312:AE312"/>
    <mergeCell ref="AF312:AG312"/>
    <mergeCell ref="AH312:AI312"/>
    <mergeCell ref="C313:D313"/>
    <mergeCell ref="E313:O313"/>
    <mergeCell ref="P313:Q313"/>
    <mergeCell ref="R313:S313"/>
    <mergeCell ref="T313:U313"/>
    <mergeCell ref="V313:W313"/>
    <mergeCell ref="X313:Y313"/>
    <mergeCell ref="AH317:AI317"/>
    <mergeCell ref="C318:D318"/>
    <mergeCell ref="E318:O318"/>
    <mergeCell ref="P318:Q318"/>
    <mergeCell ref="R318:S318"/>
    <mergeCell ref="T318:U318"/>
    <mergeCell ref="V318:W318"/>
    <mergeCell ref="X318:Y318"/>
    <mergeCell ref="Z318:AA318"/>
    <mergeCell ref="AB318:AC318"/>
    <mergeCell ref="V317:W317"/>
    <mergeCell ref="X317:Y317"/>
    <mergeCell ref="Z317:AA317"/>
    <mergeCell ref="AB317:AC317"/>
    <mergeCell ref="AD317:AE317"/>
    <mergeCell ref="AF317:AG317"/>
    <mergeCell ref="Z316:AA316"/>
    <mergeCell ref="AB316:AC316"/>
    <mergeCell ref="AD316:AE316"/>
    <mergeCell ref="AF316:AG316"/>
    <mergeCell ref="AH316:AI316"/>
    <mergeCell ref="C317:D317"/>
    <mergeCell ref="E317:O317"/>
    <mergeCell ref="P317:Q317"/>
    <mergeCell ref="R317:S317"/>
    <mergeCell ref="T317:U317"/>
    <mergeCell ref="AD315:AE315"/>
    <mergeCell ref="AF315:AG315"/>
    <mergeCell ref="AH315:AI315"/>
    <mergeCell ref="C316:D316"/>
    <mergeCell ref="E316:O316"/>
    <mergeCell ref="P316:Q316"/>
    <mergeCell ref="R316:S316"/>
    <mergeCell ref="T316:U316"/>
    <mergeCell ref="V316:W316"/>
    <mergeCell ref="X316:Y316"/>
    <mergeCell ref="AH320:AI320"/>
    <mergeCell ref="C321:D321"/>
    <mergeCell ref="E321:O321"/>
    <mergeCell ref="P321:Q321"/>
    <mergeCell ref="R321:S321"/>
    <mergeCell ref="T321:U321"/>
    <mergeCell ref="V321:W321"/>
    <mergeCell ref="X321:Y321"/>
    <mergeCell ref="Z321:AA321"/>
    <mergeCell ref="AB321:AC321"/>
    <mergeCell ref="V320:W320"/>
    <mergeCell ref="X320:Y320"/>
    <mergeCell ref="Z320:AA320"/>
    <mergeCell ref="AB320:AC320"/>
    <mergeCell ref="AD320:AE320"/>
    <mergeCell ref="AF320:AG320"/>
    <mergeCell ref="Z319:AA319"/>
    <mergeCell ref="AB319:AC319"/>
    <mergeCell ref="AD319:AE319"/>
    <mergeCell ref="AF319:AG319"/>
    <mergeCell ref="AH319:AI319"/>
    <mergeCell ref="C320:D320"/>
    <mergeCell ref="E320:O320"/>
    <mergeCell ref="P320:Q320"/>
    <mergeCell ref="R320:S320"/>
    <mergeCell ref="T320:U320"/>
    <mergeCell ref="AD318:AE318"/>
    <mergeCell ref="AF318:AG318"/>
    <mergeCell ref="AH318:AI318"/>
    <mergeCell ref="C319:D319"/>
    <mergeCell ref="E319:O319"/>
    <mergeCell ref="P319:Q319"/>
    <mergeCell ref="R319:S319"/>
    <mergeCell ref="T319:U319"/>
    <mergeCell ref="V319:W319"/>
    <mergeCell ref="X319:Y319"/>
    <mergeCell ref="AH323:AI323"/>
    <mergeCell ref="C324:D324"/>
    <mergeCell ref="E324:O324"/>
    <mergeCell ref="P324:Q324"/>
    <mergeCell ref="R324:S324"/>
    <mergeCell ref="T324:U324"/>
    <mergeCell ref="V324:W324"/>
    <mergeCell ref="X324:Y324"/>
    <mergeCell ref="Z324:AA324"/>
    <mergeCell ref="AB324:AC324"/>
    <mergeCell ref="V323:W323"/>
    <mergeCell ref="X323:Y323"/>
    <mergeCell ref="Z323:AA323"/>
    <mergeCell ref="AB323:AC323"/>
    <mergeCell ref="AD323:AE323"/>
    <mergeCell ref="AF323:AG323"/>
    <mergeCell ref="Z322:AA322"/>
    <mergeCell ref="AB322:AC322"/>
    <mergeCell ref="AD322:AE322"/>
    <mergeCell ref="AF322:AG322"/>
    <mergeCell ref="AH322:AI322"/>
    <mergeCell ref="C323:D323"/>
    <mergeCell ref="E323:O323"/>
    <mergeCell ref="P323:Q323"/>
    <mergeCell ref="R323:S323"/>
    <mergeCell ref="T323:U323"/>
    <mergeCell ref="AD321:AE321"/>
    <mergeCell ref="AF321:AG321"/>
    <mergeCell ref="AH321:AI321"/>
    <mergeCell ref="C322:D322"/>
    <mergeCell ref="E322:O322"/>
    <mergeCell ref="P322:Q322"/>
    <mergeCell ref="R322:S322"/>
    <mergeCell ref="T322:U322"/>
    <mergeCell ref="V322:W322"/>
    <mergeCell ref="X322:Y322"/>
    <mergeCell ref="AH326:AI326"/>
    <mergeCell ref="C327:D327"/>
    <mergeCell ref="E327:O327"/>
    <mergeCell ref="P327:Q327"/>
    <mergeCell ref="R327:S327"/>
    <mergeCell ref="T327:U327"/>
    <mergeCell ref="V327:W327"/>
    <mergeCell ref="X327:Y327"/>
    <mergeCell ref="Z327:AA327"/>
    <mergeCell ref="AB327:AC327"/>
    <mergeCell ref="V326:W326"/>
    <mergeCell ref="X326:Y326"/>
    <mergeCell ref="Z326:AA326"/>
    <mergeCell ref="AB326:AC326"/>
    <mergeCell ref="AD326:AE326"/>
    <mergeCell ref="AF326:AG326"/>
    <mergeCell ref="Z325:AA325"/>
    <mergeCell ref="AB325:AC325"/>
    <mergeCell ref="AD325:AE325"/>
    <mergeCell ref="AF325:AG325"/>
    <mergeCell ref="AH325:AI325"/>
    <mergeCell ref="C326:D326"/>
    <mergeCell ref="E326:O326"/>
    <mergeCell ref="P326:Q326"/>
    <mergeCell ref="R326:S326"/>
    <mergeCell ref="T326:U326"/>
    <mergeCell ref="AD324:AE324"/>
    <mergeCell ref="AF324:AG324"/>
    <mergeCell ref="AH324:AI324"/>
    <mergeCell ref="C325:D325"/>
    <mergeCell ref="E325:O325"/>
    <mergeCell ref="P325:Q325"/>
    <mergeCell ref="R325:S325"/>
    <mergeCell ref="T325:U325"/>
    <mergeCell ref="V325:W325"/>
    <mergeCell ref="X325:Y325"/>
    <mergeCell ref="R331:S331"/>
    <mergeCell ref="T331:U331"/>
    <mergeCell ref="V331:W331"/>
    <mergeCell ref="X331:Y331"/>
    <mergeCell ref="AH329:AI329"/>
    <mergeCell ref="C330:D330"/>
    <mergeCell ref="E330:O330"/>
    <mergeCell ref="P330:Q330"/>
    <mergeCell ref="R330:S330"/>
    <mergeCell ref="T330:U330"/>
    <mergeCell ref="V330:W330"/>
    <mergeCell ref="X330:Y330"/>
    <mergeCell ref="Z330:AA330"/>
    <mergeCell ref="AB330:AC330"/>
    <mergeCell ref="V329:W329"/>
    <mergeCell ref="X329:Y329"/>
    <mergeCell ref="Z329:AA329"/>
    <mergeCell ref="AB329:AC329"/>
    <mergeCell ref="AD329:AE329"/>
    <mergeCell ref="AF329:AG329"/>
    <mergeCell ref="Z328:AA328"/>
    <mergeCell ref="AB328:AC328"/>
    <mergeCell ref="AD328:AE328"/>
    <mergeCell ref="AF328:AG328"/>
    <mergeCell ref="AH328:AI328"/>
    <mergeCell ref="C329:D329"/>
    <mergeCell ref="E329:O329"/>
    <mergeCell ref="P329:Q329"/>
    <mergeCell ref="R329:S329"/>
    <mergeCell ref="T329:U329"/>
    <mergeCell ref="AD327:AE327"/>
    <mergeCell ref="AF327:AG327"/>
    <mergeCell ref="AH327:AI327"/>
    <mergeCell ref="C328:D328"/>
    <mergeCell ref="E328:O328"/>
    <mergeCell ref="P328:Q328"/>
    <mergeCell ref="R328:S328"/>
    <mergeCell ref="T328:U328"/>
    <mergeCell ref="V328:W328"/>
    <mergeCell ref="X328:Y328"/>
    <mergeCell ref="AD338:AE338"/>
    <mergeCell ref="AF338:AG338"/>
    <mergeCell ref="AH338:AI338"/>
    <mergeCell ref="C339:M339"/>
    <mergeCell ref="N339:O339"/>
    <mergeCell ref="P339:Q339"/>
    <mergeCell ref="R339:S339"/>
    <mergeCell ref="T339:U339"/>
    <mergeCell ref="V339:W339"/>
    <mergeCell ref="X339:Y339"/>
    <mergeCell ref="AH335:AI335"/>
    <mergeCell ref="B338:O338"/>
    <mergeCell ref="P338:Q338"/>
    <mergeCell ref="R338:S338"/>
    <mergeCell ref="T338:U338"/>
    <mergeCell ref="V338:W338"/>
    <mergeCell ref="X338:Y338"/>
    <mergeCell ref="Z338:AA338"/>
    <mergeCell ref="AB338:AC338"/>
    <mergeCell ref="V335:W335"/>
    <mergeCell ref="X335:Y335"/>
    <mergeCell ref="Z335:AA335"/>
    <mergeCell ref="AB335:AC335"/>
    <mergeCell ref="AD335:AE335"/>
    <mergeCell ref="AF335:AG335"/>
    <mergeCell ref="Z334:AA334"/>
    <mergeCell ref="AB334:AC334"/>
    <mergeCell ref="AD334:AE334"/>
    <mergeCell ref="AF334:AG334"/>
    <mergeCell ref="AH334:AI334"/>
    <mergeCell ref="C335:M335"/>
    <mergeCell ref="N335:O335"/>
    <mergeCell ref="P335:Q335"/>
    <mergeCell ref="R335:S335"/>
    <mergeCell ref="T335:U335"/>
    <mergeCell ref="C334:D334"/>
    <mergeCell ref="E334:O334"/>
    <mergeCell ref="P334:Q334"/>
    <mergeCell ref="R334:S334"/>
    <mergeCell ref="T334:U334"/>
    <mergeCell ref="V334:W334"/>
    <mergeCell ref="X334:Y334"/>
    <mergeCell ref="AD337:AE337"/>
    <mergeCell ref="AF337:AG337"/>
    <mergeCell ref="AH337:AI337"/>
    <mergeCell ref="Z342:AA342"/>
    <mergeCell ref="AB342:AC342"/>
    <mergeCell ref="AH342:AI342"/>
    <mergeCell ref="C343:M343"/>
    <mergeCell ref="N343:O343"/>
    <mergeCell ref="P343:Q343"/>
    <mergeCell ref="R343:S343"/>
    <mergeCell ref="T343:U343"/>
    <mergeCell ref="V343:W343"/>
    <mergeCell ref="X343:Y343"/>
    <mergeCell ref="Z341:AA341"/>
    <mergeCell ref="AB341:AC341"/>
    <mergeCell ref="AH341:AI341"/>
    <mergeCell ref="C342:M342"/>
    <mergeCell ref="N342:O342"/>
    <mergeCell ref="P342:Q342"/>
    <mergeCell ref="R342:S342"/>
    <mergeCell ref="T342:U342"/>
    <mergeCell ref="V342:W342"/>
    <mergeCell ref="X342:Y342"/>
    <mergeCell ref="Z340:AA340"/>
    <mergeCell ref="AB340:AC340"/>
    <mergeCell ref="AH340:AI340"/>
    <mergeCell ref="C341:M341"/>
    <mergeCell ref="N341:O341"/>
    <mergeCell ref="P341:Q341"/>
    <mergeCell ref="R341:S341"/>
    <mergeCell ref="T341:U341"/>
    <mergeCell ref="V341:W341"/>
    <mergeCell ref="X341:Y341"/>
    <mergeCell ref="Z339:AA339"/>
    <mergeCell ref="AB339:AC339"/>
    <mergeCell ref="AH339:AI339"/>
    <mergeCell ref="C340:M340"/>
    <mergeCell ref="N340:O340"/>
    <mergeCell ref="P340:Q340"/>
    <mergeCell ref="R340:S340"/>
    <mergeCell ref="T340:U340"/>
    <mergeCell ref="V340:W340"/>
    <mergeCell ref="X340:Y340"/>
    <mergeCell ref="Z346:AA346"/>
    <mergeCell ref="AB346:AC346"/>
    <mergeCell ref="AH346:AI346"/>
    <mergeCell ref="C347:M347"/>
    <mergeCell ref="N347:O347"/>
    <mergeCell ref="P347:Q347"/>
    <mergeCell ref="R347:S347"/>
    <mergeCell ref="T347:U347"/>
    <mergeCell ref="V347:W347"/>
    <mergeCell ref="X347:Y347"/>
    <mergeCell ref="Z345:AA345"/>
    <mergeCell ref="AB345:AC345"/>
    <mergeCell ref="AH345:AI345"/>
    <mergeCell ref="C346:M346"/>
    <mergeCell ref="N346:O346"/>
    <mergeCell ref="P346:Q346"/>
    <mergeCell ref="R346:S346"/>
    <mergeCell ref="T346:U346"/>
    <mergeCell ref="V346:W346"/>
    <mergeCell ref="X346:Y346"/>
    <mergeCell ref="Z344:AA344"/>
    <mergeCell ref="AB344:AC344"/>
    <mergeCell ref="AH344:AI344"/>
    <mergeCell ref="C345:M345"/>
    <mergeCell ref="N345:O345"/>
    <mergeCell ref="P345:Q345"/>
    <mergeCell ref="R345:S345"/>
    <mergeCell ref="T345:U345"/>
    <mergeCell ref="V345:W345"/>
    <mergeCell ref="X345:Y345"/>
    <mergeCell ref="Z343:AA343"/>
    <mergeCell ref="AB343:AC343"/>
    <mergeCell ref="AH343:AI343"/>
    <mergeCell ref="C344:M344"/>
    <mergeCell ref="N344:O344"/>
    <mergeCell ref="P344:Q344"/>
    <mergeCell ref="R344:S344"/>
    <mergeCell ref="T344:U344"/>
    <mergeCell ref="V344:W344"/>
    <mergeCell ref="X344:Y344"/>
    <mergeCell ref="Z350:AA350"/>
    <mergeCell ref="AB350:AC350"/>
    <mergeCell ref="AH350:AI350"/>
    <mergeCell ref="C351:M351"/>
    <mergeCell ref="N351:O351"/>
    <mergeCell ref="P351:Q351"/>
    <mergeCell ref="R351:S351"/>
    <mergeCell ref="T351:U351"/>
    <mergeCell ref="V351:W351"/>
    <mergeCell ref="X351:Y351"/>
    <mergeCell ref="Z349:AA349"/>
    <mergeCell ref="AB349:AC349"/>
    <mergeCell ref="AH349:AI349"/>
    <mergeCell ref="C350:M350"/>
    <mergeCell ref="N350:O350"/>
    <mergeCell ref="P350:Q350"/>
    <mergeCell ref="R350:S350"/>
    <mergeCell ref="T350:U350"/>
    <mergeCell ref="V350:W350"/>
    <mergeCell ref="X350:Y350"/>
    <mergeCell ref="Z348:AA348"/>
    <mergeCell ref="AB348:AC348"/>
    <mergeCell ref="AH348:AI348"/>
    <mergeCell ref="C349:M349"/>
    <mergeCell ref="N349:O349"/>
    <mergeCell ref="P349:Q349"/>
    <mergeCell ref="R349:S349"/>
    <mergeCell ref="T349:U349"/>
    <mergeCell ref="V349:W349"/>
    <mergeCell ref="X349:Y349"/>
    <mergeCell ref="Z347:AA347"/>
    <mergeCell ref="AB347:AC347"/>
    <mergeCell ref="AH347:AI347"/>
    <mergeCell ref="C348:M348"/>
    <mergeCell ref="N348:O348"/>
    <mergeCell ref="P348:Q348"/>
    <mergeCell ref="R348:S348"/>
    <mergeCell ref="T348:U348"/>
    <mergeCell ref="V348:W348"/>
    <mergeCell ref="X348:Y348"/>
    <mergeCell ref="Z354:AA354"/>
    <mergeCell ref="AB354:AC354"/>
    <mergeCell ref="AH354:AI354"/>
    <mergeCell ref="C355:M355"/>
    <mergeCell ref="N355:O355"/>
    <mergeCell ref="P355:Q355"/>
    <mergeCell ref="R355:S355"/>
    <mergeCell ref="T355:U355"/>
    <mergeCell ref="V355:W355"/>
    <mergeCell ref="X355:Y355"/>
    <mergeCell ref="Z353:AA353"/>
    <mergeCell ref="AB353:AC353"/>
    <mergeCell ref="AH353:AI353"/>
    <mergeCell ref="C354:M354"/>
    <mergeCell ref="N354:O354"/>
    <mergeCell ref="P354:Q354"/>
    <mergeCell ref="R354:S354"/>
    <mergeCell ref="T354:U354"/>
    <mergeCell ref="V354:W354"/>
    <mergeCell ref="X354:Y354"/>
    <mergeCell ref="Z352:AA352"/>
    <mergeCell ref="AB352:AC352"/>
    <mergeCell ref="AH352:AI352"/>
    <mergeCell ref="C353:M353"/>
    <mergeCell ref="N353:O353"/>
    <mergeCell ref="P353:Q353"/>
    <mergeCell ref="R353:S353"/>
    <mergeCell ref="T353:U353"/>
    <mergeCell ref="V353:W353"/>
    <mergeCell ref="X353:Y353"/>
    <mergeCell ref="Z351:AA351"/>
    <mergeCell ref="AB351:AC351"/>
    <mergeCell ref="AH351:AI351"/>
    <mergeCell ref="C352:M352"/>
    <mergeCell ref="N352:O352"/>
    <mergeCell ref="P352:Q352"/>
    <mergeCell ref="R352:S352"/>
    <mergeCell ref="T352:U352"/>
    <mergeCell ref="V352:W352"/>
    <mergeCell ref="X352:Y352"/>
    <mergeCell ref="Z358:AA358"/>
    <mergeCell ref="AB358:AC358"/>
    <mergeCell ref="AH358:AI358"/>
    <mergeCell ref="C359:M359"/>
    <mergeCell ref="N359:O359"/>
    <mergeCell ref="P359:Q359"/>
    <mergeCell ref="R359:S359"/>
    <mergeCell ref="T359:U359"/>
    <mergeCell ref="V359:W359"/>
    <mergeCell ref="X359:Y359"/>
    <mergeCell ref="Z357:AA357"/>
    <mergeCell ref="AB357:AC357"/>
    <mergeCell ref="AH357:AI357"/>
    <mergeCell ref="C358:M358"/>
    <mergeCell ref="N358:O358"/>
    <mergeCell ref="P358:Q358"/>
    <mergeCell ref="R358:S358"/>
    <mergeCell ref="T358:U358"/>
    <mergeCell ref="V358:W358"/>
    <mergeCell ref="X358:Y358"/>
    <mergeCell ref="Z356:AA356"/>
    <mergeCell ref="AB356:AC356"/>
    <mergeCell ref="AH356:AI356"/>
    <mergeCell ref="C357:M357"/>
    <mergeCell ref="N357:O357"/>
    <mergeCell ref="P357:Q357"/>
    <mergeCell ref="R357:S357"/>
    <mergeCell ref="T357:U357"/>
    <mergeCell ref="V357:W357"/>
    <mergeCell ref="X357:Y357"/>
    <mergeCell ref="Z355:AA355"/>
    <mergeCell ref="AB355:AC355"/>
    <mergeCell ref="AH355:AI355"/>
    <mergeCell ref="C356:M356"/>
    <mergeCell ref="N356:O356"/>
    <mergeCell ref="P356:Q356"/>
    <mergeCell ref="R356:S356"/>
    <mergeCell ref="T356:U356"/>
    <mergeCell ref="V356:W356"/>
    <mergeCell ref="X356:Y356"/>
    <mergeCell ref="Z362:AA362"/>
    <mergeCell ref="AB362:AC362"/>
    <mergeCell ref="AH362:AI362"/>
    <mergeCell ref="C363:M363"/>
    <mergeCell ref="N363:O363"/>
    <mergeCell ref="P363:Q363"/>
    <mergeCell ref="R363:S363"/>
    <mergeCell ref="T363:U363"/>
    <mergeCell ref="V363:W363"/>
    <mergeCell ref="X363:Y363"/>
    <mergeCell ref="Z361:AA361"/>
    <mergeCell ref="AB361:AC361"/>
    <mergeCell ref="AH361:AI361"/>
    <mergeCell ref="C362:M362"/>
    <mergeCell ref="N362:O362"/>
    <mergeCell ref="P362:Q362"/>
    <mergeCell ref="R362:S362"/>
    <mergeCell ref="T362:U362"/>
    <mergeCell ref="V362:W362"/>
    <mergeCell ref="X362:Y362"/>
    <mergeCell ref="Z360:AA360"/>
    <mergeCell ref="AB360:AC360"/>
    <mergeCell ref="AH360:AI360"/>
    <mergeCell ref="C361:M361"/>
    <mergeCell ref="N361:O361"/>
    <mergeCell ref="P361:Q361"/>
    <mergeCell ref="R361:S361"/>
    <mergeCell ref="T361:U361"/>
    <mergeCell ref="V361:W361"/>
    <mergeCell ref="X361:Y361"/>
    <mergeCell ref="Z359:AA359"/>
    <mergeCell ref="AB359:AC359"/>
    <mergeCell ref="AH359:AI359"/>
    <mergeCell ref="C360:M360"/>
    <mergeCell ref="N360:O360"/>
    <mergeCell ref="P360:Q360"/>
    <mergeCell ref="R360:S360"/>
    <mergeCell ref="T360:U360"/>
    <mergeCell ref="V360:W360"/>
    <mergeCell ref="X360:Y360"/>
    <mergeCell ref="Z366:AA366"/>
    <mergeCell ref="AB366:AC366"/>
    <mergeCell ref="AH366:AI366"/>
    <mergeCell ref="C367:M367"/>
    <mergeCell ref="N367:O367"/>
    <mergeCell ref="P367:Q367"/>
    <mergeCell ref="R367:S367"/>
    <mergeCell ref="T367:U367"/>
    <mergeCell ref="V367:W367"/>
    <mergeCell ref="X367:Y367"/>
    <mergeCell ref="Z365:AA365"/>
    <mergeCell ref="AB365:AC365"/>
    <mergeCell ref="AH365:AI365"/>
    <mergeCell ref="C366:M366"/>
    <mergeCell ref="N366:O366"/>
    <mergeCell ref="P366:Q366"/>
    <mergeCell ref="R366:S366"/>
    <mergeCell ref="T366:U366"/>
    <mergeCell ref="V366:W366"/>
    <mergeCell ref="X366:Y366"/>
    <mergeCell ref="Z364:AA364"/>
    <mergeCell ref="AB364:AC364"/>
    <mergeCell ref="AH364:AI364"/>
    <mergeCell ref="C365:M365"/>
    <mergeCell ref="N365:O365"/>
    <mergeCell ref="P365:Q365"/>
    <mergeCell ref="R365:S365"/>
    <mergeCell ref="T365:U365"/>
    <mergeCell ref="V365:W365"/>
    <mergeCell ref="X365:Y365"/>
    <mergeCell ref="Z363:AA363"/>
    <mergeCell ref="AB363:AC363"/>
    <mergeCell ref="AH363:AI363"/>
    <mergeCell ref="C364:M364"/>
    <mergeCell ref="N364:O364"/>
    <mergeCell ref="P364:Q364"/>
    <mergeCell ref="R364:S364"/>
    <mergeCell ref="T364:U364"/>
    <mergeCell ref="V364:W364"/>
    <mergeCell ref="X364:Y364"/>
    <mergeCell ref="Z370:AA370"/>
    <mergeCell ref="AB370:AC370"/>
    <mergeCell ref="AH370:AI370"/>
    <mergeCell ref="C371:M371"/>
    <mergeCell ref="N371:O371"/>
    <mergeCell ref="P371:Q371"/>
    <mergeCell ref="R371:S371"/>
    <mergeCell ref="T371:U371"/>
    <mergeCell ref="V371:W371"/>
    <mergeCell ref="X371:Y371"/>
    <mergeCell ref="Z369:AA369"/>
    <mergeCell ref="AB369:AC369"/>
    <mergeCell ref="AH369:AI369"/>
    <mergeCell ref="C370:M370"/>
    <mergeCell ref="N370:O370"/>
    <mergeCell ref="P370:Q370"/>
    <mergeCell ref="R370:S370"/>
    <mergeCell ref="T370:U370"/>
    <mergeCell ref="V370:W370"/>
    <mergeCell ref="X370:Y370"/>
    <mergeCell ref="Z368:AA368"/>
    <mergeCell ref="AB368:AC368"/>
    <mergeCell ref="AH368:AI368"/>
    <mergeCell ref="C369:M369"/>
    <mergeCell ref="N369:O369"/>
    <mergeCell ref="P369:Q369"/>
    <mergeCell ref="R369:S369"/>
    <mergeCell ref="T369:U369"/>
    <mergeCell ref="V369:W369"/>
    <mergeCell ref="X369:Y369"/>
    <mergeCell ref="Z367:AA367"/>
    <mergeCell ref="AB367:AC367"/>
    <mergeCell ref="AH367:AI367"/>
    <mergeCell ref="C368:M368"/>
    <mergeCell ref="N368:O368"/>
    <mergeCell ref="P368:Q368"/>
    <mergeCell ref="R368:S368"/>
    <mergeCell ref="T368:U368"/>
    <mergeCell ref="V368:W368"/>
    <mergeCell ref="X368:Y368"/>
    <mergeCell ref="Z374:AA374"/>
    <mergeCell ref="AB374:AC374"/>
    <mergeCell ref="AH374:AI374"/>
    <mergeCell ref="C375:M375"/>
    <mergeCell ref="N375:O375"/>
    <mergeCell ref="P375:Q375"/>
    <mergeCell ref="R375:S375"/>
    <mergeCell ref="T375:U375"/>
    <mergeCell ref="V375:W375"/>
    <mergeCell ref="X375:Y375"/>
    <mergeCell ref="Z373:AA373"/>
    <mergeCell ref="AB373:AC373"/>
    <mergeCell ref="AH373:AI373"/>
    <mergeCell ref="C374:M374"/>
    <mergeCell ref="N374:O374"/>
    <mergeCell ref="P374:Q374"/>
    <mergeCell ref="R374:S374"/>
    <mergeCell ref="T374:U374"/>
    <mergeCell ref="V374:W374"/>
    <mergeCell ref="X374:Y374"/>
    <mergeCell ref="Z372:AA372"/>
    <mergeCell ref="AB372:AC372"/>
    <mergeCell ref="AH372:AI372"/>
    <mergeCell ref="C373:M373"/>
    <mergeCell ref="N373:O373"/>
    <mergeCell ref="P373:Q373"/>
    <mergeCell ref="R373:S373"/>
    <mergeCell ref="T373:U373"/>
    <mergeCell ref="V373:W373"/>
    <mergeCell ref="X373:Y373"/>
    <mergeCell ref="Z371:AA371"/>
    <mergeCell ref="AB371:AC371"/>
    <mergeCell ref="AH371:AI371"/>
    <mergeCell ref="C372:M372"/>
    <mergeCell ref="N372:O372"/>
    <mergeCell ref="P372:Q372"/>
    <mergeCell ref="R372:S372"/>
    <mergeCell ref="T372:U372"/>
    <mergeCell ref="V372:W372"/>
    <mergeCell ref="X372:Y372"/>
    <mergeCell ref="Z378:AA378"/>
    <mergeCell ref="AB378:AC378"/>
    <mergeCell ref="AH378:AI378"/>
    <mergeCell ref="C379:M379"/>
    <mergeCell ref="N379:O379"/>
    <mergeCell ref="P379:Q379"/>
    <mergeCell ref="R379:S379"/>
    <mergeCell ref="T379:U379"/>
    <mergeCell ref="V379:W379"/>
    <mergeCell ref="X379:Y379"/>
    <mergeCell ref="Z377:AA377"/>
    <mergeCell ref="AB377:AC377"/>
    <mergeCell ref="AH377:AI377"/>
    <mergeCell ref="C378:M378"/>
    <mergeCell ref="N378:O378"/>
    <mergeCell ref="P378:Q378"/>
    <mergeCell ref="R378:S378"/>
    <mergeCell ref="T378:U378"/>
    <mergeCell ref="V378:W378"/>
    <mergeCell ref="X378:Y378"/>
    <mergeCell ref="Z376:AA376"/>
    <mergeCell ref="AB376:AC376"/>
    <mergeCell ref="AH376:AI376"/>
    <mergeCell ref="C377:M377"/>
    <mergeCell ref="N377:O377"/>
    <mergeCell ref="P377:Q377"/>
    <mergeCell ref="R377:S377"/>
    <mergeCell ref="T377:U377"/>
    <mergeCell ref="V377:W377"/>
    <mergeCell ref="X377:Y377"/>
    <mergeCell ref="Z375:AA375"/>
    <mergeCell ref="AB375:AC375"/>
    <mergeCell ref="AH375:AI375"/>
    <mergeCell ref="C376:M376"/>
    <mergeCell ref="N376:O376"/>
    <mergeCell ref="P376:Q376"/>
    <mergeCell ref="R376:S376"/>
    <mergeCell ref="T376:U376"/>
    <mergeCell ref="V376:W376"/>
    <mergeCell ref="X376:Y376"/>
    <mergeCell ref="Z382:AA382"/>
    <mergeCell ref="AB382:AC382"/>
    <mergeCell ref="AH382:AI382"/>
    <mergeCell ref="C383:M383"/>
    <mergeCell ref="N383:O383"/>
    <mergeCell ref="P383:Q383"/>
    <mergeCell ref="R383:S383"/>
    <mergeCell ref="T383:U383"/>
    <mergeCell ref="V383:W383"/>
    <mergeCell ref="X383:Y383"/>
    <mergeCell ref="Z381:AA381"/>
    <mergeCell ref="AB381:AC381"/>
    <mergeCell ref="AH381:AI381"/>
    <mergeCell ref="C382:M382"/>
    <mergeCell ref="N382:O382"/>
    <mergeCell ref="P382:Q382"/>
    <mergeCell ref="R382:S382"/>
    <mergeCell ref="T382:U382"/>
    <mergeCell ref="V382:W382"/>
    <mergeCell ref="X382:Y382"/>
    <mergeCell ref="Z380:AA380"/>
    <mergeCell ref="AB380:AC380"/>
    <mergeCell ref="AH380:AI380"/>
    <mergeCell ref="C381:M381"/>
    <mergeCell ref="N381:O381"/>
    <mergeCell ref="P381:Q381"/>
    <mergeCell ref="R381:S381"/>
    <mergeCell ref="T381:U381"/>
    <mergeCell ref="V381:W381"/>
    <mergeCell ref="X381:Y381"/>
    <mergeCell ref="Z379:AA379"/>
    <mergeCell ref="AB379:AC379"/>
    <mergeCell ref="AH379:AI379"/>
    <mergeCell ref="C380:M380"/>
    <mergeCell ref="N380:O380"/>
    <mergeCell ref="P380:Q380"/>
    <mergeCell ref="R380:S380"/>
    <mergeCell ref="T380:U380"/>
    <mergeCell ref="V380:W380"/>
    <mergeCell ref="X380:Y380"/>
    <mergeCell ref="Z386:AA386"/>
    <mergeCell ref="AB386:AC386"/>
    <mergeCell ref="AH386:AI386"/>
    <mergeCell ref="C387:M387"/>
    <mergeCell ref="N387:O387"/>
    <mergeCell ref="P387:Q387"/>
    <mergeCell ref="R387:S387"/>
    <mergeCell ref="T387:U387"/>
    <mergeCell ref="V387:W387"/>
    <mergeCell ref="X387:Y387"/>
    <mergeCell ref="Z385:AA385"/>
    <mergeCell ref="AB385:AC385"/>
    <mergeCell ref="AH385:AI385"/>
    <mergeCell ref="C386:M386"/>
    <mergeCell ref="N386:O386"/>
    <mergeCell ref="P386:Q386"/>
    <mergeCell ref="R386:S386"/>
    <mergeCell ref="T386:U386"/>
    <mergeCell ref="V386:W386"/>
    <mergeCell ref="X386:Y386"/>
    <mergeCell ref="Z384:AA384"/>
    <mergeCell ref="AB384:AC384"/>
    <mergeCell ref="AH384:AI384"/>
    <mergeCell ref="C385:M385"/>
    <mergeCell ref="N385:O385"/>
    <mergeCell ref="P385:Q385"/>
    <mergeCell ref="R385:S385"/>
    <mergeCell ref="T385:U385"/>
    <mergeCell ref="V385:W385"/>
    <mergeCell ref="X385:Y385"/>
    <mergeCell ref="Z383:AA383"/>
    <mergeCell ref="AB383:AC383"/>
    <mergeCell ref="AH383:AI383"/>
    <mergeCell ref="C384:M384"/>
    <mergeCell ref="N384:O384"/>
    <mergeCell ref="P384:Q384"/>
    <mergeCell ref="R384:S384"/>
    <mergeCell ref="T384:U384"/>
    <mergeCell ref="V384:W384"/>
    <mergeCell ref="X384:Y384"/>
    <mergeCell ref="Z390:AA390"/>
    <mergeCell ref="AB390:AC390"/>
    <mergeCell ref="AH390:AI390"/>
    <mergeCell ref="C391:M391"/>
    <mergeCell ref="N391:O391"/>
    <mergeCell ref="P391:Q391"/>
    <mergeCell ref="R391:S391"/>
    <mergeCell ref="T391:U391"/>
    <mergeCell ref="V391:W391"/>
    <mergeCell ref="X391:Y391"/>
    <mergeCell ref="Z389:AA389"/>
    <mergeCell ref="AB389:AC389"/>
    <mergeCell ref="AH389:AI389"/>
    <mergeCell ref="C390:M390"/>
    <mergeCell ref="N390:O390"/>
    <mergeCell ref="P390:Q390"/>
    <mergeCell ref="R390:S390"/>
    <mergeCell ref="T390:U390"/>
    <mergeCell ref="V390:W390"/>
    <mergeCell ref="X390:Y390"/>
    <mergeCell ref="Z388:AA388"/>
    <mergeCell ref="AB388:AC388"/>
    <mergeCell ref="AH388:AI388"/>
    <mergeCell ref="C389:M389"/>
    <mergeCell ref="N389:O389"/>
    <mergeCell ref="P389:Q389"/>
    <mergeCell ref="R389:S389"/>
    <mergeCell ref="T389:U389"/>
    <mergeCell ref="V389:W389"/>
    <mergeCell ref="X389:Y389"/>
    <mergeCell ref="Z387:AA387"/>
    <mergeCell ref="AB387:AC387"/>
    <mergeCell ref="AH387:AI387"/>
    <mergeCell ref="C388:M388"/>
    <mergeCell ref="N388:O388"/>
    <mergeCell ref="P388:Q388"/>
    <mergeCell ref="R388:S388"/>
    <mergeCell ref="T388:U388"/>
    <mergeCell ref="V388:W388"/>
    <mergeCell ref="X388:Y388"/>
    <mergeCell ref="Z394:AA394"/>
    <mergeCell ref="AB394:AC394"/>
    <mergeCell ref="AH394:AI394"/>
    <mergeCell ref="C395:M395"/>
    <mergeCell ref="N395:O395"/>
    <mergeCell ref="P395:Q395"/>
    <mergeCell ref="R395:S395"/>
    <mergeCell ref="T395:U395"/>
    <mergeCell ref="V395:W395"/>
    <mergeCell ref="X395:Y395"/>
    <mergeCell ref="Z393:AA393"/>
    <mergeCell ref="AB393:AC393"/>
    <mergeCell ref="AH393:AI393"/>
    <mergeCell ref="C394:M394"/>
    <mergeCell ref="N394:O394"/>
    <mergeCell ref="P394:Q394"/>
    <mergeCell ref="R394:S394"/>
    <mergeCell ref="T394:U394"/>
    <mergeCell ref="V394:W394"/>
    <mergeCell ref="X394:Y394"/>
    <mergeCell ref="Z392:AA392"/>
    <mergeCell ref="AB392:AC392"/>
    <mergeCell ref="AH392:AI392"/>
    <mergeCell ref="C393:M393"/>
    <mergeCell ref="N393:O393"/>
    <mergeCell ref="P393:Q393"/>
    <mergeCell ref="R393:S393"/>
    <mergeCell ref="T393:U393"/>
    <mergeCell ref="V393:W393"/>
    <mergeCell ref="X393:Y393"/>
    <mergeCell ref="Z391:AA391"/>
    <mergeCell ref="AB391:AC391"/>
    <mergeCell ref="AH391:AI391"/>
    <mergeCell ref="C392:M392"/>
    <mergeCell ref="N392:O392"/>
    <mergeCell ref="P392:Q392"/>
    <mergeCell ref="R392:S392"/>
    <mergeCell ref="T392:U392"/>
    <mergeCell ref="V392:W392"/>
    <mergeCell ref="X392:Y392"/>
    <mergeCell ref="Z398:AA398"/>
    <mergeCell ref="AB398:AC398"/>
    <mergeCell ref="AH398:AI398"/>
    <mergeCell ref="C399:M399"/>
    <mergeCell ref="N399:O399"/>
    <mergeCell ref="P399:Q399"/>
    <mergeCell ref="R399:S399"/>
    <mergeCell ref="T399:U399"/>
    <mergeCell ref="V399:W399"/>
    <mergeCell ref="X399:Y399"/>
    <mergeCell ref="Z397:AA397"/>
    <mergeCell ref="AB397:AC397"/>
    <mergeCell ref="AH397:AI397"/>
    <mergeCell ref="C398:M398"/>
    <mergeCell ref="N398:O398"/>
    <mergeCell ref="P398:Q398"/>
    <mergeCell ref="R398:S398"/>
    <mergeCell ref="T398:U398"/>
    <mergeCell ref="V398:W398"/>
    <mergeCell ref="X398:Y398"/>
    <mergeCell ref="Z396:AA396"/>
    <mergeCell ref="AB396:AC396"/>
    <mergeCell ref="AH396:AI396"/>
    <mergeCell ref="C397:M397"/>
    <mergeCell ref="N397:O397"/>
    <mergeCell ref="P397:Q397"/>
    <mergeCell ref="R397:S397"/>
    <mergeCell ref="T397:U397"/>
    <mergeCell ref="V397:W397"/>
    <mergeCell ref="X397:Y397"/>
    <mergeCell ref="Z395:AA395"/>
    <mergeCell ref="AB395:AC395"/>
    <mergeCell ref="AH395:AI395"/>
    <mergeCell ref="C396:M396"/>
    <mergeCell ref="N396:O396"/>
    <mergeCell ref="P396:Q396"/>
    <mergeCell ref="R396:S396"/>
    <mergeCell ref="T396:U396"/>
    <mergeCell ref="V396:W396"/>
    <mergeCell ref="X396:Y396"/>
    <mergeCell ref="Z402:AA402"/>
    <mergeCell ref="AB402:AC402"/>
    <mergeCell ref="AH402:AI402"/>
    <mergeCell ref="C403:M403"/>
    <mergeCell ref="N403:O403"/>
    <mergeCell ref="P403:Q403"/>
    <mergeCell ref="R403:S403"/>
    <mergeCell ref="T403:U403"/>
    <mergeCell ref="V403:W403"/>
    <mergeCell ref="X403:Y403"/>
    <mergeCell ref="Z401:AA401"/>
    <mergeCell ref="AB401:AC401"/>
    <mergeCell ref="AH401:AI401"/>
    <mergeCell ref="C402:M402"/>
    <mergeCell ref="N402:O402"/>
    <mergeCell ref="P402:Q402"/>
    <mergeCell ref="R402:S402"/>
    <mergeCell ref="T402:U402"/>
    <mergeCell ref="V402:W402"/>
    <mergeCell ref="X402:Y402"/>
    <mergeCell ref="Z400:AA400"/>
    <mergeCell ref="AB400:AC400"/>
    <mergeCell ref="AH400:AI400"/>
    <mergeCell ref="C401:M401"/>
    <mergeCell ref="N401:O401"/>
    <mergeCell ref="P401:Q401"/>
    <mergeCell ref="R401:S401"/>
    <mergeCell ref="T401:U401"/>
    <mergeCell ref="V401:W401"/>
    <mergeCell ref="X401:Y401"/>
    <mergeCell ref="Z399:AA399"/>
    <mergeCell ref="AB399:AC399"/>
    <mergeCell ref="AH399:AI399"/>
    <mergeCell ref="C400:M400"/>
    <mergeCell ref="N400:O400"/>
    <mergeCell ref="P400:Q400"/>
    <mergeCell ref="R400:S400"/>
    <mergeCell ref="T400:U400"/>
    <mergeCell ref="V400:W400"/>
    <mergeCell ref="X400:Y400"/>
    <mergeCell ref="Z406:AA406"/>
    <mergeCell ref="AB406:AC406"/>
    <mergeCell ref="AH406:AI406"/>
    <mergeCell ref="C407:M407"/>
    <mergeCell ref="N407:O407"/>
    <mergeCell ref="P407:Q407"/>
    <mergeCell ref="R407:S407"/>
    <mergeCell ref="T407:U407"/>
    <mergeCell ref="V407:W407"/>
    <mergeCell ref="X407:Y407"/>
    <mergeCell ref="Z405:AA405"/>
    <mergeCell ref="AB405:AC405"/>
    <mergeCell ref="AH405:AI405"/>
    <mergeCell ref="C406:M406"/>
    <mergeCell ref="N406:O406"/>
    <mergeCell ref="P406:Q406"/>
    <mergeCell ref="R406:S406"/>
    <mergeCell ref="T406:U406"/>
    <mergeCell ref="V406:W406"/>
    <mergeCell ref="X406:Y406"/>
    <mergeCell ref="Z404:AA404"/>
    <mergeCell ref="AB404:AC404"/>
    <mergeCell ref="AH404:AI404"/>
    <mergeCell ref="C405:M405"/>
    <mergeCell ref="N405:O405"/>
    <mergeCell ref="P405:Q405"/>
    <mergeCell ref="R405:S405"/>
    <mergeCell ref="T405:U405"/>
    <mergeCell ref="V405:W405"/>
    <mergeCell ref="X405:Y405"/>
    <mergeCell ref="Z403:AA403"/>
    <mergeCell ref="AB403:AC403"/>
    <mergeCell ref="AH403:AI403"/>
    <mergeCell ref="C404:M404"/>
    <mergeCell ref="N404:O404"/>
    <mergeCell ref="P404:Q404"/>
    <mergeCell ref="R404:S404"/>
    <mergeCell ref="T404:U404"/>
    <mergeCell ref="V404:W404"/>
    <mergeCell ref="X404:Y404"/>
    <mergeCell ref="Z410:AA410"/>
    <mergeCell ref="AB410:AC410"/>
    <mergeCell ref="AH410:AI410"/>
    <mergeCell ref="C411:M411"/>
    <mergeCell ref="N411:O411"/>
    <mergeCell ref="P411:Q411"/>
    <mergeCell ref="R411:S411"/>
    <mergeCell ref="T411:U411"/>
    <mergeCell ref="V411:W411"/>
    <mergeCell ref="X411:Y411"/>
    <mergeCell ref="Z409:AA409"/>
    <mergeCell ref="AB409:AC409"/>
    <mergeCell ref="AH409:AI409"/>
    <mergeCell ref="C410:M410"/>
    <mergeCell ref="N410:O410"/>
    <mergeCell ref="P410:Q410"/>
    <mergeCell ref="R410:S410"/>
    <mergeCell ref="T410:U410"/>
    <mergeCell ref="V410:W410"/>
    <mergeCell ref="X410:Y410"/>
    <mergeCell ref="Z408:AA408"/>
    <mergeCell ref="AB408:AC408"/>
    <mergeCell ref="AH408:AI408"/>
    <mergeCell ref="C409:M409"/>
    <mergeCell ref="N409:O409"/>
    <mergeCell ref="P409:Q409"/>
    <mergeCell ref="R409:S409"/>
    <mergeCell ref="T409:U409"/>
    <mergeCell ref="V409:W409"/>
    <mergeCell ref="X409:Y409"/>
    <mergeCell ref="Z407:AA407"/>
    <mergeCell ref="AB407:AC407"/>
    <mergeCell ref="AH407:AI407"/>
    <mergeCell ref="C408:M408"/>
    <mergeCell ref="N408:O408"/>
    <mergeCell ref="P408:Q408"/>
    <mergeCell ref="R408:S408"/>
    <mergeCell ref="T408:U408"/>
    <mergeCell ref="V408:W408"/>
    <mergeCell ref="X408:Y408"/>
    <mergeCell ref="Z414:AA414"/>
    <mergeCell ref="AB414:AC414"/>
    <mergeCell ref="AH414:AI414"/>
    <mergeCell ref="C415:M415"/>
    <mergeCell ref="N415:O415"/>
    <mergeCell ref="P415:Q415"/>
    <mergeCell ref="R415:S415"/>
    <mergeCell ref="T415:U415"/>
    <mergeCell ref="V415:W415"/>
    <mergeCell ref="X415:Y415"/>
    <mergeCell ref="Z413:AA413"/>
    <mergeCell ref="AB413:AC413"/>
    <mergeCell ref="AH413:AI413"/>
    <mergeCell ref="C414:M414"/>
    <mergeCell ref="N414:O414"/>
    <mergeCell ref="P414:Q414"/>
    <mergeCell ref="R414:S414"/>
    <mergeCell ref="T414:U414"/>
    <mergeCell ref="V414:W414"/>
    <mergeCell ref="X414:Y414"/>
    <mergeCell ref="Z412:AA412"/>
    <mergeCell ref="AB412:AC412"/>
    <mergeCell ref="AH412:AI412"/>
    <mergeCell ref="C413:M413"/>
    <mergeCell ref="N413:O413"/>
    <mergeCell ref="P413:Q413"/>
    <mergeCell ref="R413:S413"/>
    <mergeCell ref="T413:U413"/>
    <mergeCell ref="V413:W413"/>
    <mergeCell ref="X413:Y413"/>
    <mergeCell ref="Z411:AA411"/>
    <mergeCell ref="AB411:AC411"/>
    <mergeCell ref="AH411:AI411"/>
    <mergeCell ref="C412:M412"/>
    <mergeCell ref="N412:O412"/>
    <mergeCell ref="P412:Q412"/>
    <mergeCell ref="R412:S412"/>
    <mergeCell ref="T412:U412"/>
    <mergeCell ref="V412:W412"/>
    <mergeCell ref="X412:Y412"/>
    <mergeCell ref="Z418:AA418"/>
    <mergeCell ref="AB418:AC418"/>
    <mergeCell ref="AH418:AI418"/>
    <mergeCell ref="C419:M419"/>
    <mergeCell ref="N419:O419"/>
    <mergeCell ref="P419:Q419"/>
    <mergeCell ref="R419:S419"/>
    <mergeCell ref="T419:U419"/>
    <mergeCell ref="V419:W419"/>
    <mergeCell ref="X419:Y419"/>
    <mergeCell ref="Z417:AA417"/>
    <mergeCell ref="AB417:AC417"/>
    <mergeCell ref="AH417:AI417"/>
    <mergeCell ref="C418:M418"/>
    <mergeCell ref="N418:O418"/>
    <mergeCell ref="P418:Q418"/>
    <mergeCell ref="R418:S418"/>
    <mergeCell ref="T418:U418"/>
    <mergeCell ref="V418:W418"/>
    <mergeCell ref="X418:Y418"/>
    <mergeCell ref="Z416:AA416"/>
    <mergeCell ref="AB416:AC416"/>
    <mergeCell ref="AH416:AI416"/>
    <mergeCell ref="C417:M417"/>
    <mergeCell ref="N417:O417"/>
    <mergeCell ref="P417:Q417"/>
    <mergeCell ref="R417:S417"/>
    <mergeCell ref="T417:U417"/>
    <mergeCell ref="V417:W417"/>
    <mergeCell ref="X417:Y417"/>
    <mergeCell ref="Z415:AA415"/>
    <mergeCell ref="AB415:AC415"/>
    <mergeCell ref="AH415:AI415"/>
    <mergeCell ref="C416:M416"/>
    <mergeCell ref="N416:O416"/>
    <mergeCell ref="P416:Q416"/>
    <mergeCell ref="R416:S416"/>
    <mergeCell ref="T416:U416"/>
    <mergeCell ref="V416:W416"/>
    <mergeCell ref="X416:Y416"/>
    <mergeCell ref="Z422:AA422"/>
    <mergeCell ref="AB422:AC422"/>
    <mergeCell ref="AH422:AI422"/>
    <mergeCell ref="C423:M423"/>
    <mergeCell ref="N423:O423"/>
    <mergeCell ref="P423:Q423"/>
    <mergeCell ref="R423:S423"/>
    <mergeCell ref="T423:U423"/>
    <mergeCell ref="V423:W423"/>
    <mergeCell ref="X423:Y423"/>
    <mergeCell ref="Z421:AA421"/>
    <mergeCell ref="AB421:AC421"/>
    <mergeCell ref="AH421:AI421"/>
    <mergeCell ref="C422:M422"/>
    <mergeCell ref="N422:O422"/>
    <mergeCell ref="P422:Q422"/>
    <mergeCell ref="R422:S422"/>
    <mergeCell ref="T422:U422"/>
    <mergeCell ref="V422:W422"/>
    <mergeCell ref="X422:Y422"/>
    <mergeCell ref="Z420:AA420"/>
    <mergeCell ref="AB420:AC420"/>
    <mergeCell ref="AH420:AI420"/>
    <mergeCell ref="C421:M421"/>
    <mergeCell ref="N421:O421"/>
    <mergeCell ref="P421:Q421"/>
    <mergeCell ref="R421:S421"/>
    <mergeCell ref="T421:U421"/>
    <mergeCell ref="V421:W421"/>
    <mergeCell ref="X421:Y421"/>
    <mergeCell ref="Z419:AA419"/>
    <mergeCell ref="AB419:AC419"/>
    <mergeCell ref="AH419:AI419"/>
    <mergeCell ref="C420:M420"/>
    <mergeCell ref="N420:O420"/>
    <mergeCell ref="P420:Q420"/>
    <mergeCell ref="R420:S420"/>
    <mergeCell ref="T420:U420"/>
    <mergeCell ref="V420:W420"/>
    <mergeCell ref="X420:Y420"/>
    <mergeCell ref="Z426:AA426"/>
    <mergeCell ref="AB426:AC426"/>
    <mergeCell ref="AH426:AI426"/>
    <mergeCell ref="C427:M427"/>
    <mergeCell ref="N427:O427"/>
    <mergeCell ref="P427:Q427"/>
    <mergeCell ref="R427:S427"/>
    <mergeCell ref="T427:U427"/>
    <mergeCell ref="V427:W427"/>
    <mergeCell ref="X427:Y427"/>
    <mergeCell ref="Z425:AA425"/>
    <mergeCell ref="AB425:AC425"/>
    <mergeCell ref="AH425:AI425"/>
    <mergeCell ref="C426:M426"/>
    <mergeCell ref="N426:O426"/>
    <mergeCell ref="P426:Q426"/>
    <mergeCell ref="R426:S426"/>
    <mergeCell ref="T426:U426"/>
    <mergeCell ref="V426:W426"/>
    <mergeCell ref="X426:Y426"/>
    <mergeCell ref="Z424:AA424"/>
    <mergeCell ref="AB424:AC424"/>
    <mergeCell ref="AH424:AI424"/>
    <mergeCell ref="C425:M425"/>
    <mergeCell ref="N425:O425"/>
    <mergeCell ref="P425:Q425"/>
    <mergeCell ref="R425:S425"/>
    <mergeCell ref="T425:U425"/>
    <mergeCell ref="V425:W425"/>
    <mergeCell ref="X425:Y425"/>
    <mergeCell ref="Z423:AA423"/>
    <mergeCell ref="AB423:AC423"/>
    <mergeCell ref="AH423:AI423"/>
    <mergeCell ref="C424:M424"/>
    <mergeCell ref="N424:O424"/>
    <mergeCell ref="P424:Q424"/>
    <mergeCell ref="R424:S424"/>
    <mergeCell ref="T424:U424"/>
    <mergeCell ref="V424:W424"/>
    <mergeCell ref="X424:Y424"/>
    <mergeCell ref="Z430:AA430"/>
    <mergeCell ref="AB430:AC430"/>
    <mergeCell ref="AH430:AI430"/>
    <mergeCell ref="C431:M431"/>
    <mergeCell ref="N431:O431"/>
    <mergeCell ref="P431:Q431"/>
    <mergeCell ref="R431:S431"/>
    <mergeCell ref="T431:U431"/>
    <mergeCell ref="V431:W431"/>
    <mergeCell ref="X431:Y431"/>
    <mergeCell ref="Z429:AA429"/>
    <mergeCell ref="AB429:AC429"/>
    <mergeCell ref="AH429:AI429"/>
    <mergeCell ref="C430:M430"/>
    <mergeCell ref="N430:O430"/>
    <mergeCell ref="P430:Q430"/>
    <mergeCell ref="R430:S430"/>
    <mergeCell ref="T430:U430"/>
    <mergeCell ref="V430:W430"/>
    <mergeCell ref="X430:Y430"/>
    <mergeCell ref="Z428:AA428"/>
    <mergeCell ref="AB428:AC428"/>
    <mergeCell ref="AH428:AI428"/>
    <mergeCell ref="C429:M429"/>
    <mergeCell ref="N429:O429"/>
    <mergeCell ref="P429:Q429"/>
    <mergeCell ref="R429:S429"/>
    <mergeCell ref="T429:U429"/>
    <mergeCell ref="V429:W429"/>
    <mergeCell ref="X429:Y429"/>
    <mergeCell ref="Z427:AA427"/>
    <mergeCell ref="AB427:AC427"/>
    <mergeCell ref="AH427:AI427"/>
    <mergeCell ref="C428:M428"/>
    <mergeCell ref="N428:O428"/>
    <mergeCell ref="P428:Q428"/>
    <mergeCell ref="R428:S428"/>
    <mergeCell ref="T428:U428"/>
    <mergeCell ref="V428:W428"/>
    <mergeCell ref="X428:Y428"/>
    <mergeCell ref="Z434:AA434"/>
    <mergeCell ref="AB434:AC434"/>
    <mergeCell ref="AH434:AI434"/>
    <mergeCell ref="C435:M435"/>
    <mergeCell ref="N435:O435"/>
    <mergeCell ref="P435:Q435"/>
    <mergeCell ref="R435:S435"/>
    <mergeCell ref="T435:U435"/>
    <mergeCell ref="V435:W435"/>
    <mergeCell ref="X435:Y435"/>
    <mergeCell ref="Z433:AA433"/>
    <mergeCell ref="AB433:AC433"/>
    <mergeCell ref="AH433:AI433"/>
    <mergeCell ref="C434:M434"/>
    <mergeCell ref="N434:O434"/>
    <mergeCell ref="P434:Q434"/>
    <mergeCell ref="R434:S434"/>
    <mergeCell ref="T434:U434"/>
    <mergeCell ref="V434:W434"/>
    <mergeCell ref="X434:Y434"/>
    <mergeCell ref="Z432:AA432"/>
    <mergeCell ref="AB432:AC432"/>
    <mergeCell ref="AH432:AI432"/>
    <mergeCell ref="C433:M433"/>
    <mergeCell ref="N433:O433"/>
    <mergeCell ref="P433:Q433"/>
    <mergeCell ref="R433:S433"/>
    <mergeCell ref="T433:U433"/>
    <mergeCell ref="V433:W433"/>
    <mergeCell ref="X433:Y433"/>
    <mergeCell ref="Z431:AA431"/>
    <mergeCell ref="AB431:AC431"/>
    <mergeCell ref="AH431:AI431"/>
    <mergeCell ref="C432:M432"/>
    <mergeCell ref="N432:O432"/>
    <mergeCell ref="P432:Q432"/>
    <mergeCell ref="R432:S432"/>
    <mergeCell ref="T432:U432"/>
    <mergeCell ref="V432:W432"/>
    <mergeCell ref="X432:Y432"/>
    <mergeCell ref="Z438:AA438"/>
    <mergeCell ref="AB438:AC438"/>
    <mergeCell ref="AH438:AI438"/>
    <mergeCell ref="C439:M439"/>
    <mergeCell ref="N439:O439"/>
    <mergeCell ref="P439:Q439"/>
    <mergeCell ref="R439:S439"/>
    <mergeCell ref="T439:U439"/>
    <mergeCell ref="V439:W439"/>
    <mergeCell ref="X439:Y439"/>
    <mergeCell ref="Z437:AA437"/>
    <mergeCell ref="AB437:AC437"/>
    <mergeCell ref="AH437:AI437"/>
    <mergeCell ref="C438:M438"/>
    <mergeCell ref="N438:O438"/>
    <mergeCell ref="P438:Q438"/>
    <mergeCell ref="R438:S438"/>
    <mergeCell ref="T438:U438"/>
    <mergeCell ref="V438:W438"/>
    <mergeCell ref="X438:Y438"/>
    <mergeCell ref="Z436:AA436"/>
    <mergeCell ref="AB436:AC436"/>
    <mergeCell ref="AH436:AI436"/>
    <mergeCell ref="C437:M437"/>
    <mergeCell ref="N437:O437"/>
    <mergeCell ref="P437:Q437"/>
    <mergeCell ref="R437:S437"/>
    <mergeCell ref="T437:U437"/>
    <mergeCell ref="V437:W437"/>
    <mergeCell ref="X437:Y437"/>
    <mergeCell ref="Z435:AA435"/>
    <mergeCell ref="AB435:AC435"/>
    <mergeCell ref="AH435:AI435"/>
    <mergeCell ref="C436:M436"/>
    <mergeCell ref="N436:O436"/>
    <mergeCell ref="P436:Q436"/>
    <mergeCell ref="R436:S436"/>
    <mergeCell ref="T436:U436"/>
    <mergeCell ref="V436:W436"/>
    <mergeCell ref="X436:Y436"/>
    <mergeCell ref="Z442:AA442"/>
    <mergeCell ref="AB442:AC442"/>
    <mergeCell ref="AH442:AI442"/>
    <mergeCell ref="C443:M443"/>
    <mergeCell ref="N443:O443"/>
    <mergeCell ref="P443:Q443"/>
    <mergeCell ref="R443:S443"/>
    <mergeCell ref="T443:U443"/>
    <mergeCell ref="V443:W443"/>
    <mergeCell ref="X443:Y443"/>
    <mergeCell ref="Z441:AA441"/>
    <mergeCell ref="AB441:AC441"/>
    <mergeCell ref="AH441:AI441"/>
    <mergeCell ref="C442:M442"/>
    <mergeCell ref="N442:O442"/>
    <mergeCell ref="P442:Q442"/>
    <mergeCell ref="R442:S442"/>
    <mergeCell ref="T442:U442"/>
    <mergeCell ref="V442:W442"/>
    <mergeCell ref="X442:Y442"/>
    <mergeCell ref="Z440:AA440"/>
    <mergeCell ref="AB440:AC440"/>
    <mergeCell ref="AH440:AI440"/>
    <mergeCell ref="C441:M441"/>
    <mergeCell ref="N441:O441"/>
    <mergeCell ref="P441:Q441"/>
    <mergeCell ref="R441:S441"/>
    <mergeCell ref="T441:U441"/>
    <mergeCell ref="V441:W441"/>
    <mergeCell ref="X441:Y441"/>
    <mergeCell ref="Z439:AA439"/>
    <mergeCell ref="AB439:AC439"/>
    <mergeCell ref="AH439:AI439"/>
    <mergeCell ref="C440:M440"/>
    <mergeCell ref="N440:O440"/>
    <mergeCell ref="P440:Q440"/>
    <mergeCell ref="R440:S440"/>
    <mergeCell ref="T440:U440"/>
    <mergeCell ref="V440:W440"/>
    <mergeCell ref="X440:Y440"/>
    <mergeCell ref="Z446:AA446"/>
    <mergeCell ref="AB446:AC446"/>
    <mergeCell ref="AH446:AI446"/>
    <mergeCell ref="C447:M447"/>
    <mergeCell ref="N447:O447"/>
    <mergeCell ref="P447:Q447"/>
    <mergeCell ref="R447:S447"/>
    <mergeCell ref="T447:U447"/>
    <mergeCell ref="V447:W447"/>
    <mergeCell ref="X447:Y447"/>
    <mergeCell ref="Z445:AA445"/>
    <mergeCell ref="AB445:AC445"/>
    <mergeCell ref="AH445:AI445"/>
    <mergeCell ref="C446:M446"/>
    <mergeCell ref="N446:O446"/>
    <mergeCell ref="P446:Q446"/>
    <mergeCell ref="R446:S446"/>
    <mergeCell ref="T446:U446"/>
    <mergeCell ref="V446:W446"/>
    <mergeCell ref="X446:Y446"/>
    <mergeCell ref="Z444:AA444"/>
    <mergeCell ref="AB444:AC444"/>
    <mergeCell ref="AH444:AI444"/>
    <mergeCell ref="C445:M445"/>
    <mergeCell ref="N445:O445"/>
    <mergeCell ref="P445:Q445"/>
    <mergeCell ref="R445:S445"/>
    <mergeCell ref="T445:U445"/>
    <mergeCell ref="V445:W445"/>
    <mergeCell ref="X445:Y445"/>
    <mergeCell ref="Z443:AA443"/>
    <mergeCell ref="AB443:AC443"/>
    <mergeCell ref="AH443:AI443"/>
    <mergeCell ref="C444:M444"/>
    <mergeCell ref="N444:O444"/>
    <mergeCell ref="P444:Q444"/>
    <mergeCell ref="R444:S444"/>
    <mergeCell ref="T444:U444"/>
    <mergeCell ref="V444:W444"/>
    <mergeCell ref="X444:Y444"/>
    <mergeCell ref="Z450:AA450"/>
    <mergeCell ref="AB450:AC450"/>
    <mergeCell ref="AH450:AI450"/>
    <mergeCell ref="C451:M451"/>
    <mergeCell ref="N451:O451"/>
    <mergeCell ref="P451:Q451"/>
    <mergeCell ref="R451:S451"/>
    <mergeCell ref="T451:U451"/>
    <mergeCell ref="V451:W451"/>
    <mergeCell ref="X451:Y451"/>
    <mergeCell ref="Z449:AA449"/>
    <mergeCell ref="AB449:AC449"/>
    <mergeCell ref="AH449:AI449"/>
    <mergeCell ref="C450:M450"/>
    <mergeCell ref="N450:O450"/>
    <mergeCell ref="P450:Q450"/>
    <mergeCell ref="R450:S450"/>
    <mergeCell ref="T450:U450"/>
    <mergeCell ref="V450:W450"/>
    <mergeCell ref="X450:Y450"/>
    <mergeCell ref="Z448:AA448"/>
    <mergeCell ref="AB448:AC448"/>
    <mergeCell ref="AH448:AI448"/>
    <mergeCell ref="C449:M449"/>
    <mergeCell ref="N449:O449"/>
    <mergeCell ref="P449:Q449"/>
    <mergeCell ref="R449:S449"/>
    <mergeCell ref="T449:U449"/>
    <mergeCell ref="V449:W449"/>
    <mergeCell ref="X449:Y449"/>
    <mergeCell ref="Z447:AA447"/>
    <mergeCell ref="AB447:AC447"/>
    <mergeCell ref="AH447:AI447"/>
    <mergeCell ref="C448:M448"/>
    <mergeCell ref="N448:O448"/>
    <mergeCell ref="P448:Q448"/>
    <mergeCell ref="R448:S448"/>
    <mergeCell ref="T448:U448"/>
    <mergeCell ref="V448:W448"/>
    <mergeCell ref="X448:Y448"/>
    <mergeCell ref="Z454:AA454"/>
    <mergeCell ref="AB454:AC454"/>
    <mergeCell ref="AH454:AI454"/>
    <mergeCell ref="C455:M455"/>
    <mergeCell ref="N455:O455"/>
    <mergeCell ref="P455:Q455"/>
    <mergeCell ref="R455:S455"/>
    <mergeCell ref="T455:U455"/>
    <mergeCell ref="V455:W455"/>
    <mergeCell ref="X455:Y455"/>
    <mergeCell ref="Z453:AA453"/>
    <mergeCell ref="AB453:AC453"/>
    <mergeCell ref="AH453:AI453"/>
    <mergeCell ref="C454:M454"/>
    <mergeCell ref="N454:O454"/>
    <mergeCell ref="P454:Q454"/>
    <mergeCell ref="R454:S454"/>
    <mergeCell ref="T454:U454"/>
    <mergeCell ref="V454:W454"/>
    <mergeCell ref="X454:Y454"/>
    <mergeCell ref="Z452:AA452"/>
    <mergeCell ref="AB452:AC452"/>
    <mergeCell ref="AH452:AI452"/>
    <mergeCell ref="C453:M453"/>
    <mergeCell ref="N453:O453"/>
    <mergeCell ref="P453:Q453"/>
    <mergeCell ref="R453:S453"/>
    <mergeCell ref="T453:U453"/>
    <mergeCell ref="V453:W453"/>
    <mergeCell ref="X453:Y453"/>
    <mergeCell ref="Z451:AA451"/>
    <mergeCell ref="AB451:AC451"/>
    <mergeCell ref="AH451:AI451"/>
    <mergeCell ref="C452:M452"/>
    <mergeCell ref="N452:O452"/>
    <mergeCell ref="P452:Q452"/>
    <mergeCell ref="R452:S452"/>
    <mergeCell ref="T452:U452"/>
    <mergeCell ref="V452:W452"/>
    <mergeCell ref="X452:Y452"/>
    <mergeCell ref="Z458:AA458"/>
    <mergeCell ref="AB458:AC458"/>
    <mergeCell ref="AH458:AI458"/>
    <mergeCell ref="C459:M459"/>
    <mergeCell ref="N459:O459"/>
    <mergeCell ref="P459:Q459"/>
    <mergeCell ref="R459:S459"/>
    <mergeCell ref="T459:U459"/>
    <mergeCell ref="V459:W459"/>
    <mergeCell ref="X459:Y459"/>
    <mergeCell ref="Z457:AA457"/>
    <mergeCell ref="AB457:AC457"/>
    <mergeCell ref="AH457:AI457"/>
    <mergeCell ref="C458:M458"/>
    <mergeCell ref="N458:O458"/>
    <mergeCell ref="P458:Q458"/>
    <mergeCell ref="R458:S458"/>
    <mergeCell ref="T458:U458"/>
    <mergeCell ref="V458:W458"/>
    <mergeCell ref="X458:Y458"/>
    <mergeCell ref="Z456:AA456"/>
    <mergeCell ref="AB456:AC456"/>
    <mergeCell ref="AH456:AI456"/>
    <mergeCell ref="C457:M457"/>
    <mergeCell ref="N457:O457"/>
    <mergeCell ref="P457:Q457"/>
    <mergeCell ref="R457:S457"/>
    <mergeCell ref="T457:U457"/>
    <mergeCell ref="V457:W457"/>
    <mergeCell ref="X457:Y457"/>
    <mergeCell ref="Z455:AA455"/>
    <mergeCell ref="AB455:AC455"/>
    <mergeCell ref="AH455:AI455"/>
    <mergeCell ref="C456:M456"/>
    <mergeCell ref="N456:O456"/>
    <mergeCell ref="P456:Q456"/>
    <mergeCell ref="R456:S456"/>
    <mergeCell ref="T456:U456"/>
    <mergeCell ref="V456:W456"/>
    <mergeCell ref="X456:Y456"/>
    <mergeCell ref="Z462:AA462"/>
    <mergeCell ref="AB462:AC462"/>
    <mergeCell ref="AH462:AI462"/>
    <mergeCell ref="C463:M463"/>
    <mergeCell ref="N463:O463"/>
    <mergeCell ref="P463:Q463"/>
    <mergeCell ref="R463:S463"/>
    <mergeCell ref="T463:U463"/>
    <mergeCell ref="V463:W463"/>
    <mergeCell ref="X463:Y463"/>
    <mergeCell ref="Z461:AA461"/>
    <mergeCell ref="AB461:AC461"/>
    <mergeCell ref="AH461:AI461"/>
    <mergeCell ref="C462:M462"/>
    <mergeCell ref="N462:O462"/>
    <mergeCell ref="P462:Q462"/>
    <mergeCell ref="R462:S462"/>
    <mergeCell ref="T462:U462"/>
    <mergeCell ref="V462:W462"/>
    <mergeCell ref="X462:Y462"/>
    <mergeCell ref="Z460:AA460"/>
    <mergeCell ref="AB460:AC460"/>
    <mergeCell ref="AH460:AI460"/>
    <mergeCell ref="C461:M461"/>
    <mergeCell ref="N461:O461"/>
    <mergeCell ref="P461:Q461"/>
    <mergeCell ref="R461:S461"/>
    <mergeCell ref="T461:U461"/>
    <mergeCell ref="V461:W461"/>
    <mergeCell ref="X461:Y461"/>
    <mergeCell ref="Z459:AA459"/>
    <mergeCell ref="AB459:AC459"/>
    <mergeCell ref="AH459:AI459"/>
    <mergeCell ref="C460:M460"/>
    <mergeCell ref="N460:O460"/>
    <mergeCell ref="P460:Q460"/>
    <mergeCell ref="R460:S460"/>
    <mergeCell ref="T460:U460"/>
    <mergeCell ref="V460:W460"/>
    <mergeCell ref="X460:Y460"/>
    <mergeCell ref="Z466:AA466"/>
    <mergeCell ref="AB466:AC466"/>
    <mergeCell ref="AH466:AI466"/>
    <mergeCell ref="C467:M467"/>
    <mergeCell ref="N467:O467"/>
    <mergeCell ref="P467:Q467"/>
    <mergeCell ref="R467:S467"/>
    <mergeCell ref="T467:U467"/>
    <mergeCell ref="V467:W467"/>
    <mergeCell ref="X467:Y467"/>
    <mergeCell ref="Z465:AA465"/>
    <mergeCell ref="AB465:AC465"/>
    <mergeCell ref="AH465:AI465"/>
    <mergeCell ref="C466:M466"/>
    <mergeCell ref="N466:O466"/>
    <mergeCell ref="P466:Q466"/>
    <mergeCell ref="R466:S466"/>
    <mergeCell ref="T466:U466"/>
    <mergeCell ref="V466:W466"/>
    <mergeCell ref="X466:Y466"/>
    <mergeCell ref="Z464:AA464"/>
    <mergeCell ref="AB464:AC464"/>
    <mergeCell ref="AH464:AI464"/>
    <mergeCell ref="C465:M465"/>
    <mergeCell ref="N465:O465"/>
    <mergeCell ref="P465:Q465"/>
    <mergeCell ref="R465:S465"/>
    <mergeCell ref="T465:U465"/>
    <mergeCell ref="V465:W465"/>
    <mergeCell ref="X465:Y465"/>
    <mergeCell ref="Z463:AA463"/>
    <mergeCell ref="AB463:AC463"/>
    <mergeCell ref="AH463:AI463"/>
    <mergeCell ref="C464:M464"/>
    <mergeCell ref="N464:O464"/>
    <mergeCell ref="P464:Q464"/>
    <mergeCell ref="R464:S464"/>
    <mergeCell ref="T464:U464"/>
    <mergeCell ref="V464:W464"/>
    <mergeCell ref="X464:Y464"/>
    <mergeCell ref="Z470:AA470"/>
    <mergeCell ref="AB470:AC470"/>
    <mergeCell ref="AH470:AI470"/>
    <mergeCell ref="C471:M471"/>
    <mergeCell ref="N471:O471"/>
    <mergeCell ref="P471:Q471"/>
    <mergeCell ref="R471:S471"/>
    <mergeCell ref="T471:U471"/>
    <mergeCell ref="V471:W471"/>
    <mergeCell ref="X471:Y471"/>
    <mergeCell ref="Z469:AA469"/>
    <mergeCell ref="AB469:AC469"/>
    <mergeCell ref="AH469:AI469"/>
    <mergeCell ref="C470:M470"/>
    <mergeCell ref="N470:O470"/>
    <mergeCell ref="P470:Q470"/>
    <mergeCell ref="R470:S470"/>
    <mergeCell ref="T470:U470"/>
    <mergeCell ref="V470:W470"/>
    <mergeCell ref="X470:Y470"/>
    <mergeCell ref="Z468:AA468"/>
    <mergeCell ref="AB468:AC468"/>
    <mergeCell ref="AH468:AI468"/>
    <mergeCell ref="C469:M469"/>
    <mergeCell ref="N469:O469"/>
    <mergeCell ref="P469:Q469"/>
    <mergeCell ref="R469:S469"/>
    <mergeCell ref="T469:U469"/>
    <mergeCell ref="V469:W469"/>
    <mergeCell ref="X469:Y469"/>
    <mergeCell ref="Z467:AA467"/>
    <mergeCell ref="AB467:AC467"/>
    <mergeCell ref="AH467:AI467"/>
    <mergeCell ref="C468:M468"/>
    <mergeCell ref="N468:O468"/>
    <mergeCell ref="P468:Q468"/>
    <mergeCell ref="R468:S468"/>
    <mergeCell ref="T468:U468"/>
    <mergeCell ref="V468:W468"/>
    <mergeCell ref="X468:Y468"/>
    <mergeCell ref="Z474:AA474"/>
    <mergeCell ref="AB474:AC474"/>
    <mergeCell ref="AH474:AI474"/>
    <mergeCell ref="C475:M475"/>
    <mergeCell ref="N475:O475"/>
    <mergeCell ref="P475:Q475"/>
    <mergeCell ref="R475:S475"/>
    <mergeCell ref="T475:U475"/>
    <mergeCell ref="V475:W475"/>
    <mergeCell ref="X475:Y475"/>
    <mergeCell ref="Z473:AA473"/>
    <mergeCell ref="AB473:AC473"/>
    <mergeCell ref="AH473:AI473"/>
    <mergeCell ref="C474:M474"/>
    <mergeCell ref="N474:O474"/>
    <mergeCell ref="P474:Q474"/>
    <mergeCell ref="R474:S474"/>
    <mergeCell ref="T474:U474"/>
    <mergeCell ref="V474:W474"/>
    <mergeCell ref="X474:Y474"/>
    <mergeCell ref="Z472:AA472"/>
    <mergeCell ref="AB472:AC472"/>
    <mergeCell ref="AH472:AI472"/>
    <mergeCell ref="C473:M473"/>
    <mergeCell ref="N473:O473"/>
    <mergeCell ref="P473:Q473"/>
    <mergeCell ref="R473:S473"/>
    <mergeCell ref="T473:U473"/>
    <mergeCell ref="V473:W473"/>
    <mergeCell ref="X473:Y473"/>
    <mergeCell ref="Z471:AA471"/>
    <mergeCell ref="AB471:AC471"/>
    <mergeCell ref="AH471:AI471"/>
    <mergeCell ref="C472:M472"/>
    <mergeCell ref="N472:O472"/>
    <mergeCell ref="P472:Q472"/>
    <mergeCell ref="R472:S472"/>
    <mergeCell ref="T472:U472"/>
    <mergeCell ref="V472:W472"/>
    <mergeCell ref="X472:Y472"/>
    <mergeCell ref="Z478:AA478"/>
    <mergeCell ref="AB478:AC478"/>
    <mergeCell ref="AH478:AI478"/>
    <mergeCell ref="C479:M479"/>
    <mergeCell ref="N479:O479"/>
    <mergeCell ref="P479:Q479"/>
    <mergeCell ref="R479:S479"/>
    <mergeCell ref="T479:U479"/>
    <mergeCell ref="V479:W479"/>
    <mergeCell ref="X479:Y479"/>
    <mergeCell ref="Z477:AA477"/>
    <mergeCell ref="AB477:AC477"/>
    <mergeCell ref="AH477:AI477"/>
    <mergeCell ref="C478:M478"/>
    <mergeCell ref="N478:O478"/>
    <mergeCell ref="P478:Q478"/>
    <mergeCell ref="R478:S478"/>
    <mergeCell ref="T478:U478"/>
    <mergeCell ref="V478:W478"/>
    <mergeCell ref="X478:Y478"/>
    <mergeCell ref="Z476:AA476"/>
    <mergeCell ref="AB476:AC476"/>
    <mergeCell ref="AH476:AI476"/>
    <mergeCell ref="C477:M477"/>
    <mergeCell ref="N477:O477"/>
    <mergeCell ref="P477:Q477"/>
    <mergeCell ref="R477:S477"/>
    <mergeCell ref="T477:U477"/>
    <mergeCell ref="V477:W477"/>
    <mergeCell ref="X477:Y477"/>
    <mergeCell ref="Z475:AA475"/>
    <mergeCell ref="AB475:AC475"/>
    <mergeCell ref="AH475:AI475"/>
    <mergeCell ref="C476:M476"/>
    <mergeCell ref="N476:O476"/>
    <mergeCell ref="P476:Q476"/>
    <mergeCell ref="R476:S476"/>
    <mergeCell ref="T476:U476"/>
    <mergeCell ref="V476:W476"/>
    <mergeCell ref="X476:Y476"/>
    <mergeCell ref="Z482:AA482"/>
    <mergeCell ref="AB482:AC482"/>
    <mergeCell ref="AH482:AI482"/>
    <mergeCell ref="C483:M483"/>
    <mergeCell ref="N483:O483"/>
    <mergeCell ref="P483:Q483"/>
    <mergeCell ref="R483:S483"/>
    <mergeCell ref="T483:U483"/>
    <mergeCell ref="V483:W483"/>
    <mergeCell ref="X483:Y483"/>
    <mergeCell ref="Z481:AA481"/>
    <mergeCell ref="AB481:AC481"/>
    <mergeCell ref="AH481:AI481"/>
    <mergeCell ref="C482:M482"/>
    <mergeCell ref="N482:O482"/>
    <mergeCell ref="P482:Q482"/>
    <mergeCell ref="R482:S482"/>
    <mergeCell ref="T482:U482"/>
    <mergeCell ref="V482:W482"/>
    <mergeCell ref="X482:Y482"/>
    <mergeCell ref="Z480:AA480"/>
    <mergeCell ref="AB480:AC480"/>
    <mergeCell ref="AH480:AI480"/>
    <mergeCell ref="C481:M481"/>
    <mergeCell ref="N481:O481"/>
    <mergeCell ref="P481:Q481"/>
    <mergeCell ref="R481:S481"/>
    <mergeCell ref="T481:U481"/>
    <mergeCell ref="V481:W481"/>
    <mergeCell ref="X481:Y481"/>
    <mergeCell ref="Z479:AA479"/>
    <mergeCell ref="AB479:AC479"/>
    <mergeCell ref="AH479:AI479"/>
    <mergeCell ref="C480:M480"/>
    <mergeCell ref="N480:O480"/>
    <mergeCell ref="P480:Q480"/>
    <mergeCell ref="R480:S480"/>
    <mergeCell ref="T480:U480"/>
    <mergeCell ref="V480:W480"/>
    <mergeCell ref="X480:Y480"/>
    <mergeCell ref="Z486:AA486"/>
    <mergeCell ref="AB486:AC486"/>
    <mergeCell ref="AH486:AI486"/>
    <mergeCell ref="C487:M487"/>
    <mergeCell ref="N487:O487"/>
    <mergeCell ref="P487:Q487"/>
    <mergeCell ref="R487:S487"/>
    <mergeCell ref="T487:U487"/>
    <mergeCell ref="V487:W487"/>
    <mergeCell ref="X487:Y487"/>
    <mergeCell ref="Z485:AA485"/>
    <mergeCell ref="AB485:AC485"/>
    <mergeCell ref="AH485:AI485"/>
    <mergeCell ref="C486:M486"/>
    <mergeCell ref="N486:O486"/>
    <mergeCell ref="P486:Q486"/>
    <mergeCell ref="R486:S486"/>
    <mergeCell ref="T486:U486"/>
    <mergeCell ref="V486:W486"/>
    <mergeCell ref="X486:Y486"/>
    <mergeCell ref="Z484:AA484"/>
    <mergeCell ref="AB484:AC484"/>
    <mergeCell ref="AH484:AI484"/>
    <mergeCell ref="C485:M485"/>
    <mergeCell ref="N485:O485"/>
    <mergeCell ref="P485:Q485"/>
    <mergeCell ref="R485:S485"/>
    <mergeCell ref="T485:U485"/>
    <mergeCell ref="V485:W485"/>
    <mergeCell ref="X485:Y485"/>
    <mergeCell ref="Z483:AA483"/>
    <mergeCell ref="AB483:AC483"/>
    <mergeCell ref="AH483:AI483"/>
    <mergeCell ref="C484:M484"/>
    <mergeCell ref="N484:O484"/>
    <mergeCell ref="P484:Q484"/>
    <mergeCell ref="R484:S484"/>
    <mergeCell ref="T484:U484"/>
    <mergeCell ref="V484:W484"/>
    <mergeCell ref="X484:Y484"/>
    <mergeCell ref="Z490:AA490"/>
    <mergeCell ref="AB490:AC490"/>
    <mergeCell ref="AH490:AI490"/>
    <mergeCell ref="C491:M491"/>
    <mergeCell ref="N491:O491"/>
    <mergeCell ref="P491:Q491"/>
    <mergeCell ref="R491:S491"/>
    <mergeCell ref="T491:U491"/>
    <mergeCell ref="V491:W491"/>
    <mergeCell ref="X491:Y491"/>
    <mergeCell ref="Z489:AA489"/>
    <mergeCell ref="AB489:AC489"/>
    <mergeCell ref="AH489:AI489"/>
    <mergeCell ref="C490:M490"/>
    <mergeCell ref="N490:O490"/>
    <mergeCell ref="P490:Q490"/>
    <mergeCell ref="R490:S490"/>
    <mergeCell ref="T490:U490"/>
    <mergeCell ref="V490:W490"/>
    <mergeCell ref="X490:Y490"/>
    <mergeCell ref="Z488:AA488"/>
    <mergeCell ref="AB488:AC488"/>
    <mergeCell ref="AH488:AI488"/>
    <mergeCell ref="C489:M489"/>
    <mergeCell ref="N489:O489"/>
    <mergeCell ref="P489:Q489"/>
    <mergeCell ref="R489:S489"/>
    <mergeCell ref="T489:U489"/>
    <mergeCell ref="V489:W489"/>
    <mergeCell ref="X489:Y489"/>
    <mergeCell ref="Z487:AA487"/>
    <mergeCell ref="AB487:AC487"/>
    <mergeCell ref="AH487:AI487"/>
    <mergeCell ref="C488:M488"/>
    <mergeCell ref="N488:O488"/>
    <mergeCell ref="P488:Q488"/>
    <mergeCell ref="R488:S488"/>
    <mergeCell ref="T488:U488"/>
    <mergeCell ref="V488:W488"/>
    <mergeCell ref="X488:Y488"/>
    <mergeCell ref="Z494:AA494"/>
    <mergeCell ref="AB494:AC494"/>
    <mergeCell ref="AH494:AI494"/>
    <mergeCell ref="C495:M495"/>
    <mergeCell ref="N495:O495"/>
    <mergeCell ref="P495:Q495"/>
    <mergeCell ref="R495:S495"/>
    <mergeCell ref="T495:U495"/>
    <mergeCell ref="V495:W495"/>
    <mergeCell ref="X495:Y495"/>
    <mergeCell ref="Z493:AA493"/>
    <mergeCell ref="AB493:AC493"/>
    <mergeCell ref="AH493:AI493"/>
    <mergeCell ref="C494:M494"/>
    <mergeCell ref="N494:O494"/>
    <mergeCell ref="P494:Q494"/>
    <mergeCell ref="R494:S494"/>
    <mergeCell ref="T494:U494"/>
    <mergeCell ref="V494:W494"/>
    <mergeCell ref="X494:Y494"/>
    <mergeCell ref="Z492:AA492"/>
    <mergeCell ref="AB492:AC492"/>
    <mergeCell ref="AH492:AI492"/>
    <mergeCell ref="C493:M493"/>
    <mergeCell ref="N493:O493"/>
    <mergeCell ref="P493:Q493"/>
    <mergeCell ref="R493:S493"/>
    <mergeCell ref="T493:U493"/>
    <mergeCell ref="V493:W493"/>
    <mergeCell ref="X493:Y493"/>
    <mergeCell ref="Z491:AA491"/>
    <mergeCell ref="AB491:AC491"/>
    <mergeCell ref="AH491:AI491"/>
    <mergeCell ref="C492:M492"/>
    <mergeCell ref="N492:O492"/>
    <mergeCell ref="P492:Q492"/>
    <mergeCell ref="R492:S492"/>
    <mergeCell ref="T492:U492"/>
    <mergeCell ref="V492:W492"/>
    <mergeCell ref="X492:Y492"/>
    <mergeCell ref="Z498:AA498"/>
    <mergeCell ref="AB498:AC498"/>
    <mergeCell ref="AH498:AI498"/>
    <mergeCell ref="C499:M499"/>
    <mergeCell ref="N499:O499"/>
    <mergeCell ref="P499:Q499"/>
    <mergeCell ref="R499:S499"/>
    <mergeCell ref="T499:U499"/>
    <mergeCell ref="V499:W499"/>
    <mergeCell ref="X499:Y499"/>
    <mergeCell ref="Z497:AA497"/>
    <mergeCell ref="AB497:AC497"/>
    <mergeCell ref="AH497:AI497"/>
    <mergeCell ref="C498:M498"/>
    <mergeCell ref="N498:O498"/>
    <mergeCell ref="P498:Q498"/>
    <mergeCell ref="R498:S498"/>
    <mergeCell ref="T498:U498"/>
    <mergeCell ref="V498:W498"/>
    <mergeCell ref="X498:Y498"/>
    <mergeCell ref="Z496:AA496"/>
    <mergeCell ref="AB496:AC496"/>
    <mergeCell ref="AH496:AI496"/>
    <mergeCell ref="C497:M497"/>
    <mergeCell ref="N497:O497"/>
    <mergeCell ref="P497:Q497"/>
    <mergeCell ref="R497:S497"/>
    <mergeCell ref="T497:U497"/>
    <mergeCell ref="V497:W497"/>
    <mergeCell ref="X497:Y497"/>
    <mergeCell ref="Z495:AA495"/>
    <mergeCell ref="AB495:AC495"/>
    <mergeCell ref="AH495:AI495"/>
    <mergeCell ref="C496:M496"/>
    <mergeCell ref="N496:O496"/>
    <mergeCell ref="P496:Q496"/>
    <mergeCell ref="R496:S496"/>
    <mergeCell ref="T496:U496"/>
    <mergeCell ref="V496:W496"/>
    <mergeCell ref="X496:Y496"/>
    <mergeCell ref="Z502:AA502"/>
    <mergeCell ref="AB502:AC502"/>
    <mergeCell ref="AH502:AI502"/>
    <mergeCell ref="C503:M503"/>
    <mergeCell ref="N503:O503"/>
    <mergeCell ref="P503:Q503"/>
    <mergeCell ref="R503:S503"/>
    <mergeCell ref="T503:U503"/>
    <mergeCell ref="V503:W503"/>
    <mergeCell ref="X503:Y503"/>
    <mergeCell ref="Z501:AA501"/>
    <mergeCell ref="AB501:AC501"/>
    <mergeCell ref="AH501:AI501"/>
    <mergeCell ref="C502:M502"/>
    <mergeCell ref="N502:O502"/>
    <mergeCell ref="P502:Q502"/>
    <mergeCell ref="R502:S502"/>
    <mergeCell ref="T502:U502"/>
    <mergeCell ref="V502:W502"/>
    <mergeCell ref="X502:Y502"/>
    <mergeCell ref="Z500:AA500"/>
    <mergeCell ref="AB500:AC500"/>
    <mergeCell ref="AH500:AI500"/>
    <mergeCell ref="C501:M501"/>
    <mergeCell ref="N501:O501"/>
    <mergeCell ref="P501:Q501"/>
    <mergeCell ref="R501:S501"/>
    <mergeCell ref="T501:U501"/>
    <mergeCell ref="V501:W501"/>
    <mergeCell ref="X501:Y501"/>
    <mergeCell ref="Z499:AA499"/>
    <mergeCell ref="AB499:AC499"/>
    <mergeCell ref="AH499:AI499"/>
    <mergeCell ref="C500:M500"/>
    <mergeCell ref="N500:O500"/>
    <mergeCell ref="P500:Q500"/>
    <mergeCell ref="R500:S500"/>
    <mergeCell ref="T500:U500"/>
    <mergeCell ref="V500:W500"/>
    <mergeCell ref="X500:Y500"/>
    <mergeCell ref="Z506:AA506"/>
    <mergeCell ref="AB506:AC506"/>
    <mergeCell ref="AH506:AI506"/>
    <mergeCell ref="C507:M507"/>
    <mergeCell ref="N507:O507"/>
    <mergeCell ref="P507:Q507"/>
    <mergeCell ref="R507:S507"/>
    <mergeCell ref="T507:U507"/>
    <mergeCell ref="V507:W507"/>
    <mergeCell ref="X507:Y507"/>
    <mergeCell ref="Z505:AA505"/>
    <mergeCell ref="AB505:AC505"/>
    <mergeCell ref="AH505:AI505"/>
    <mergeCell ref="C506:M506"/>
    <mergeCell ref="N506:O506"/>
    <mergeCell ref="P506:Q506"/>
    <mergeCell ref="R506:S506"/>
    <mergeCell ref="T506:U506"/>
    <mergeCell ref="V506:W506"/>
    <mergeCell ref="X506:Y506"/>
    <mergeCell ref="Z504:AA504"/>
    <mergeCell ref="AB504:AC504"/>
    <mergeCell ref="AH504:AI504"/>
    <mergeCell ref="C505:M505"/>
    <mergeCell ref="N505:O505"/>
    <mergeCell ref="P505:Q505"/>
    <mergeCell ref="R505:S505"/>
    <mergeCell ref="T505:U505"/>
    <mergeCell ref="V505:W505"/>
    <mergeCell ref="X505:Y505"/>
    <mergeCell ref="Z503:AA503"/>
    <mergeCell ref="AB503:AC503"/>
    <mergeCell ref="AH503:AI503"/>
    <mergeCell ref="C504:M504"/>
    <mergeCell ref="N504:O504"/>
    <mergeCell ref="P504:Q504"/>
    <mergeCell ref="R504:S504"/>
    <mergeCell ref="T504:U504"/>
    <mergeCell ref="V504:W504"/>
    <mergeCell ref="X504:Y504"/>
    <mergeCell ref="Z510:AA510"/>
    <mergeCell ref="AB510:AC510"/>
    <mergeCell ref="AH510:AI510"/>
    <mergeCell ref="C511:M511"/>
    <mergeCell ref="N511:O511"/>
    <mergeCell ref="P511:Q511"/>
    <mergeCell ref="R511:S511"/>
    <mergeCell ref="T511:U511"/>
    <mergeCell ref="V511:W511"/>
    <mergeCell ref="X511:Y511"/>
    <mergeCell ref="Z509:AA509"/>
    <mergeCell ref="AB509:AC509"/>
    <mergeCell ref="AH509:AI509"/>
    <mergeCell ref="C510:M510"/>
    <mergeCell ref="N510:O510"/>
    <mergeCell ref="P510:Q510"/>
    <mergeCell ref="R510:S510"/>
    <mergeCell ref="T510:U510"/>
    <mergeCell ref="V510:W510"/>
    <mergeCell ref="X510:Y510"/>
    <mergeCell ref="Z508:AA508"/>
    <mergeCell ref="AB508:AC508"/>
    <mergeCell ref="AH508:AI508"/>
    <mergeCell ref="C509:M509"/>
    <mergeCell ref="N509:O509"/>
    <mergeCell ref="P509:Q509"/>
    <mergeCell ref="R509:S509"/>
    <mergeCell ref="T509:U509"/>
    <mergeCell ref="V509:W509"/>
    <mergeCell ref="X509:Y509"/>
    <mergeCell ref="Z507:AA507"/>
    <mergeCell ref="AB507:AC507"/>
    <mergeCell ref="AH507:AI507"/>
    <mergeCell ref="C508:M508"/>
    <mergeCell ref="N508:O508"/>
    <mergeCell ref="P508:Q508"/>
    <mergeCell ref="R508:S508"/>
    <mergeCell ref="T508:U508"/>
    <mergeCell ref="V508:W508"/>
    <mergeCell ref="X508:Y508"/>
    <mergeCell ref="Z514:AA514"/>
    <mergeCell ref="AB514:AC514"/>
    <mergeCell ref="AH514:AI514"/>
    <mergeCell ref="C515:M515"/>
    <mergeCell ref="N515:O515"/>
    <mergeCell ref="P515:Q515"/>
    <mergeCell ref="R515:S515"/>
    <mergeCell ref="T515:U515"/>
    <mergeCell ref="V515:W515"/>
    <mergeCell ref="X515:Y515"/>
    <mergeCell ref="Z513:AA513"/>
    <mergeCell ref="AB513:AC513"/>
    <mergeCell ref="AH513:AI513"/>
    <mergeCell ref="C514:M514"/>
    <mergeCell ref="N514:O514"/>
    <mergeCell ref="P514:Q514"/>
    <mergeCell ref="R514:S514"/>
    <mergeCell ref="T514:U514"/>
    <mergeCell ref="V514:W514"/>
    <mergeCell ref="X514:Y514"/>
    <mergeCell ref="Z512:AA512"/>
    <mergeCell ref="AB512:AC512"/>
    <mergeCell ref="AH512:AI512"/>
    <mergeCell ref="C513:M513"/>
    <mergeCell ref="N513:O513"/>
    <mergeCell ref="P513:Q513"/>
    <mergeCell ref="R513:S513"/>
    <mergeCell ref="T513:U513"/>
    <mergeCell ref="V513:W513"/>
    <mergeCell ref="X513:Y513"/>
    <mergeCell ref="Z511:AA511"/>
    <mergeCell ref="AB511:AC511"/>
    <mergeCell ref="AH511:AI511"/>
    <mergeCell ref="C512:M512"/>
    <mergeCell ref="N512:O512"/>
    <mergeCell ref="P512:Q512"/>
    <mergeCell ref="R512:S512"/>
    <mergeCell ref="T512:U512"/>
    <mergeCell ref="V512:W512"/>
    <mergeCell ref="X512:Y512"/>
    <mergeCell ref="Z518:AA518"/>
    <mergeCell ref="AB518:AC518"/>
    <mergeCell ref="AH518:AI518"/>
    <mergeCell ref="C519:M519"/>
    <mergeCell ref="N519:O519"/>
    <mergeCell ref="P519:Q519"/>
    <mergeCell ref="R519:S519"/>
    <mergeCell ref="T519:U519"/>
    <mergeCell ref="V519:W519"/>
    <mergeCell ref="X519:Y519"/>
    <mergeCell ref="Z517:AA517"/>
    <mergeCell ref="AB517:AC517"/>
    <mergeCell ref="AH517:AI517"/>
    <mergeCell ref="C518:M518"/>
    <mergeCell ref="N518:O518"/>
    <mergeCell ref="P518:Q518"/>
    <mergeCell ref="R518:S518"/>
    <mergeCell ref="T518:U518"/>
    <mergeCell ref="V518:W518"/>
    <mergeCell ref="X518:Y518"/>
    <mergeCell ref="Z516:AA516"/>
    <mergeCell ref="AB516:AC516"/>
    <mergeCell ref="AH516:AI516"/>
    <mergeCell ref="C517:M517"/>
    <mergeCell ref="N517:O517"/>
    <mergeCell ref="P517:Q517"/>
    <mergeCell ref="R517:S517"/>
    <mergeCell ref="T517:U517"/>
    <mergeCell ref="V517:W517"/>
    <mergeCell ref="X517:Y517"/>
    <mergeCell ref="Z515:AA515"/>
    <mergeCell ref="AB515:AC515"/>
    <mergeCell ref="AH515:AI515"/>
    <mergeCell ref="C516:M516"/>
    <mergeCell ref="N516:O516"/>
    <mergeCell ref="P516:Q516"/>
    <mergeCell ref="R516:S516"/>
    <mergeCell ref="T516:U516"/>
    <mergeCell ref="V516:W516"/>
    <mergeCell ref="X516:Y516"/>
    <mergeCell ref="Z522:AA522"/>
    <mergeCell ref="AB522:AC522"/>
    <mergeCell ref="AH522:AI522"/>
    <mergeCell ref="C523:M523"/>
    <mergeCell ref="N523:O523"/>
    <mergeCell ref="P523:Q523"/>
    <mergeCell ref="R523:S523"/>
    <mergeCell ref="T523:U523"/>
    <mergeCell ref="V523:W523"/>
    <mergeCell ref="X523:Y523"/>
    <mergeCell ref="Z521:AA521"/>
    <mergeCell ref="AB521:AC521"/>
    <mergeCell ref="AH521:AI521"/>
    <mergeCell ref="C522:M522"/>
    <mergeCell ref="N522:O522"/>
    <mergeCell ref="P522:Q522"/>
    <mergeCell ref="R522:S522"/>
    <mergeCell ref="T522:U522"/>
    <mergeCell ref="V522:W522"/>
    <mergeCell ref="X522:Y522"/>
    <mergeCell ref="Z520:AA520"/>
    <mergeCell ref="AB520:AC520"/>
    <mergeCell ref="AH520:AI520"/>
    <mergeCell ref="C521:M521"/>
    <mergeCell ref="N521:O521"/>
    <mergeCell ref="P521:Q521"/>
    <mergeCell ref="R521:S521"/>
    <mergeCell ref="T521:U521"/>
    <mergeCell ref="V521:W521"/>
    <mergeCell ref="X521:Y521"/>
    <mergeCell ref="Z519:AA519"/>
    <mergeCell ref="AB519:AC519"/>
    <mergeCell ref="AH519:AI519"/>
    <mergeCell ref="C520:M520"/>
    <mergeCell ref="N520:O520"/>
    <mergeCell ref="P520:Q520"/>
    <mergeCell ref="R520:S520"/>
    <mergeCell ref="T520:U520"/>
    <mergeCell ref="V520:W520"/>
    <mergeCell ref="X520:Y520"/>
    <mergeCell ref="Z526:AA526"/>
    <mergeCell ref="AB526:AC526"/>
    <mergeCell ref="AH526:AI526"/>
    <mergeCell ref="C527:M527"/>
    <mergeCell ref="N527:O527"/>
    <mergeCell ref="P527:Q527"/>
    <mergeCell ref="R527:S527"/>
    <mergeCell ref="T527:U527"/>
    <mergeCell ref="V527:W527"/>
    <mergeCell ref="X527:Y527"/>
    <mergeCell ref="Z525:AA525"/>
    <mergeCell ref="AB525:AC525"/>
    <mergeCell ref="AH525:AI525"/>
    <mergeCell ref="C526:M526"/>
    <mergeCell ref="N526:O526"/>
    <mergeCell ref="P526:Q526"/>
    <mergeCell ref="R526:S526"/>
    <mergeCell ref="T526:U526"/>
    <mergeCell ref="V526:W526"/>
    <mergeCell ref="X526:Y526"/>
    <mergeCell ref="Z524:AA524"/>
    <mergeCell ref="AB524:AC524"/>
    <mergeCell ref="AH524:AI524"/>
    <mergeCell ref="C525:M525"/>
    <mergeCell ref="N525:O525"/>
    <mergeCell ref="P525:Q525"/>
    <mergeCell ref="R525:S525"/>
    <mergeCell ref="T525:U525"/>
    <mergeCell ref="V525:W525"/>
    <mergeCell ref="X525:Y525"/>
    <mergeCell ref="Z523:AA523"/>
    <mergeCell ref="AB523:AC523"/>
    <mergeCell ref="AH523:AI523"/>
    <mergeCell ref="C524:M524"/>
    <mergeCell ref="N524:O524"/>
    <mergeCell ref="P524:Q524"/>
    <mergeCell ref="R524:S524"/>
    <mergeCell ref="T524:U524"/>
    <mergeCell ref="V524:W524"/>
    <mergeCell ref="X524:Y524"/>
    <mergeCell ref="Z530:AA530"/>
    <mergeCell ref="AB530:AC530"/>
    <mergeCell ref="AH530:AI530"/>
    <mergeCell ref="C531:M531"/>
    <mergeCell ref="N531:O531"/>
    <mergeCell ref="P531:Q531"/>
    <mergeCell ref="R531:S531"/>
    <mergeCell ref="T531:U531"/>
    <mergeCell ref="V531:W531"/>
    <mergeCell ref="X531:Y531"/>
    <mergeCell ref="Z529:AA529"/>
    <mergeCell ref="AB529:AC529"/>
    <mergeCell ref="AH529:AI529"/>
    <mergeCell ref="C530:M530"/>
    <mergeCell ref="N530:O530"/>
    <mergeCell ref="P530:Q530"/>
    <mergeCell ref="R530:S530"/>
    <mergeCell ref="T530:U530"/>
    <mergeCell ref="V530:W530"/>
    <mergeCell ref="X530:Y530"/>
    <mergeCell ref="Z528:AA528"/>
    <mergeCell ref="AB528:AC528"/>
    <mergeCell ref="AH528:AI528"/>
    <mergeCell ref="C529:M529"/>
    <mergeCell ref="N529:O529"/>
    <mergeCell ref="P529:Q529"/>
    <mergeCell ref="R529:S529"/>
    <mergeCell ref="T529:U529"/>
    <mergeCell ref="V529:W529"/>
    <mergeCell ref="X529:Y529"/>
    <mergeCell ref="Z527:AA527"/>
    <mergeCell ref="AB527:AC527"/>
    <mergeCell ref="AH527:AI527"/>
    <mergeCell ref="C528:M528"/>
    <mergeCell ref="N528:O528"/>
    <mergeCell ref="P528:Q528"/>
    <mergeCell ref="R528:S528"/>
    <mergeCell ref="T528:U528"/>
    <mergeCell ref="V528:W528"/>
    <mergeCell ref="X528:Y528"/>
    <mergeCell ref="Z534:AA534"/>
    <mergeCell ref="AB534:AC534"/>
    <mergeCell ref="AH534:AI534"/>
    <mergeCell ref="C535:M535"/>
    <mergeCell ref="N535:O535"/>
    <mergeCell ref="P535:Q535"/>
    <mergeCell ref="R535:S535"/>
    <mergeCell ref="T535:U535"/>
    <mergeCell ref="V535:W535"/>
    <mergeCell ref="X535:Y535"/>
    <mergeCell ref="Z533:AA533"/>
    <mergeCell ref="AB533:AC533"/>
    <mergeCell ref="AH533:AI533"/>
    <mergeCell ref="C534:M534"/>
    <mergeCell ref="N534:O534"/>
    <mergeCell ref="P534:Q534"/>
    <mergeCell ref="R534:S534"/>
    <mergeCell ref="T534:U534"/>
    <mergeCell ref="V534:W534"/>
    <mergeCell ref="X534:Y534"/>
    <mergeCell ref="Z532:AA532"/>
    <mergeCell ref="AB532:AC532"/>
    <mergeCell ref="AH532:AI532"/>
    <mergeCell ref="C533:M533"/>
    <mergeCell ref="N533:O533"/>
    <mergeCell ref="P533:Q533"/>
    <mergeCell ref="R533:S533"/>
    <mergeCell ref="T533:U533"/>
    <mergeCell ref="V533:W533"/>
    <mergeCell ref="X533:Y533"/>
    <mergeCell ref="Z531:AA531"/>
    <mergeCell ref="AB531:AC531"/>
    <mergeCell ref="AH531:AI531"/>
    <mergeCell ref="C532:M532"/>
    <mergeCell ref="N532:O532"/>
    <mergeCell ref="P532:Q532"/>
    <mergeCell ref="R532:S532"/>
    <mergeCell ref="T532:U532"/>
    <mergeCell ref="V532:W532"/>
    <mergeCell ref="X532:Y532"/>
    <mergeCell ref="Z538:AA538"/>
    <mergeCell ref="AB538:AC538"/>
    <mergeCell ref="AH538:AI538"/>
    <mergeCell ref="C539:M539"/>
    <mergeCell ref="N539:O539"/>
    <mergeCell ref="P539:Q539"/>
    <mergeCell ref="R539:S539"/>
    <mergeCell ref="T539:U539"/>
    <mergeCell ref="V539:W539"/>
    <mergeCell ref="X539:Y539"/>
    <mergeCell ref="Z537:AA537"/>
    <mergeCell ref="AB537:AC537"/>
    <mergeCell ref="AH537:AI537"/>
    <mergeCell ref="C538:M538"/>
    <mergeCell ref="N538:O538"/>
    <mergeCell ref="P538:Q538"/>
    <mergeCell ref="R538:S538"/>
    <mergeCell ref="T538:U538"/>
    <mergeCell ref="V538:W538"/>
    <mergeCell ref="X538:Y538"/>
    <mergeCell ref="Z536:AA536"/>
    <mergeCell ref="AB536:AC536"/>
    <mergeCell ref="AH536:AI536"/>
    <mergeCell ref="C537:M537"/>
    <mergeCell ref="N537:O537"/>
    <mergeCell ref="P537:Q537"/>
    <mergeCell ref="R537:S537"/>
    <mergeCell ref="T537:U537"/>
    <mergeCell ref="V537:W537"/>
    <mergeCell ref="X537:Y537"/>
    <mergeCell ref="Z535:AA535"/>
    <mergeCell ref="AB535:AC535"/>
    <mergeCell ref="AH535:AI535"/>
    <mergeCell ref="C536:M536"/>
    <mergeCell ref="N536:O536"/>
    <mergeCell ref="P536:Q536"/>
    <mergeCell ref="R536:S536"/>
    <mergeCell ref="T536:U536"/>
    <mergeCell ref="V536:W536"/>
    <mergeCell ref="X536:Y536"/>
    <mergeCell ref="Z542:AA542"/>
    <mergeCell ref="AB542:AC542"/>
    <mergeCell ref="AH542:AI542"/>
    <mergeCell ref="C543:M543"/>
    <mergeCell ref="N543:O543"/>
    <mergeCell ref="P543:Q543"/>
    <mergeCell ref="R543:S543"/>
    <mergeCell ref="T543:U543"/>
    <mergeCell ref="V543:W543"/>
    <mergeCell ref="X543:Y543"/>
    <mergeCell ref="Z541:AA541"/>
    <mergeCell ref="AB541:AC541"/>
    <mergeCell ref="AH541:AI541"/>
    <mergeCell ref="C542:M542"/>
    <mergeCell ref="N542:O542"/>
    <mergeCell ref="P542:Q542"/>
    <mergeCell ref="R542:S542"/>
    <mergeCell ref="T542:U542"/>
    <mergeCell ref="V542:W542"/>
    <mergeCell ref="X542:Y542"/>
    <mergeCell ref="Z540:AA540"/>
    <mergeCell ref="AB540:AC540"/>
    <mergeCell ref="AH540:AI540"/>
    <mergeCell ref="C541:M541"/>
    <mergeCell ref="N541:O541"/>
    <mergeCell ref="P541:Q541"/>
    <mergeCell ref="R541:S541"/>
    <mergeCell ref="T541:U541"/>
    <mergeCell ref="V541:W541"/>
    <mergeCell ref="X541:Y541"/>
    <mergeCell ref="Z539:AA539"/>
    <mergeCell ref="AB539:AC539"/>
    <mergeCell ref="AH539:AI539"/>
    <mergeCell ref="C540:M540"/>
    <mergeCell ref="N540:O540"/>
    <mergeCell ref="P540:Q540"/>
    <mergeCell ref="R540:S540"/>
    <mergeCell ref="T540:U540"/>
    <mergeCell ref="V540:W540"/>
    <mergeCell ref="X540:Y540"/>
    <mergeCell ref="Z546:AA546"/>
    <mergeCell ref="AB546:AC546"/>
    <mergeCell ref="AH546:AI546"/>
    <mergeCell ref="C547:M547"/>
    <mergeCell ref="N547:O547"/>
    <mergeCell ref="P547:Q547"/>
    <mergeCell ref="R547:S547"/>
    <mergeCell ref="T547:U547"/>
    <mergeCell ref="V547:W547"/>
    <mergeCell ref="X547:Y547"/>
    <mergeCell ref="Z545:AA545"/>
    <mergeCell ref="AB545:AC545"/>
    <mergeCell ref="AH545:AI545"/>
    <mergeCell ref="C546:M546"/>
    <mergeCell ref="N546:O546"/>
    <mergeCell ref="P546:Q546"/>
    <mergeCell ref="R546:S546"/>
    <mergeCell ref="T546:U546"/>
    <mergeCell ref="V546:W546"/>
    <mergeCell ref="X546:Y546"/>
    <mergeCell ref="Z544:AA544"/>
    <mergeCell ref="AB544:AC544"/>
    <mergeCell ref="AH544:AI544"/>
    <mergeCell ref="C545:M545"/>
    <mergeCell ref="N545:O545"/>
    <mergeCell ref="P545:Q545"/>
    <mergeCell ref="R545:S545"/>
    <mergeCell ref="T545:U545"/>
    <mergeCell ref="V545:W545"/>
    <mergeCell ref="X545:Y545"/>
    <mergeCell ref="Z543:AA543"/>
    <mergeCell ref="AB543:AC543"/>
    <mergeCell ref="AH543:AI543"/>
    <mergeCell ref="C544:M544"/>
    <mergeCell ref="N544:O544"/>
    <mergeCell ref="P544:Q544"/>
    <mergeCell ref="R544:S544"/>
    <mergeCell ref="T544:U544"/>
    <mergeCell ref="V544:W544"/>
    <mergeCell ref="X544:Y544"/>
    <mergeCell ref="Z550:AA550"/>
    <mergeCell ref="AB550:AC550"/>
    <mergeCell ref="AH550:AI550"/>
    <mergeCell ref="C551:M551"/>
    <mergeCell ref="N551:O551"/>
    <mergeCell ref="P551:Q551"/>
    <mergeCell ref="R551:S551"/>
    <mergeCell ref="T551:U551"/>
    <mergeCell ref="V551:W551"/>
    <mergeCell ref="X551:Y551"/>
    <mergeCell ref="Z549:AA549"/>
    <mergeCell ref="AB549:AC549"/>
    <mergeCell ref="AH549:AI549"/>
    <mergeCell ref="C550:M550"/>
    <mergeCell ref="N550:O550"/>
    <mergeCell ref="P550:Q550"/>
    <mergeCell ref="R550:S550"/>
    <mergeCell ref="T550:U550"/>
    <mergeCell ref="V550:W550"/>
    <mergeCell ref="X550:Y550"/>
    <mergeCell ref="Z548:AA548"/>
    <mergeCell ref="AB548:AC548"/>
    <mergeCell ref="AH548:AI548"/>
    <mergeCell ref="C549:M549"/>
    <mergeCell ref="N549:O549"/>
    <mergeCell ref="P549:Q549"/>
    <mergeCell ref="R549:S549"/>
    <mergeCell ref="T549:U549"/>
    <mergeCell ref="V549:W549"/>
    <mergeCell ref="X549:Y549"/>
    <mergeCell ref="Z547:AA547"/>
    <mergeCell ref="AB547:AC547"/>
    <mergeCell ref="AH547:AI547"/>
    <mergeCell ref="C548:M548"/>
    <mergeCell ref="N548:O548"/>
    <mergeCell ref="P548:Q548"/>
    <mergeCell ref="R548:S548"/>
    <mergeCell ref="T548:U548"/>
    <mergeCell ref="V548:W548"/>
    <mergeCell ref="X548:Y548"/>
    <mergeCell ref="Z554:AA554"/>
    <mergeCell ref="AB554:AC554"/>
    <mergeCell ref="AH554:AI554"/>
    <mergeCell ref="C555:M555"/>
    <mergeCell ref="N555:O555"/>
    <mergeCell ref="P555:Q555"/>
    <mergeCell ref="R555:S555"/>
    <mergeCell ref="T555:U555"/>
    <mergeCell ref="V555:W555"/>
    <mergeCell ref="X555:Y555"/>
    <mergeCell ref="Z553:AA553"/>
    <mergeCell ref="AB553:AC553"/>
    <mergeCell ref="AH553:AI553"/>
    <mergeCell ref="C554:M554"/>
    <mergeCell ref="N554:O554"/>
    <mergeCell ref="P554:Q554"/>
    <mergeCell ref="R554:S554"/>
    <mergeCell ref="T554:U554"/>
    <mergeCell ref="V554:W554"/>
    <mergeCell ref="X554:Y554"/>
    <mergeCell ref="Z552:AA552"/>
    <mergeCell ref="AB552:AC552"/>
    <mergeCell ref="AH552:AI552"/>
    <mergeCell ref="C553:M553"/>
    <mergeCell ref="N553:O553"/>
    <mergeCell ref="P553:Q553"/>
    <mergeCell ref="R553:S553"/>
    <mergeCell ref="T553:U553"/>
    <mergeCell ref="V553:W553"/>
    <mergeCell ref="X553:Y553"/>
    <mergeCell ref="Z551:AA551"/>
    <mergeCell ref="AB551:AC551"/>
    <mergeCell ref="AH551:AI551"/>
    <mergeCell ref="C552:M552"/>
    <mergeCell ref="N552:O552"/>
    <mergeCell ref="P552:Q552"/>
    <mergeCell ref="R552:S552"/>
    <mergeCell ref="T552:U552"/>
    <mergeCell ref="V552:W552"/>
    <mergeCell ref="X552:Y552"/>
    <mergeCell ref="Z558:AA558"/>
    <mergeCell ref="AB558:AC558"/>
    <mergeCell ref="AH558:AI558"/>
    <mergeCell ref="C559:M559"/>
    <mergeCell ref="N559:O559"/>
    <mergeCell ref="P559:Q559"/>
    <mergeCell ref="R559:S559"/>
    <mergeCell ref="T559:U559"/>
    <mergeCell ref="V559:W559"/>
    <mergeCell ref="X559:Y559"/>
    <mergeCell ref="Z557:AA557"/>
    <mergeCell ref="AB557:AC557"/>
    <mergeCell ref="AH557:AI557"/>
    <mergeCell ref="C558:M558"/>
    <mergeCell ref="N558:O558"/>
    <mergeCell ref="P558:Q558"/>
    <mergeCell ref="R558:S558"/>
    <mergeCell ref="T558:U558"/>
    <mergeCell ref="V558:W558"/>
    <mergeCell ref="X558:Y558"/>
    <mergeCell ref="Z556:AA556"/>
    <mergeCell ref="AB556:AC556"/>
    <mergeCell ref="AH556:AI556"/>
    <mergeCell ref="C557:M557"/>
    <mergeCell ref="N557:O557"/>
    <mergeCell ref="P557:Q557"/>
    <mergeCell ref="R557:S557"/>
    <mergeCell ref="T557:U557"/>
    <mergeCell ref="V557:W557"/>
    <mergeCell ref="X557:Y557"/>
    <mergeCell ref="Z555:AA555"/>
    <mergeCell ref="AB555:AC555"/>
    <mergeCell ref="AH555:AI555"/>
    <mergeCell ref="C556:M556"/>
    <mergeCell ref="N556:O556"/>
    <mergeCell ref="P556:Q556"/>
    <mergeCell ref="R556:S556"/>
    <mergeCell ref="T556:U556"/>
    <mergeCell ref="V556:W556"/>
    <mergeCell ref="X556:Y556"/>
    <mergeCell ref="Z562:AA562"/>
    <mergeCell ref="AB562:AC562"/>
    <mergeCell ref="AH562:AI562"/>
    <mergeCell ref="C563:M563"/>
    <mergeCell ref="N563:O563"/>
    <mergeCell ref="P563:Q563"/>
    <mergeCell ref="R563:S563"/>
    <mergeCell ref="T563:U563"/>
    <mergeCell ref="V563:W563"/>
    <mergeCell ref="X563:Y563"/>
    <mergeCell ref="Z561:AA561"/>
    <mergeCell ref="AB561:AC561"/>
    <mergeCell ref="AH561:AI561"/>
    <mergeCell ref="C562:M562"/>
    <mergeCell ref="N562:O562"/>
    <mergeCell ref="P562:Q562"/>
    <mergeCell ref="R562:S562"/>
    <mergeCell ref="T562:U562"/>
    <mergeCell ref="V562:W562"/>
    <mergeCell ref="X562:Y562"/>
    <mergeCell ref="Z560:AA560"/>
    <mergeCell ref="AB560:AC560"/>
    <mergeCell ref="AH560:AI560"/>
    <mergeCell ref="C561:M561"/>
    <mergeCell ref="N561:O561"/>
    <mergeCell ref="P561:Q561"/>
    <mergeCell ref="R561:S561"/>
    <mergeCell ref="T561:U561"/>
    <mergeCell ref="V561:W561"/>
    <mergeCell ref="X561:Y561"/>
    <mergeCell ref="Z559:AA559"/>
    <mergeCell ref="AB559:AC559"/>
    <mergeCell ref="AH559:AI559"/>
    <mergeCell ref="C560:M560"/>
    <mergeCell ref="N560:O560"/>
    <mergeCell ref="P560:Q560"/>
    <mergeCell ref="R560:S560"/>
    <mergeCell ref="T560:U560"/>
    <mergeCell ref="V560:W560"/>
    <mergeCell ref="X560:Y560"/>
    <mergeCell ref="Z566:AA566"/>
    <mergeCell ref="AB566:AC566"/>
    <mergeCell ref="AH566:AI566"/>
    <mergeCell ref="C567:M567"/>
    <mergeCell ref="N567:O567"/>
    <mergeCell ref="P567:Q567"/>
    <mergeCell ref="R567:S567"/>
    <mergeCell ref="T567:U567"/>
    <mergeCell ref="V567:W567"/>
    <mergeCell ref="X567:Y567"/>
    <mergeCell ref="Z565:AA565"/>
    <mergeCell ref="AB565:AC565"/>
    <mergeCell ref="AH565:AI565"/>
    <mergeCell ref="C566:M566"/>
    <mergeCell ref="N566:O566"/>
    <mergeCell ref="P566:Q566"/>
    <mergeCell ref="R566:S566"/>
    <mergeCell ref="T566:U566"/>
    <mergeCell ref="V566:W566"/>
    <mergeCell ref="X566:Y566"/>
    <mergeCell ref="Z564:AA564"/>
    <mergeCell ref="AB564:AC564"/>
    <mergeCell ref="AH564:AI564"/>
    <mergeCell ref="C565:M565"/>
    <mergeCell ref="N565:O565"/>
    <mergeCell ref="P565:Q565"/>
    <mergeCell ref="R565:S565"/>
    <mergeCell ref="T565:U565"/>
    <mergeCell ref="V565:W565"/>
    <mergeCell ref="X565:Y565"/>
    <mergeCell ref="Z563:AA563"/>
    <mergeCell ref="AB563:AC563"/>
    <mergeCell ref="AH563:AI563"/>
    <mergeCell ref="C564:M564"/>
    <mergeCell ref="N564:O564"/>
    <mergeCell ref="P564:Q564"/>
    <mergeCell ref="R564:S564"/>
    <mergeCell ref="T564:U564"/>
    <mergeCell ref="V564:W564"/>
    <mergeCell ref="X564:Y564"/>
    <mergeCell ref="Z570:AA570"/>
    <mergeCell ref="AB570:AC570"/>
    <mergeCell ref="AH570:AI570"/>
    <mergeCell ref="C571:M571"/>
    <mergeCell ref="N571:O571"/>
    <mergeCell ref="P571:Q571"/>
    <mergeCell ref="R571:S571"/>
    <mergeCell ref="T571:U571"/>
    <mergeCell ref="V571:W571"/>
    <mergeCell ref="X571:Y571"/>
    <mergeCell ref="Z569:AA569"/>
    <mergeCell ref="AB569:AC569"/>
    <mergeCell ref="AH569:AI569"/>
    <mergeCell ref="C570:M570"/>
    <mergeCell ref="N570:O570"/>
    <mergeCell ref="P570:Q570"/>
    <mergeCell ref="R570:S570"/>
    <mergeCell ref="T570:U570"/>
    <mergeCell ref="V570:W570"/>
    <mergeCell ref="X570:Y570"/>
    <mergeCell ref="Z568:AA568"/>
    <mergeCell ref="AB568:AC568"/>
    <mergeCell ref="AH568:AI568"/>
    <mergeCell ref="C569:M569"/>
    <mergeCell ref="N569:O569"/>
    <mergeCell ref="P569:Q569"/>
    <mergeCell ref="R569:S569"/>
    <mergeCell ref="T569:U569"/>
    <mergeCell ref="V569:W569"/>
    <mergeCell ref="X569:Y569"/>
    <mergeCell ref="Z567:AA567"/>
    <mergeCell ref="AB567:AC567"/>
    <mergeCell ref="AH567:AI567"/>
    <mergeCell ref="C568:M568"/>
    <mergeCell ref="N568:O568"/>
    <mergeCell ref="P568:Q568"/>
    <mergeCell ref="R568:S568"/>
    <mergeCell ref="T568:U568"/>
    <mergeCell ref="V568:W568"/>
    <mergeCell ref="X568:Y568"/>
    <mergeCell ref="Z574:AA574"/>
    <mergeCell ref="AB574:AC574"/>
    <mergeCell ref="AH574:AI574"/>
    <mergeCell ref="C575:M575"/>
    <mergeCell ref="N575:O575"/>
    <mergeCell ref="P575:Q575"/>
    <mergeCell ref="R575:S575"/>
    <mergeCell ref="T575:U575"/>
    <mergeCell ref="V575:W575"/>
    <mergeCell ref="X575:Y575"/>
    <mergeCell ref="Z573:AA573"/>
    <mergeCell ref="AB573:AC573"/>
    <mergeCell ref="AH573:AI573"/>
    <mergeCell ref="C574:M574"/>
    <mergeCell ref="N574:O574"/>
    <mergeCell ref="P574:Q574"/>
    <mergeCell ref="R574:S574"/>
    <mergeCell ref="T574:U574"/>
    <mergeCell ref="V574:W574"/>
    <mergeCell ref="X574:Y574"/>
    <mergeCell ref="Z572:AA572"/>
    <mergeCell ref="AB572:AC572"/>
    <mergeCell ref="AH572:AI572"/>
    <mergeCell ref="C573:M573"/>
    <mergeCell ref="N573:O573"/>
    <mergeCell ref="P573:Q573"/>
    <mergeCell ref="R573:S573"/>
    <mergeCell ref="T573:U573"/>
    <mergeCell ref="V573:W573"/>
    <mergeCell ref="X573:Y573"/>
    <mergeCell ref="Z571:AA571"/>
    <mergeCell ref="AB571:AC571"/>
    <mergeCell ref="AH571:AI571"/>
    <mergeCell ref="C572:M572"/>
    <mergeCell ref="N572:O572"/>
    <mergeCell ref="P572:Q572"/>
    <mergeCell ref="R572:S572"/>
    <mergeCell ref="T572:U572"/>
    <mergeCell ref="V572:W572"/>
    <mergeCell ref="X572:Y572"/>
    <mergeCell ref="Z578:AA578"/>
    <mergeCell ref="AB578:AC578"/>
    <mergeCell ref="AH578:AI578"/>
    <mergeCell ref="C579:M579"/>
    <mergeCell ref="N579:O579"/>
    <mergeCell ref="P579:Q579"/>
    <mergeCell ref="R579:S579"/>
    <mergeCell ref="T579:U579"/>
    <mergeCell ref="V579:W579"/>
    <mergeCell ref="X579:Y579"/>
    <mergeCell ref="Z577:AA577"/>
    <mergeCell ref="AB577:AC577"/>
    <mergeCell ref="AH577:AI577"/>
    <mergeCell ref="C578:M578"/>
    <mergeCell ref="N578:O578"/>
    <mergeCell ref="P578:Q578"/>
    <mergeCell ref="R578:S578"/>
    <mergeCell ref="T578:U578"/>
    <mergeCell ref="V578:W578"/>
    <mergeCell ref="X578:Y578"/>
    <mergeCell ref="Z576:AA576"/>
    <mergeCell ref="AB576:AC576"/>
    <mergeCell ref="AH576:AI576"/>
    <mergeCell ref="C577:M577"/>
    <mergeCell ref="N577:O577"/>
    <mergeCell ref="P577:Q577"/>
    <mergeCell ref="R577:S577"/>
    <mergeCell ref="T577:U577"/>
    <mergeCell ref="V577:W577"/>
    <mergeCell ref="X577:Y577"/>
    <mergeCell ref="Z575:AA575"/>
    <mergeCell ref="AB575:AC575"/>
    <mergeCell ref="AH575:AI575"/>
    <mergeCell ref="C576:M576"/>
    <mergeCell ref="N576:O576"/>
    <mergeCell ref="P576:Q576"/>
    <mergeCell ref="R576:S576"/>
    <mergeCell ref="T576:U576"/>
    <mergeCell ref="V576:W576"/>
    <mergeCell ref="X576:Y576"/>
    <mergeCell ref="Z582:AA582"/>
    <mergeCell ref="AB582:AC582"/>
    <mergeCell ref="AH582:AI582"/>
    <mergeCell ref="C583:M583"/>
    <mergeCell ref="N583:O583"/>
    <mergeCell ref="P583:Q583"/>
    <mergeCell ref="R583:S583"/>
    <mergeCell ref="T583:U583"/>
    <mergeCell ref="V583:W583"/>
    <mergeCell ref="X583:Y583"/>
    <mergeCell ref="Z581:AA581"/>
    <mergeCell ref="AB581:AC581"/>
    <mergeCell ref="AH581:AI581"/>
    <mergeCell ref="C582:M582"/>
    <mergeCell ref="N582:O582"/>
    <mergeCell ref="P582:Q582"/>
    <mergeCell ref="R582:S582"/>
    <mergeCell ref="T582:U582"/>
    <mergeCell ref="V582:W582"/>
    <mergeCell ref="X582:Y582"/>
    <mergeCell ref="Z580:AA580"/>
    <mergeCell ref="AB580:AC580"/>
    <mergeCell ref="AH580:AI580"/>
    <mergeCell ref="C581:M581"/>
    <mergeCell ref="N581:O581"/>
    <mergeCell ref="P581:Q581"/>
    <mergeCell ref="R581:S581"/>
    <mergeCell ref="T581:U581"/>
    <mergeCell ref="V581:W581"/>
    <mergeCell ref="X581:Y581"/>
    <mergeCell ref="Z579:AA579"/>
    <mergeCell ref="AB579:AC579"/>
    <mergeCell ref="AH579:AI579"/>
    <mergeCell ref="C580:M580"/>
    <mergeCell ref="N580:O580"/>
    <mergeCell ref="P580:Q580"/>
    <mergeCell ref="R580:S580"/>
    <mergeCell ref="T580:U580"/>
    <mergeCell ref="V580:W580"/>
    <mergeCell ref="X580:Y580"/>
    <mergeCell ref="Z586:AA586"/>
    <mergeCell ref="AB586:AC586"/>
    <mergeCell ref="AH586:AI586"/>
    <mergeCell ref="C587:M587"/>
    <mergeCell ref="N587:O587"/>
    <mergeCell ref="P587:Q587"/>
    <mergeCell ref="R587:S587"/>
    <mergeCell ref="T587:U587"/>
    <mergeCell ref="V587:W587"/>
    <mergeCell ref="X587:Y587"/>
    <mergeCell ref="Z585:AA585"/>
    <mergeCell ref="AB585:AC585"/>
    <mergeCell ref="AH585:AI585"/>
    <mergeCell ref="C586:M586"/>
    <mergeCell ref="N586:O586"/>
    <mergeCell ref="P586:Q586"/>
    <mergeCell ref="R586:S586"/>
    <mergeCell ref="T586:U586"/>
    <mergeCell ref="V586:W586"/>
    <mergeCell ref="X586:Y586"/>
    <mergeCell ref="Z584:AA584"/>
    <mergeCell ref="AB584:AC584"/>
    <mergeCell ref="AH584:AI584"/>
    <mergeCell ref="C585:M585"/>
    <mergeCell ref="N585:O585"/>
    <mergeCell ref="P585:Q585"/>
    <mergeCell ref="R585:S585"/>
    <mergeCell ref="T585:U585"/>
    <mergeCell ref="V585:W585"/>
    <mergeCell ref="X585:Y585"/>
    <mergeCell ref="Z583:AA583"/>
    <mergeCell ref="AB583:AC583"/>
    <mergeCell ref="AH583:AI583"/>
    <mergeCell ref="C584:M584"/>
    <mergeCell ref="N584:O584"/>
    <mergeCell ref="P584:Q584"/>
    <mergeCell ref="R584:S584"/>
    <mergeCell ref="T584:U584"/>
    <mergeCell ref="V584:W584"/>
    <mergeCell ref="X584:Y584"/>
    <mergeCell ref="Z590:AA590"/>
    <mergeCell ref="AB590:AC590"/>
    <mergeCell ref="AH590:AI590"/>
    <mergeCell ref="C591:M591"/>
    <mergeCell ref="N591:O591"/>
    <mergeCell ref="P591:Q591"/>
    <mergeCell ref="R591:S591"/>
    <mergeCell ref="T591:U591"/>
    <mergeCell ref="V591:W591"/>
    <mergeCell ref="X591:Y591"/>
    <mergeCell ref="Z589:AA589"/>
    <mergeCell ref="AB589:AC589"/>
    <mergeCell ref="AH589:AI589"/>
    <mergeCell ref="C590:M590"/>
    <mergeCell ref="N590:O590"/>
    <mergeCell ref="P590:Q590"/>
    <mergeCell ref="R590:S590"/>
    <mergeCell ref="T590:U590"/>
    <mergeCell ref="V590:W590"/>
    <mergeCell ref="X590:Y590"/>
    <mergeCell ref="Z588:AA588"/>
    <mergeCell ref="AB588:AC588"/>
    <mergeCell ref="AH588:AI588"/>
    <mergeCell ref="C589:M589"/>
    <mergeCell ref="N589:O589"/>
    <mergeCell ref="P589:Q589"/>
    <mergeCell ref="R589:S589"/>
    <mergeCell ref="T589:U589"/>
    <mergeCell ref="V589:W589"/>
    <mergeCell ref="X589:Y589"/>
    <mergeCell ref="Z587:AA587"/>
    <mergeCell ref="AB587:AC587"/>
    <mergeCell ref="AH587:AI587"/>
    <mergeCell ref="C588:M588"/>
    <mergeCell ref="N588:O588"/>
    <mergeCell ref="P588:Q588"/>
    <mergeCell ref="R588:S588"/>
    <mergeCell ref="T588:U588"/>
    <mergeCell ref="V588:W588"/>
    <mergeCell ref="X588:Y588"/>
    <mergeCell ref="Z594:AA594"/>
    <mergeCell ref="AB594:AC594"/>
    <mergeCell ref="AH594:AI594"/>
    <mergeCell ref="C595:M595"/>
    <mergeCell ref="N595:O595"/>
    <mergeCell ref="P595:Q595"/>
    <mergeCell ref="R595:S595"/>
    <mergeCell ref="T595:U595"/>
    <mergeCell ref="V595:W595"/>
    <mergeCell ref="X595:Y595"/>
    <mergeCell ref="Z593:AA593"/>
    <mergeCell ref="AB593:AC593"/>
    <mergeCell ref="AH593:AI593"/>
    <mergeCell ref="C594:M594"/>
    <mergeCell ref="N594:O594"/>
    <mergeCell ref="P594:Q594"/>
    <mergeCell ref="R594:S594"/>
    <mergeCell ref="T594:U594"/>
    <mergeCell ref="V594:W594"/>
    <mergeCell ref="X594:Y594"/>
    <mergeCell ref="Z592:AA592"/>
    <mergeCell ref="AB592:AC592"/>
    <mergeCell ref="AH592:AI592"/>
    <mergeCell ref="C593:M593"/>
    <mergeCell ref="N593:O593"/>
    <mergeCell ref="P593:Q593"/>
    <mergeCell ref="R593:S593"/>
    <mergeCell ref="T593:U593"/>
    <mergeCell ref="V593:W593"/>
    <mergeCell ref="X593:Y593"/>
    <mergeCell ref="Z591:AA591"/>
    <mergeCell ref="AB591:AC591"/>
    <mergeCell ref="AH591:AI591"/>
    <mergeCell ref="C592:M592"/>
    <mergeCell ref="N592:O592"/>
    <mergeCell ref="P592:Q592"/>
    <mergeCell ref="R592:S592"/>
    <mergeCell ref="T592:U592"/>
    <mergeCell ref="V592:W592"/>
    <mergeCell ref="X592:Y592"/>
    <mergeCell ref="Z598:AA598"/>
    <mergeCell ref="AB598:AC598"/>
    <mergeCell ref="AH598:AI598"/>
    <mergeCell ref="C599:M599"/>
    <mergeCell ref="N599:O599"/>
    <mergeCell ref="P599:Q599"/>
    <mergeCell ref="R599:S599"/>
    <mergeCell ref="T599:U599"/>
    <mergeCell ref="V599:W599"/>
    <mergeCell ref="X599:Y599"/>
    <mergeCell ref="Z597:AA597"/>
    <mergeCell ref="AB597:AC597"/>
    <mergeCell ref="AH597:AI597"/>
    <mergeCell ref="C598:M598"/>
    <mergeCell ref="N598:O598"/>
    <mergeCell ref="P598:Q598"/>
    <mergeCell ref="R598:S598"/>
    <mergeCell ref="T598:U598"/>
    <mergeCell ref="V598:W598"/>
    <mergeCell ref="X598:Y598"/>
    <mergeCell ref="Z596:AA596"/>
    <mergeCell ref="AB596:AC596"/>
    <mergeCell ref="AH596:AI596"/>
    <mergeCell ref="C597:M597"/>
    <mergeCell ref="N597:O597"/>
    <mergeCell ref="P597:Q597"/>
    <mergeCell ref="R597:S597"/>
    <mergeCell ref="T597:U597"/>
    <mergeCell ref="V597:W597"/>
    <mergeCell ref="X597:Y597"/>
    <mergeCell ref="Z595:AA595"/>
    <mergeCell ref="AB595:AC595"/>
    <mergeCell ref="AH595:AI595"/>
    <mergeCell ref="C596:M596"/>
    <mergeCell ref="N596:O596"/>
    <mergeCell ref="P596:Q596"/>
    <mergeCell ref="R596:S596"/>
    <mergeCell ref="T596:U596"/>
    <mergeCell ref="V596:W596"/>
    <mergeCell ref="X596:Y596"/>
    <mergeCell ref="Z602:AA602"/>
    <mergeCell ref="AB602:AC602"/>
    <mergeCell ref="AH602:AI602"/>
    <mergeCell ref="C603:M603"/>
    <mergeCell ref="N603:O603"/>
    <mergeCell ref="P603:Q603"/>
    <mergeCell ref="R603:S603"/>
    <mergeCell ref="T603:U603"/>
    <mergeCell ref="V603:W603"/>
    <mergeCell ref="X603:Y603"/>
    <mergeCell ref="Z601:AA601"/>
    <mergeCell ref="AB601:AC601"/>
    <mergeCell ref="AH601:AI601"/>
    <mergeCell ref="C602:M602"/>
    <mergeCell ref="N602:O602"/>
    <mergeCell ref="P602:Q602"/>
    <mergeCell ref="R602:S602"/>
    <mergeCell ref="T602:U602"/>
    <mergeCell ref="V602:W602"/>
    <mergeCell ref="X602:Y602"/>
    <mergeCell ref="Z600:AA600"/>
    <mergeCell ref="AB600:AC600"/>
    <mergeCell ref="AH600:AI600"/>
    <mergeCell ref="C601:M601"/>
    <mergeCell ref="N601:O601"/>
    <mergeCell ref="P601:Q601"/>
    <mergeCell ref="R601:S601"/>
    <mergeCell ref="T601:U601"/>
    <mergeCell ref="V601:W601"/>
    <mergeCell ref="X601:Y601"/>
    <mergeCell ref="Z599:AA599"/>
    <mergeCell ref="AB599:AC599"/>
    <mergeCell ref="AH599:AI599"/>
    <mergeCell ref="C600:M600"/>
    <mergeCell ref="N600:O600"/>
    <mergeCell ref="P600:Q600"/>
    <mergeCell ref="R600:S600"/>
    <mergeCell ref="T600:U600"/>
    <mergeCell ref="V600:W600"/>
    <mergeCell ref="X600:Y600"/>
    <mergeCell ref="Z606:AA606"/>
    <mergeCell ref="AB606:AC606"/>
    <mergeCell ref="AH606:AI606"/>
    <mergeCell ref="C607:M607"/>
    <mergeCell ref="N607:O607"/>
    <mergeCell ref="P607:Q607"/>
    <mergeCell ref="R607:S607"/>
    <mergeCell ref="T607:U607"/>
    <mergeCell ref="V607:W607"/>
    <mergeCell ref="X607:Y607"/>
    <mergeCell ref="Z605:AA605"/>
    <mergeCell ref="AB605:AC605"/>
    <mergeCell ref="AH605:AI605"/>
    <mergeCell ref="C606:M606"/>
    <mergeCell ref="N606:O606"/>
    <mergeCell ref="P606:Q606"/>
    <mergeCell ref="R606:S606"/>
    <mergeCell ref="T606:U606"/>
    <mergeCell ref="V606:W606"/>
    <mergeCell ref="X606:Y606"/>
    <mergeCell ref="Z604:AA604"/>
    <mergeCell ref="AB604:AC604"/>
    <mergeCell ref="AH604:AI604"/>
    <mergeCell ref="C605:M605"/>
    <mergeCell ref="N605:O605"/>
    <mergeCell ref="P605:Q605"/>
    <mergeCell ref="R605:S605"/>
    <mergeCell ref="T605:U605"/>
    <mergeCell ref="V605:W605"/>
    <mergeCell ref="X605:Y605"/>
    <mergeCell ref="Z603:AA603"/>
    <mergeCell ref="AB603:AC603"/>
    <mergeCell ref="AH603:AI603"/>
    <mergeCell ref="C604:M604"/>
    <mergeCell ref="N604:O604"/>
    <mergeCell ref="P604:Q604"/>
    <mergeCell ref="R604:S604"/>
    <mergeCell ref="T604:U604"/>
    <mergeCell ref="V604:W604"/>
    <mergeCell ref="X604:Y604"/>
    <mergeCell ref="Z610:AA610"/>
    <mergeCell ref="AB610:AC610"/>
    <mergeCell ref="AH610:AI610"/>
    <mergeCell ref="C611:M611"/>
    <mergeCell ref="N611:O611"/>
    <mergeCell ref="P611:Q611"/>
    <mergeCell ref="R611:S611"/>
    <mergeCell ref="T611:U611"/>
    <mergeCell ref="V611:W611"/>
    <mergeCell ref="X611:Y611"/>
    <mergeCell ref="Z609:AA609"/>
    <mergeCell ref="AB609:AC609"/>
    <mergeCell ref="AH609:AI609"/>
    <mergeCell ref="C610:M610"/>
    <mergeCell ref="N610:O610"/>
    <mergeCell ref="P610:Q610"/>
    <mergeCell ref="R610:S610"/>
    <mergeCell ref="T610:U610"/>
    <mergeCell ref="V610:W610"/>
    <mergeCell ref="X610:Y610"/>
    <mergeCell ref="Z608:AA608"/>
    <mergeCell ref="AB608:AC608"/>
    <mergeCell ref="AH608:AI608"/>
    <mergeCell ref="C609:M609"/>
    <mergeCell ref="N609:O609"/>
    <mergeCell ref="P609:Q609"/>
    <mergeCell ref="R609:S609"/>
    <mergeCell ref="T609:U609"/>
    <mergeCell ref="V609:W609"/>
    <mergeCell ref="X609:Y609"/>
    <mergeCell ref="Z607:AA607"/>
    <mergeCell ref="AB607:AC607"/>
    <mergeCell ref="AH607:AI607"/>
    <mergeCell ref="C608:M608"/>
    <mergeCell ref="N608:O608"/>
    <mergeCell ref="P608:Q608"/>
    <mergeCell ref="R608:S608"/>
    <mergeCell ref="T608:U608"/>
    <mergeCell ref="V608:W608"/>
    <mergeCell ref="X608:Y608"/>
    <mergeCell ref="Z614:AA614"/>
    <mergeCell ref="AB614:AC614"/>
    <mergeCell ref="AH614:AI614"/>
    <mergeCell ref="C615:M615"/>
    <mergeCell ref="N615:O615"/>
    <mergeCell ref="P615:Q615"/>
    <mergeCell ref="R615:S615"/>
    <mergeCell ref="T615:U615"/>
    <mergeCell ref="V615:W615"/>
    <mergeCell ref="X615:Y615"/>
    <mergeCell ref="Z613:AA613"/>
    <mergeCell ref="AB613:AC613"/>
    <mergeCell ref="AH613:AI613"/>
    <mergeCell ref="C614:M614"/>
    <mergeCell ref="N614:O614"/>
    <mergeCell ref="P614:Q614"/>
    <mergeCell ref="R614:S614"/>
    <mergeCell ref="T614:U614"/>
    <mergeCell ref="V614:W614"/>
    <mergeCell ref="X614:Y614"/>
    <mergeCell ref="Z612:AA612"/>
    <mergeCell ref="AB612:AC612"/>
    <mergeCell ref="AH612:AI612"/>
    <mergeCell ref="C613:M613"/>
    <mergeCell ref="N613:O613"/>
    <mergeCell ref="P613:Q613"/>
    <mergeCell ref="R613:S613"/>
    <mergeCell ref="T613:U613"/>
    <mergeCell ref="V613:W613"/>
    <mergeCell ref="X613:Y613"/>
    <mergeCell ref="Z611:AA611"/>
    <mergeCell ref="AB611:AC611"/>
    <mergeCell ref="AH611:AI611"/>
    <mergeCell ref="C612:M612"/>
    <mergeCell ref="N612:O612"/>
    <mergeCell ref="P612:Q612"/>
    <mergeCell ref="R612:S612"/>
    <mergeCell ref="T612:U612"/>
    <mergeCell ref="V612:W612"/>
    <mergeCell ref="X612:Y612"/>
    <mergeCell ref="Z618:AA618"/>
    <mergeCell ref="AB618:AC618"/>
    <mergeCell ref="AH618:AI618"/>
    <mergeCell ref="C619:M619"/>
    <mergeCell ref="N619:O619"/>
    <mergeCell ref="P619:Q619"/>
    <mergeCell ref="R619:S619"/>
    <mergeCell ref="T619:U619"/>
    <mergeCell ref="V619:W619"/>
    <mergeCell ref="X619:Y619"/>
    <mergeCell ref="Z617:AA617"/>
    <mergeCell ref="AB617:AC617"/>
    <mergeCell ref="AH617:AI617"/>
    <mergeCell ref="C618:M618"/>
    <mergeCell ref="N618:O618"/>
    <mergeCell ref="P618:Q618"/>
    <mergeCell ref="R618:S618"/>
    <mergeCell ref="T618:U618"/>
    <mergeCell ref="V618:W618"/>
    <mergeCell ref="X618:Y618"/>
    <mergeCell ref="Z616:AA616"/>
    <mergeCell ref="AB616:AC616"/>
    <mergeCell ref="AH616:AI616"/>
    <mergeCell ref="C617:M617"/>
    <mergeCell ref="N617:O617"/>
    <mergeCell ref="P617:Q617"/>
    <mergeCell ref="R617:S617"/>
    <mergeCell ref="T617:U617"/>
    <mergeCell ref="V617:W617"/>
    <mergeCell ref="X617:Y617"/>
    <mergeCell ref="Z615:AA615"/>
    <mergeCell ref="AB615:AC615"/>
    <mergeCell ref="AH615:AI615"/>
    <mergeCell ref="C616:M616"/>
    <mergeCell ref="N616:O616"/>
    <mergeCell ref="P616:Q616"/>
    <mergeCell ref="R616:S616"/>
    <mergeCell ref="T616:U616"/>
    <mergeCell ref="V616:W616"/>
    <mergeCell ref="X616:Y616"/>
    <mergeCell ref="Z622:AA622"/>
    <mergeCell ref="AB622:AC622"/>
    <mergeCell ref="AH622:AI622"/>
    <mergeCell ref="C623:M623"/>
    <mergeCell ref="N623:O623"/>
    <mergeCell ref="P623:Q623"/>
    <mergeCell ref="R623:S623"/>
    <mergeCell ref="T623:U623"/>
    <mergeCell ref="V623:W623"/>
    <mergeCell ref="X623:Y623"/>
    <mergeCell ref="Z621:AA621"/>
    <mergeCell ref="AB621:AC621"/>
    <mergeCell ref="AH621:AI621"/>
    <mergeCell ref="C622:M622"/>
    <mergeCell ref="N622:O622"/>
    <mergeCell ref="P622:Q622"/>
    <mergeCell ref="R622:S622"/>
    <mergeCell ref="T622:U622"/>
    <mergeCell ref="V622:W622"/>
    <mergeCell ref="X622:Y622"/>
    <mergeCell ref="Z620:AA620"/>
    <mergeCell ref="AB620:AC620"/>
    <mergeCell ref="AH620:AI620"/>
    <mergeCell ref="C621:M621"/>
    <mergeCell ref="N621:O621"/>
    <mergeCell ref="P621:Q621"/>
    <mergeCell ref="R621:S621"/>
    <mergeCell ref="T621:U621"/>
    <mergeCell ref="V621:W621"/>
    <mergeCell ref="X621:Y621"/>
    <mergeCell ref="Z619:AA619"/>
    <mergeCell ref="AB619:AC619"/>
    <mergeCell ref="AH619:AI619"/>
    <mergeCell ref="C620:M620"/>
    <mergeCell ref="N620:O620"/>
    <mergeCell ref="P620:Q620"/>
    <mergeCell ref="R620:S620"/>
    <mergeCell ref="T620:U620"/>
    <mergeCell ref="V620:W620"/>
    <mergeCell ref="X620:Y620"/>
    <mergeCell ref="Z626:AA626"/>
    <mergeCell ref="AB626:AC626"/>
    <mergeCell ref="AH626:AI626"/>
    <mergeCell ref="C627:M627"/>
    <mergeCell ref="N627:O627"/>
    <mergeCell ref="P627:Q627"/>
    <mergeCell ref="R627:S627"/>
    <mergeCell ref="T627:U627"/>
    <mergeCell ref="V627:W627"/>
    <mergeCell ref="X627:Y627"/>
    <mergeCell ref="Z625:AA625"/>
    <mergeCell ref="AB625:AC625"/>
    <mergeCell ref="AH625:AI625"/>
    <mergeCell ref="C626:M626"/>
    <mergeCell ref="N626:O626"/>
    <mergeCell ref="P626:Q626"/>
    <mergeCell ref="R626:S626"/>
    <mergeCell ref="T626:U626"/>
    <mergeCell ref="V626:W626"/>
    <mergeCell ref="X626:Y626"/>
    <mergeCell ref="Z624:AA624"/>
    <mergeCell ref="AB624:AC624"/>
    <mergeCell ref="AH624:AI624"/>
    <mergeCell ref="C625:M625"/>
    <mergeCell ref="N625:O625"/>
    <mergeCell ref="P625:Q625"/>
    <mergeCell ref="R625:S625"/>
    <mergeCell ref="T625:U625"/>
    <mergeCell ref="V625:W625"/>
    <mergeCell ref="X625:Y625"/>
    <mergeCell ref="Z623:AA623"/>
    <mergeCell ref="AB623:AC623"/>
    <mergeCell ref="AH623:AI623"/>
    <mergeCell ref="C624:M624"/>
    <mergeCell ref="N624:O624"/>
    <mergeCell ref="P624:Q624"/>
    <mergeCell ref="R624:S624"/>
    <mergeCell ref="T624:U624"/>
    <mergeCell ref="V624:W624"/>
    <mergeCell ref="X624:Y624"/>
    <mergeCell ref="Z630:AA630"/>
    <mergeCell ref="AB630:AC630"/>
    <mergeCell ref="AH630:AI630"/>
    <mergeCell ref="C631:M631"/>
    <mergeCell ref="N631:O631"/>
    <mergeCell ref="P631:Q631"/>
    <mergeCell ref="R631:S631"/>
    <mergeCell ref="T631:U631"/>
    <mergeCell ref="V631:W631"/>
    <mergeCell ref="X631:Y631"/>
    <mergeCell ref="Z629:AA629"/>
    <mergeCell ref="AB629:AC629"/>
    <mergeCell ref="AH629:AI629"/>
    <mergeCell ref="C630:M630"/>
    <mergeCell ref="N630:O630"/>
    <mergeCell ref="P630:Q630"/>
    <mergeCell ref="R630:S630"/>
    <mergeCell ref="T630:U630"/>
    <mergeCell ref="V630:W630"/>
    <mergeCell ref="X630:Y630"/>
    <mergeCell ref="Z628:AA628"/>
    <mergeCell ref="AB628:AC628"/>
    <mergeCell ref="AH628:AI628"/>
    <mergeCell ref="C629:M629"/>
    <mergeCell ref="N629:O629"/>
    <mergeCell ref="P629:Q629"/>
    <mergeCell ref="R629:S629"/>
    <mergeCell ref="T629:U629"/>
    <mergeCell ref="V629:W629"/>
    <mergeCell ref="X629:Y629"/>
    <mergeCell ref="Z627:AA627"/>
    <mergeCell ref="AB627:AC627"/>
    <mergeCell ref="AH627:AI627"/>
    <mergeCell ref="C628:M628"/>
    <mergeCell ref="N628:O628"/>
    <mergeCell ref="P628:Q628"/>
    <mergeCell ref="R628:S628"/>
    <mergeCell ref="T628:U628"/>
    <mergeCell ref="V628:W628"/>
    <mergeCell ref="X628:Y628"/>
    <mergeCell ref="Z634:AA634"/>
    <mergeCell ref="AB634:AC634"/>
    <mergeCell ref="AH634:AI634"/>
    <mergeCell ref="C635:M635"/>
    <mergeCell ref="N635:O635"/>
    <mergeCell ref="P635:Q635"/>
    <mergeCell ref="R635:S635"/>
    <mergeCell ref="T635:U635"/>
    <mergeCell ref="V635:W635"/>
    <mergeCell ref="X635:Y635"/>
    <mergeCell ref="Z633:AA633"/>
    <mergeCell ref="AB633:AC633"/>
    <mergeCell ref="AH633:AI633"/>
    <mergeCell ref="C634:M634"/>
    <mergeCell ref="N634:O634"/>
    <mergeCell ref="P634:Q634"/>
    <mergeCell ref="R634:S634"/>
    <mergeCell ref="T634:U634"/>
    <mergeCell ref="V634:W634"/>
    <mergeCell ref="X634:Y634"/>
    <mergeCell ref="Z632:AA632"/>
    <mergeCell ref="AB632:AC632"/>
    <mergeCell ref="AH632:AI632"/>
    <mergeCell ref="C633:M633"/>
    <mergeCell ref="N633:O633"/>
    <mergeCell ref="P633:Q633"/>
    <mergeCell ref="R633:S633"/>
    <mergeCell ref="T633:U633"/>
    <mergeCell ref="V633:W633"/>
    <mergeCell ref="X633:Y633"/>
    <mergeCell ref="Z631:AA631"/>
    <mergeCell ref="AB631:AC631"/>
    <mergeCell ref="AH631:AI631"/>
    <mergeCell ref="C632:M632"/>
    <mergeCell ref="N632:O632"/>
    <mergeCell ref="P632:Q632"/>
    <mergeCell ref="R632:S632"/>
    <mergeCell ref="T632:U632"/>
    <mergeCell ref="V632:W632"/>
    <mergeCell ref="X632:Y632"/>
    <mergeCell ref="Z638:AA638"/>
    <mergeCell ref="AB638:AC638"/>
    <mergeCell ref="AH638:AI638"/>
    <mergeCell ref="C639:M639"/>
    <mergeCell ref="N639:O639"/>
    <mergeCell ref="P639:Q639"/>
    <mergeCell ref="R639:S639"/>
    <mergeCell ref="T639:U639"/>
    <mergeCell ref="V639:W639"/>
    <mergeCell ref="X639:Y639"/>
    <mergeCell ref="Z637:AA637"/>
    <mergeCell ref="AB637:AC637"/>
    <mergeCell ref="AH637:AI637"/>
    <mergeCell ref="C638:M638"/>
    <mergeCell ref="N638:O638"/>
    <mergeCell ref="P638:Q638"/>
    <mergeCell ref="R638:S638"/>
    <mergeCell ref="T638:U638"/>
    <mergeCell ref="V638:W638"/>
    <mergeCell ref="X638:Y638"/>
    <mergeCell ref="Z636:AA636"/>
    <mergeCell ref="AB636:AC636"/>
    <mergeCell ref="AH636:AI636"/>
    <mergeCell ref="C637:M637"/>
    <mergeCell ref="N637:O637"/>
    <mergeCell ref="P637:Q637"/>
    <mergeCell ref="R637:S637"/>
    <mergeCell ref="T637:U637"/>
    <mergeCell ref="V637:W637"/>
    <mergeCell ref="X637:Y637"/>
    <mergeCell ref="Z635:AA635"/>
    <mergeCell ref="AB635:AC635"/>
    <mergeCell ref="AH635:AI635"/>
    <mergeCell ref="C636:M636"/>
    <mergeCell ref="N636:O636"/>
    <mergeCell ref="P636:Q636"/>
    <mergeCell ref="R636:S636"/>
    <mergeCell ref="T636:U636"/>
    <mergeCell ref="V636:W636"/>
    <mergeCell ref="X636:Y636"/>
    <mergeCell ref="Z642:AA642"/>
    <mergeCell ref="AB642:AC642"/>
    <mergeCell ref="AH642:AI642"/>
    <mergeCell ref="C643:M643"/>
    <mergeCell ref="N643:O643"/>
    <mergeCell ref="P643:Q643"/>
    <mergeCell ref="R643:S643"/>
    <mergeCell ref="T643:U643"/>
    <mergeCell ref="V643:W643"/>
    <mergeCell ref="X643:Y643"/>
    <mergeCell ref="Z641:AA641"/>
    <mergeCell ref="AB641:AC641"/>
    <mergeCell ref="AH641:AI641"/>
    <mergeCell ref="C642:M642"/>
    <mergeCell ref="N642:O642"/>
    <mergeCell ref="P642:Q642"/>
    <mergeCell ref="R642:S642"/>
    <mergeCell ref="T642:U642"/>
    <mergeCell ref="V642:W642"/>
    <mergeCell ref="X642:Y642"/>
    <mergeCell ref="Z640:AA640"/>
    <mergeCell ref="AB640:AC640"/>
    <mergeCell ref="AH640:AI640"/>
    <mergeCell ref="C641:M641"/>
    <mergeCell ref="N641:O641"/>
    <mergeCell ref="P641:Q641"/>
    <mergeCell ref="R641:S641"/>
    <mergeCell ref="T641:U641"/>
    <mergeCell ref="V641:W641"/>
    <mergeCell ref="X641:Y641"/>
    <mergeCell ref="Z639:AA639"/>
    <mergeCell ref="AB639:AC639"/>
    <mergeCell ref="AH639:AI639"/>
    <mergeCell ref="C640:M640"/>
    <mergeCell ref="N640:O640"/>
    <mergeCell ref="P640:Q640"/>
    <mergeCell ref="R640:S640"/>
    <mergeCell ref="T640:U640"/>
    <mergeCell ref="V640:W640"/>
    <mergeCell ref="X640:Y640"/>
    <mergeCell ref="Z646:AA646"/>
    <mergeCell ref="AB646:AC646"/>
    <mergeCell ref="AH646:AI646"/>
    <mergeCell ref="C647:M647"/>
    <mergeCell ref="N647:O647"/>
    <mergeCell ref="P647:Q647"/>
    <mergeCell ref="R647:S647"/>
    <mergeCell ref="T647:U647"/>
    <mergeCell ref="V647:W647"/>
    <mergeCell ref="X647:Y647"/>
    <mergeCell ref="Z645:AA645"/>
    <mergeCell ref="AB645:AC645"/>
    <mergeCell ref="AH645:AI645"/>
    <mergeCell ref="C646:M646"/>
    <mergeCell ref="N646:O646"/>
    <mergeCell ref="P646:Q646"/>
    <mergeCell ref="R646:S646"/>
    <mergeCell ref="T646:U646"/>
    <mergeCell ref="V646:W646"/>
    <mergeCell ref="X646:Y646"/>
    <mergeCell ref="Z644:AA644"/>
    <mergeCell ref="AB644:AC644"/>
    <mergeCell ref="AH644:AI644"/>
    <mergeCell ref="C645:M645"/>
    <mergeCell ref="N645:O645"/>
    <mergeCell ref="P645:Q645"/>
    <mergeCell ref="R645:S645"/>
    <mergeCell ref="T645:U645"/>
    <mergeCell ref="V645:W645"/>
    <mergeCell ref="X645:Y645"/>
    <mergeCell ref="Z643:AA643"/>
    <mergeCell ref="AB643:AC643"/>
    <mergeCell ref="AH643:AI643"/>
    <mergeCell ref="C644:M644"/>
    <mergeCell ref="N644:O644"/>
    <mergeCell ref="P644:Q644"/>
    <mergeCell ref="R644:S644"/>
    <mergeCell ref="T644:U644"/>
    <mergeCell ref="V644:W644"/>
    <mergeCell ref="X644:Y644"/>
    <mergeCell ref="Z650:AA650"/>
    <mergeCell ref="AB650:AC650"/>
    <mergeCell ref="AH650:AI650"/>
    <mergeCell ref="C651:M651"/>
    <mergeCell ref="N651:O651"/>
    <mergeCell ref="P651:Q651"/>
    <mergeCell ref="R651:S651"/>
    <mergeCell ref="T651:U651"/>
    <mergeCell ref="V651:W651"/>
    <mergeCell ref="X651:Y651"/>
    <mergeCell ref="Z649:AA649"/>
    <mergeCell ref="AB649:AC649"/>
    <mergeCell ref="AH649:AI649"/>
    <mergeCell ref="C650:M650"/>
    <mergeCell ref="N650:O650"/>
    <mergeCell ref="P650:Q650"/>
    <mergeCell ref="R650:S650"/>
    <mergeCell ref="T650:U650"/>
    <mergeCell ref="V650:W650"/>
    <mergeCell ref="X650:Y650"/>
    <mergeCell ref="Z648:AA648"/>
    <mergeCell ref="AB648:AC648"/>
    <mergeCell ref="AH648:AI648"/>
    <mergeCell ref="C649:M649"/>
    <mergeCell ref="N649:O649"/>
    <mergeCell ref="P649:Q649"/>
    <mergeCell ref="R649:S649"/>
    <mergeCell ref="T649:U649"/>
    <mergeCell ref="V649:W649"/>
    <mergeCell ref="X649:Y649"/>
    <mergeCell ref="Z647:AA647"/>
    <mergeCell ref="AB647:AC647"/>
    <mergeCell ref="AH647:AI647"/>
    <mergeCell ref="C648:M648"/>
    <mergeCell ref="N648:O648"/>
    <mergeCell ref="P648:Q648"/>
    <mergeCell ref="R648:S648"/>
    <mergeCell ref="T648:U648"/>
    <mergeCell ref="V648:W648"/>
    <mergeCell ref="X648:Y648"/>
    <mergeCell ref="Z654:AA654"/>
    <mergeCell ref="AB654:AC654"/>
    <mergeCell ref="AH654:AI654"/>
    <mergeCell ref="C655:M655"/>
    <mergeCell ref="N655:O655"/>
    <mergeCell ref="P655:Q655"/>
    <mergeCell ref="R655:S655"/>
    <mergeCell ref="T655:U655"/>
    <mergeCell ref="V655:W655"/>
    <mergeCell ref="X655:Y655"/>
    <mergeCell ref="Z653:AA653"/>
    <mergeCell ref="AB653:AC653"/>
    <mergeCell ref="AH653:AI653"/>
    <mergeCell ref="C654:M654"/>
    <mergeCell ref="N654:O654"/>
    <mergeCell ref="P654:Q654"/>
    <mergeCell ref="R654:S654"/>
    <mergeCell ref="T654:U654"/>
    <mergeCell ref="V654:W654"/>
    <mergeCell ref="X654:Y654"/>
    <mergeCell ref="Z652:AA652"/>
    <mergeCell ref="AB652:AC652"/>
    <mergeCell ref="AH652:AI652"/>
    <mergeCell ref="C653:M653"/>
    <mergeCell ref="N653:O653"/>
    <mergeCell ref="P653:Q653"/>
    <mergeCell ref="R653:S653"/>
    <mergeCell ref="T653:U653"/>
    <mergeCell ref="V653:W653"/>
    <mergeCell ref="X653:Y653"/>
    <mergeCell ref="Z651:AA651"/>
    <mergeCell ref="AB651:AC651"/>
    <mergeCell ref="AH651:AI651"/>
    <mergeCell ref="C652:M652"/>
    <mergeCell ref="N652:O652"/>
    <mergeCell ref="P652:Q652"/>
    <mergeCell ref="R652:S652"/>
    <mergeCell ref="T652:U652"/>
    <mergeCell ref="V652:W652"/>
    <mergeCell ref="X652:Y652"/>
    <mergeCell ref="Z658:AA658"/>
    <mergeCell ref="AB658:AC658"/>
    <mergeCell ref="AH658:AI658"/>
    <mergeCell ref="C659:M659"/>
    <mergeCell ref="N659:O659"/>
    <mergeCell ref="P659:Q659"/>
    <mergeCell ref="R659:S659"/>
    <mergeCell ref="T659:U659"/>
    <mergeCell ref="V659:W659"/>
    <mergeCell ref="X659:Y659"/>
    <mergeCell ref="Z657:AA657"/>
    <mergeCell ref="AB657:AC657"/>
    <mergeCell ref="AH657:AI657"/>
    <mergeCell ref="C658:M658"/>
    <mergeCell ref="N658:O658"/>
    <mergeCell ref="P658:Q658"/>
    <mergeCell ref="R658:S658"/>
    <mergeCell ref="T658:U658"/>
    <mergeCell ref="V658:W658"/>
    <mergeCell ref="X658:Y658"/>
    <mergeCell ref="Z656:AA656"/>
    <mergeCell ref="AB656:AC656"/>
    <mergeCell ref="AH656:AI656"/>
    <mergeCell ref="C657:M657"/>
    <mergeCell ref="N657:O657"/>
    <mergeCell ref="P657:Q657"/>
    <mergeCell ref="R657:S657"/>
    <mergeCell ref="T657:U657"/>
    <mergeCell ref="V657:W657"/>
    <mergeCell ref="X657:Y657"/>
    <mergeCell ref="Z655:AA655"/>
    <mergeCell ref="AB655:AC655"/>
    <mergeCell ref="AH655:AI655"/>
    <mergeCell ref="C656:M656"/>
    <mergeCell ref="N656:O656"/>
    <mergeCell ref="P656:Q656"/>
    <mergeCell ref="R656:S656"/>
    <mergeCell ref="T656:U656"/>
    <mergeCell ref="V656:W656"/>
    <mergeCell ref="X656:Y656"/>
    <mergeCell ref="Z662:AA662"/>
    <mergeCell ref="AB662:AC662"/>
    <mergeCell ref="AH662:AI662"/>
    <mergeCell ref="C663:M663"/>
    <mergeCell ref="N663:O663"/>
    <mergeCell ref="P663:Q663"/>
    <mergeCell ref="R663:S663"/>
    <mergeCell ref="T663:U663"/>
    <mergeCell ref="V663:W663"/>
    <mergeCell ref="X663:Y663"/>
    <mergeCell ref="Z661:AA661"/>
    <mergeCell ref="AB661:AC661"/>
    <mergeCell ref="AH661:AI661"/>
    <mergeCell ref="C662:M662"/>
    <mergeCell ref="N662:O662"/>
    <mergeCell ref="P662:Q662"/>
    <mergeCell ref="R662:S662"/>
    <mergeCell ref="T662:U662"/>
    <mergeCell ref="V662:W662"/>
    <mergeCell ref="X662:Y662"/>
    <mergeCell ref="Z660:AA660"/>
    <mergeCell ref="AB660:AC660"/>
    <mergeCell ref="AH660:AI660"/>
    <mergeCell ref="C661:M661"/>
    <mergeCell ref="N661:O661"/>
    <mergeCell ref="P661:Q661"/>
    <mergeCell ref="R661:S661"/>
    <mergeCell ref="T661:U661"/>
    <mergeCell ref="V661:W661"/>
    <mergeCell ref="X661:Y661"/>
    <mergeCell ref="Z659:AA659"/>
    <mergeCell ref="AB659:AC659"/>
    <mergeCell ref="AH659:AI659"/>
    <mergeCell ref="C660:M660"/>
    <mergeCell ref="N660:O660"/>
    <mergeCell ref="P660:Q660"/>
    <mergeCell ref="R660:S660"/>
    <mergeCell ref="T660:U660"/>
    <mergeCell ref="V660:W660"/>
    <mergeCell ref="X660:Y660"/>
    <mergeCell ref="Z666:AA666"/>
    <mergeCell ref="AB666:AC666"/>
    <mergeCell ref="AH666:AI666"/>
    <mergeCell ref="C667:M667"/>
    <mergeCell ref="N667:O667"/>
    <mergeCell ref="P667:Q667"/>
    <mergeCell ref="R667:S667"/>
    <mergeCell ref="T667:U667"/>
    <mergeCell ref="V667:W667"/>
    <mergeCell ref="X667:Y667"/>
    <mergeCell ref="Z665:AA665"/>
    <mergeCell ref="AB665:AC665"/>
    <mergeCell ref="AH665:AI665"/>
    <mergeCell ref="C666:M666"/>
    <mergeCell ref="N666:O666"/>
    <mergeCell ref="P666:Q666"/>
    <mergeCell ref="R666:S666"/>
    <mergeCell ref="T666:U666"/>
    <mergeCell ref="V666:W666"/>
    <mergeCell ref="X666:Y666"/>
    <mergeCell ref="Z664:AA664"/>
    <mergeCell ref="AB664:AC664"/>
    <mergeCell ref="AH664:AI664"/>
    <mergeCell ref="C665:M665"/>
    <mergeCell ref="N665:O665"/>
    <mergeCell ref="P665:Q665"/>
    <mergeCell ref="R665:S665"/>
    <mergeCell ref="T665:U665"/>
    <mergeCell ref="V665:W665"/>
    <mergeCell ref="X665:Y665"/>
    <mergeCell ref="Z663:AA663"/>
    <mergeCell ref="AB663:AC663"/>
    <mergeCell ref="AH663:AI663"/>
    <mergeCell ref="C664:M664"/>
    <mergeCell ref="N664:O664"/>
    <mergeCell ref="P664:Q664"/>
    <mergeCell ref="R664:S664"/>
    <mergeCell ref="T664:U664"/>
    <mergeCell ref="V664:W664"/>
    <mergeCell ref="X664:Y664"/>
    <mergeCell ref="Z670:AA670"/>
    <mergeCell ref="AB670:AC670"/>
    <mergeCell ref="AH670:AI670"/>
    <mergeCell ref="C671:M671"/>
    <mergeCell ref="N671:O671"/>
    <mergeCell ref="P671:Q671"/>
    <mergeCell ref="R671:S671"/>
    <mergeCell ref="T671:U671"/>
    <mergeCell ref="V671:W671"/>
    <mergeCell ref="X671:Y671"/>
    <mergeCell ref="Z669:AA669"/>
    <mergeCell ref="AB669:AC669"/>
    <mergeCell ref="AH669:AI669"/>
    <mergeCell ref="C670:M670"/>
    <mergeCell ref="N670:O670"/>
    <mergeCell ref="P670:Q670"/>
    <mergeCell ref="R670:S670"/>
    <mergeCell ref="T670:U670"/>
    <mergeCell ref="V670:W670"/>
    <mergeCell ref="X670:Y670"/>
    <mergeCell ref="Z668:AA668"/>
    <mergeCell ref="AB668:AC668"/>
    <mergeCell ref="AH668:AI668"/>
    <mergeCell ref="C669:M669"/>
    <mergeCell ref="N669:O669"/>
    <mergeCell ref="P669:Q669"/>
    <mergeCell ref="R669:S669"/>
    <mergeCell ref="T669:U669"/>
    <mergeCell ref="V669:W669"/>
    <mergeCell ref="X669:Y669"/>
    <mergeCell ref="Z667:AA667"/>
    <mergeCell ref="AB667:AC667"/>
    <mergeCell ref="AH667:AI667"/>
    <mergeCell ref="C668:M668"/>
    <mergeCell ref="N668:O668"/>
    <mergeCell ref="P668:Q668"/>
    <mergeCell ref="R668:S668"/>
    <mergeCell ref="T668:U668"/>
    <mergeCell ref="V668:W668"/>
    <mergeCell ref="X668:Y668"/>
    <mergeCell ref="Z674:AA674"/>
    <mergeCell ref="AB674:AC674"/>
    <mergeCell ref="AH674:AI674"/>
    <mergeCell ref="C675:M675"/>
    <mergeCell ref="N675:O675"/>
    <mergeCell ref="P675:Q675"/>
    <mergeCell ref="R675:S675"/>
    <mergeCell ref="T675:U675"/>
    <mergeCell ref="V675:W675"/>
    <mergeCell ref="X675:Y675"/>
    <mergeCell ref="Z673:AA673"/>
    <mergeCell ref="AB673:AC673"/>
    <mergeCell ref="AH673:AI673"/>
    <mergeCell ref="C674:M674"/>
    <mergeCell ref="N674:O674"/>
    <mergeCell ref="P674:Q674"/>
    <mergeCell ref="R674:S674"/>
    <mergeCell ref="T674:U674"/>
    <mergeCell ref="V674:W674"/>
    <mergeCell ref="X674:Y674"/>
    <mergeCell ref="Z672:AA672"/>
    <mergeCell ref="AB672:AC672"/>
    <mergeCell ref="AH672:AI672"/>
    <mergeCell ref="C673:M673"/>
    <mergeCell ref="N673:O673"/>
    <mergeCell ref="P673:Q673"/>
    <mergeCell ref="R673:S673"/>
    <mergeCell ref="T673:U673"/>
    <mergeCell ref="V673:W673"/>
    <mergeCell ref="X673:Y673"/>
    <mergeCell ref="Z671:AA671"/>
    <mergeCell ref="AB671:AC671"/>
    <mergeCell ref="AH671:AI671"/>
    <mergeCell ref="C672:M672"/>
    <mergeCell ref="N672:O672"/>
    <mergeCell ref="P672:Q672"/>
    <mergeCell ref="R672:S672"/>
    <mergeCell ref="T672:U672"/>
    <mergeCell ref="V672:W672"/>
    <mergeCell ref="X672:Y672"/>
    <mergeCell ref="Z678:AA678"/>
    <mergeCell ref="AB678:AC678"/>
    <mergeCell ref="AH678:AI678"/>
    <mergeCell ref="C679:M679"/>
    <mergeCell ref="N679:O679"/>
    <mergeCell ref="P679:Q679"/>
    <mergeCell ref="R679:S679"/>
    <mergeCell ref="T679:U679"/>
    <mergeCell ref="V679:W679"/>
    <mergeCell ref="X679:Y679"/>
    <mergeCell ref="Z677:AA677"/>
    <mergeCell ref="AB677:AC677"/>
    <mergeCell ref="AH677:AI677"/>
    <mergeCell ref="C678:M678"/>
    <mergeCell ref="N678:O678"/>
    <mergeCell ref="P678:Q678"/>
    <mergeCell ref="R678:S678"/>
    <mergeCell ref="T678:U678"/>
    <mergeCell ref="V678:W678"/>
    <mergeCell ref="X678:Y678"/>
    <mergeCell ref="Z676:AA676"/>
    <mergeCell ref="AB676:AC676"/>
    <mergeCell ref="AH676:AI676"/>
    <mergeCell ref="C677:M677"/>
    <mergeCell ref="N677:O677"/>
    <mergeCell ref="P677:Q677"/>
    <mergeCell ref="R677:S677"/>
    <mergeCell ref="T677:U677"/>
    <mergeCell ref="V677:W677"/>
    <mergeCell ref="X677:Y677"/>
    <mergeCell ref="Z675:AA675"/>
    <mergeCell ref="AB675:AC675"/>
    <mergeCell ref="AH675:AI675"/>
    <mergeCell ref="C676:M676"/>
    <mergeCell ref="N676:O676"/>
    <mergeCell ref="P676:Q676"/>
    <mergeCell ref="R676:S676"/>
    <mergeCell ref="T676:U676"/>
    <mergeCell ref="V676:W676"/>
    <mergeCell ref="X676:Y676"/>
    <mergeCell ref="Z682:AA682"/>
    <mergeCell ref="AB682:AC682"/>
    <mergeCell ref="AH682:AI682"/>
    <mergeCell ref="C683:M683"/>
    <mergeCell ref="N683:O683"/>
    <mergeCell ref="P683:Q683"/>
    <mergeCell ref="R683:S683"/>
    <mergeCell ref="T683:U683"/>
    <mergeCell ref="V683:W683"/>
    <mergeCell ref="X683:Y683"/>
    <mergeCell ref="Z681:AA681"/>
    <mergeCell ref="AB681:AC681"/>
    <mergeCell ref="AH681:AI681"/>
    <mergeCell ref="C682:M682"/>
    <mergeCell ref="N682:O682"/>
    <mergeCell ref="P682:Q682"/>
    <mergeCell ref="R682:S682"/>
    <mergeCell ref="T682:U682"/>
    <mergeCell ref="V682:W682"/>
    <mergeCell ref="X682:Y682"/>
    <mergeCell ref="Z680:AA680"/>
    <mergeCell ref="AB680:AC680"/>
    <mergeCell ref="AH680:AI680"/>
    <mergeCell ref="C681:M681"/>
    <mergeCell ref="N681:O681"/>
    <mergeCell ref="P681:Q681"/>
    <mergeCell ref="R681:S681"/>
    <mergeCell ref="T681:U681"/>
    <mergeCell ref="V681:W681"/>
    <mergeCell ref="X681:Y681"/>
    <mergeCell ref="Z679:AA679"/>
    <mergeCell ref="AB679:AC679"/>
    <mergeCell ref="AH679:AI679"/>
    <mergeCell ref="C680:M680"/>
    <mergeCell ref="N680:O680"/>
    <mergeCell ref="P680:Q680"/>
    <mergeCell ref="R680:S680"/>
    <mergeCell ref="T680:U680"/>
    <mergeCell ref="V680:W680"/>
    <mergeCell ref="X680:Y680"/>
    <mergeCell ref="Z686:AA686"/>
    <mergeCell ref="AB686:AC686"/>
    <mergeCell ref="AH686:AI686"/>
    <mergeCell ref="C687:M687"/>
    <mergeCell ref="N687:O687"/>
    <mergeCell ref="P687:Q687"/>
    <mergeCell ref="R687:S687"/>
    <mergeCell ref="T687:U687"/>
    <mergeCell ref="V687:W687"/>
    <mergeCell ref="X687:Y687"/>
    <mergeCell ref="Z685:AA685"/>
    <mergeCell ref="AB685:AC685"/>
    <mergeCell ref="AH685:AI685"/>
    <mergeCell ref="C686:M686"/>
    <mergeCell ref="N686:O686"/>
    <mergeCell ref="P686:Q686"/>
    <mergeCell ref="R686:S686"/>
    <mergeCell ref="T686:U686"/>
    <mergeCell ref="V686:W686"/>
    <mergeCell ref="X686:Y686"/>
    <mergeCell ref="Z684:AA684"/>
    <mergeCell ref="AB684:AC684"/>
    <mergeCell ref="AH684:AI684"/>
    <mergeCell ref="C685:M685"/>
    <mergeCell ref="N685:O685"/>
    <mergeCell ref="P685:Q685"/>
    <mergeCell ref="R685:S685"/>
    <mergeCell ref="T685:U685"/>
    <mergeCell ref="V685:W685"/>
    <mergeCell ref="X685:Y685"/>
    <mergeCell ref="Z683:AA683"/>
    <mergeCell ref="AB683:AC683"/>
    <mergeCell ref="AH683:AI683"/>
    <mergeCell ref="C684:M684"/>
    <mergeCell ref="N684:O684"/>
    <mergeCell ref="P684:Q684"/>
    <mergeCell ref="R684:S684"/>
    <mergeCell ref="T684:U684"/>
    <mergeCell ref="V684:W684"/>
    <mergeCell ref="X684:Y684"/>
    <mergeCell ref="Z690:AA690"/>
    <mergeCell ref="AB690:AC690"/>
    <mergeCell ref="AH690:AI690"/>
    <mergeCell ref="C691:M691"/>
    <mergeCell ref="N691:O691"/>
    <mergeCell ref="P691:Q691"/>
    <mergeCell ref="R691:S691"/>
    <mergeCell ref="T691:U691"/>
    <mergeCell ref="V691:W691"/>
    <mergeCell ref="X691:Y691"/>
    <mergeCell ref="Z689:AA689"/>
    <mergeCell ref="AB689:AC689"/>
    <mergeCell ref="AH689:AI689"/>
    <mergeCell ref="C690:M690"/>
    <mergeCell ref="N690:O690"/>
    <mergeCell ref="P690:Q690"/>
    <mergeCell ref="R690:S690"/>
    <mergeCell ref="T690:U690"/>
    <mergeCell ref="V690:W690"/>
    <mergeCell ref="X690:Y690"/>
    <mergeCell ref="Z688:AA688"/>
    <mergeCell ref="AB688:AC688"/>
    <mergeCell ref="AH688:AI688"/>
    <mergeCell ref="C689:M689"/>
    <mergeCell ref="N689:O689"/>
    <mergeCell ref="P689:Q689"/>
    <mergeCell ref="R689:S689"/>
    <mergeCell ref="T689:U689"/>
    <mergeCell ref="V689:W689"/>
    <mergeCell ref="X689:Y689"/>
    <mergeCell ref="Z687:AA687"/>
    <mergeCell ref="AB687:AC687"/>
    <mergeCell ref="AH687:AI687"/>
    <mergeCell ref="C688:M688"/>
    <mergeCell ref="N688:O688"/>
    <mergeCell ref="P688:Q688"/>
    <mergeCell ref="R688:S688"/>
    <mergeCell ref="T688:U688"/>
    <mergeCell ref="V688:W688"/>
    <mergeCell ref="X688:Y688"/>
    <mergeCell ref="Z694:AA694"/>
    <mergeCell ref="AB694:AC694"/>
    <mergeCell ref="AH694:AI694"/>
    <mergeCell ref="C695:M695"/>
    <mergeCell ref="N695:O695"/>
    <mergeCell ref="P695:Q695"/>
    <mergeCell ref="R695:S695"/>
    <mergeCell ref="T695:U695"/>
    <mergeCell ref="V695:W695"/>
    <mergeCell ref="X695:Y695"/>
    <mergeCell ref="Z693:AA693"/>
    <mergeCell ref="AB693:AC693"/>
    <mergeCell ref="AH693:AI693"/>
    <mergeCell ref="C694:M694"/>
    <mergeCell ref="N694:O694"/>
    <mergeCell ref="P694:Q694"/>
    <mergeCell ref="R694:S694"/>
    <mergeCell ref="T694:U694"/>
    <mergeCell ref="V694:W694"/>
    <mergeCell ref="X694:Y694"/>
    <mergeCell ref="Z692:AA692"/>
    <mergeCell ref="AB692:AC692"/>
    <mergeCell ref="AH692:AI692"/>
    <mergeCell ref="C693:M693"/>
    <mergeCell ref="N693:O693"/>
    <mergeCell ref="P693:Q693"/>
    <mergeCell ref="R693:S693"/>
    <mergeCell ref="T693:U693"/>
    <mergeCell ref="V693:W693"/>
    <mergeCell ref="X693:Y693"/>
    <mergeCell ref="Z691:AA691"/>
    <mergeCell ref="AB691:AC691"/>
    <mergeCell ref="AH691:AI691"/>
    <mergeCell ref="C692:M692"/>
    <mergeCell ref="N692:O692"/>
    <mergeCell ref="P692:Q692"/>
    <mergeCell ref="R692:S692"/>
    <mergeCell ref="T692:U692"/>
    <mergeCell ref="V692:W692"/>
    <mergeCell ref="X692:Y692"/>
    <mergeCell ref="Z698:AA698"/>
    <mergeCell ref="AB698:AC698"/>
    <mergeCell ref="AH698:AI698"/>
    <mergeCell ref="C699:M699"/>
    <mergeCell ref="N699:O699"/>
    <mergeCell ref="P699:Q699"/>
    <mergeCell ref="R699:S699"/>
    <mergeCell ref="T699:U699"/>
    <mergeCell ref="V699:W699"/>
    <mergeCell ref="X699:Y699"/>
    <mergeCell ref="Z697:AA697"/>
    <mergeCell ref="AB697:AC697"/>
    <mergeCell ref="AH697:AI697"/>
    <mergeCell ref="C698:M698"/>
    <mergeCell ref="N698:O698"/>
    <mergeCell ref="P698:Q698"/>
    <mergeCell ref="R698:S698"/>
    <mergeCell ref="T698:U698"/>
    <mergeCell ref="V698:W698"/>
    <mergeCell ref="X698:Y698"/>
    <mergeCell ref="Z696:AA696"/>
    <mergeCell ref="AB696:AC696"/>
    <mergeCell ref="AH696:AI696"/>
    <mergeCell ref="C697:M697"/>
    <mergeCell ref="N697:O697"/>
    <mergeCell ref="P697:Q697"/>
    <mergeCell ref="R697:S697"/>
    <mergeCell ref="T697:U697"/>
    <mergeCell ref="V697:W697"/>
    <mergeCell ref="X697:Y697"/>
    <mergeCell ref="Z695:AA695"/>
    <mergeCell ref="AB695:AC695"/>
    <mergeCell ref="AH695:AI695"/>
    <mergeCell ref="C696:M696"/>
    <mergeCell ref="N696:O696"/>
    <mergeCell ref="P696:Q696"/>
    <mergeCell ref="R696:S696"/>
    <mergeCell ref="T696:U696"/>
    <mergeCell ref="V696:W696"/>
    <mergeCell ref="X696:Y696"/>
    <mergeCell ref="Z702:AA702"/>
    <mergeCell ref="AB702:AC702"/>
    <mergeCell ref="AH702:AI702"/>
    <mergeCell ref="C703:M703"/>
    <mergeCell ref="N703:O703"/>
    <mergeCell ref="P703:Q703"/>
    <mergeCell ref="R703:S703"/>
    <mergeCell ref="T703:U703"/>
    <mergeCell ref="V703:W703"/>
    <mergeCell ref="X703:Y703"/>
    <mergeCell ref="Z701:AA701"/>
    <mergeCell ref="AB701:AC701"/>
    <mergeCell ref="AH701:AI701"/>
    <mergeCell ref="C702:M702"/>
    <mergeCell ref="N702:O702"/>
    <mergeCell ref="P702:Q702"/>
    <mergeCell ref="R702:S702"/>
    <mergeCell ref="T702:U702"/>
    <mergeCell ref="V702:W702"/>
    <mergeCell ref="X702:Y702"/>
    <mergeCell ref="Z700:AA700"/>
    <mergeCell ref="AB700:AC700"/>
    <mergeCell ref="AH700:AI700"/>
    <mergeCell ref="C701:M701"/>
    <mergeCell ref="N701:O701"/>
    <mergeCell ref="P701:Q701"/>
    <mergeCell ref="R701:S701"/>
    <mergeCell ref="T701:U701"/>
    <mergeCell ref="V701:W701"/>
    <mergeCell ref="X701:Y701"/>
    <mergeCell ref="Z699:AA699"/>
    <mergeCell ref="AB699:AC699"/>
    <mergeCell ref="AH699:AI699"/>
    <mergeCell ref="C700:M700"/>
    <mergeCell ref="N700:O700"/>
    <mergeCell ref="P700:Q700"/>
    <mergeCell ref="R700:S700"/>
    <mergeCell ref="T700:U700"/>
    <mergeCell ref="V700:W700"/>
    <mergeCell ref="X700:Y700"/>
    <mergeCell ref="Z706:AA706"/>
    <mergeCell ref="AB706:AC706"/>
    <mergeCell ref="AH706:AI706"/>
    <mergeCell ref="C707:M707"/>
    <mergeCell ref="N707:O707"/>
    <mergeCell ref="P707:Q707"/>
    <mergeCell ref="R707:S707"/>
    <mergeCell ref="T707:U707"/>
    <mergeCell ref="V707:W707"/>
    <mergeCell ref="X707:Y707"/>
    <mergeCell ref="Z705:AA705"/>
    <mergeCell ref="AB705:AC705"/>
    <mergeCell ref="AH705:AI705"/>
    <mergeCell ref="C706:M706"/>
    <mergeCell ref="N706:O706"/>
    <mergeCell ref="P706:Q706"/>
    <mergeCell ref="R706:S706"/>
    <mergeCell ref="T706:U706"/>
    <mergeCell ref="V706:W706"/>
    <mergeCell ref="X706:Y706"/>
    <mergeCell ref="Z704:AA704"/>
    <mergeCell ref="AB704:AC704"/>
    <mergeCell ref="AH704:AI704"/>
    <mergeCell ref="C705:M705"/>
    <mergeCell ref="N705:O705"/>
    <mergeCell ref="P705:Q705"/>
    <mergeCell ref="R705:S705"/>
    <mergeCell ref="T705:U705"/>
    <mergeCell ref="V705:W705"/>
    <mergeCell ref="X705:Y705"/>
    <mergeCell ref="Z703:AA703"/>
    <mergeCell ref="AB703:AC703"/>
    <mergeCell ref="AH703:AI703"/>
    <mergeCell ref="C704:M704"/>
    <mergeCell ref="N704:O704"/>
    <mergeCell ref="P704:Q704"/>
    <mergeCell ref="R704:S704"/>
    <mergeCell ref="T704:U704"/>
    <mergeCell ref="V704:W704"/>
    <mergeCell ref="X704:Y704"/>
    <mergeCell ref="Z710:AA710"/>
    <mergeCell ref="AB710:AC710"/>
    <mergeCell ref="AH710:AI710"/>
    <mergeCell ref="C711:M711"/>
    <mergeCell ref="N711:O711"/>
    <mergeCell ref="P711:Q711"/>
    <mergeCell ref="R711:S711"/>
    <mergeCell ref="T711:U711"/>
    <mergeCell ref="V711:W711"/>
    <mergeCell ref="X711:Y711"/>
    <mergeCell ref="Z709:AA709"/>
    <mergeCell ref="AB709:AC709"/>
    <mergeCell ref="AH709:AI709"/>
    <mergeCell ref="C710:M710"/>
    <mergeCell ref="N710:O710"/>
    <mergeCell ref="P710:Q710"/>
    <mergeCell ref="R710:S710"/>
    <mergeCell ref="T710:U710"/>
    <mergeCell ref="V710:W710"/>
    <mergeCell ref="X710:Y710"/>
    <mergeCell ref="Z708:AA708"/>
    <mergeCell ref="AB708:AC708"/>
    <mergeCell ref="AH708:AI708"/>
    <mergeCell ref="C709:M709"/>
    <mergeCell ref="N709:O709"/>
    <mergeCell ref="P709:Q709"/>
    <mergeCell ref="R709:S709"/>
    <mergeCell ref="T709:U709"/>
    <mergeCell ref="V709:W709"/>
    <mergeCell ref="X709:Y709"/>
    <mergeCell ref="Z707:AA707"/>
    <mergeCell ref="AB707:AC707"/>
    <mergeCell ref="AH707:AI707"/>
    <mergeCell ref="C708:M708"/>
    <mergeCell ref="N708:O708"/>
    <mergeCell ref="P708:Q708"/>
    <mergeCell ref="R708:S708"/>
    <mergeCell ref="T708:U708"/>
    <mergeCell ref="V708:W708"/>
    <mergeCell ref="X708:Y708"/>
    <mergeCell ref="Z714:AA714"/>
    <mergeCell ref="AB714:AC714"/>
    <mergeCell ref="AH714:AI714"/>
    <mergeCell ref="C715:M715"/>
    <mergeCell ref="N715:O715"/>
    <mergeCell ref="P715:Q715"/>
    <mergeCell ref="R715:S715"/>
    <mergeCell ref="T715:U715"/>
    <mergeCell ref="V715:W715"/>
    <mergeCell ref="X715:Y715"/>
    <mergeCell ref="Z713:AA713"/>
    <mergeCell ref="AB713:AC713"/>
    <mergeCell ref="AH713:AI713"/>
    <mergeCell ref="C714:M714"/>
    <mergeCell ref="N714:O714"/>
    <mergeCell ref="P714:Q714"/>
    <mergeCell ref="R714:S714"/>
    <mergeCell ref="T714:U714"/>
    <mergeCell ref="V714:W714"/>
    <mergeCell ref="X714:Y714"/>
    <mergeCell ref="Z712:AA712"/>
    <mergeCell ref="AB712:AC712"/>
    <mergeCell ref="AH712:AI712"/>
    <mergeCell ref="C713:M713"/>
    <mergeCell ref="N713:O713"/>
    <mergeCell ref="P713:Q713"/>
    <mergeCell ref="R713:S713"/>
    <mergeCell ref="T713:U713"/>
    <mergeCell ref="V713:W713"/>
    <mergeCell ref="X713:Y713"/>
    <mergeCell ref="Z711:AA711"/>
    <mergeCell ref="AB711:AC711"/>
    <mergeCell ref="AH711:AI711"/>
    <mergeCell ref="C712:M712"/>
    <mergeCell ref="N712:O712"/>
    <mergeCell ref="P712:Q712"/>
    <mergeCell ref="R712:S712"/>
    <mergeCell ref="T712:U712"/>
    <mergeCell ref="V712:W712"/>
    <mergeCell ref="X712:Y712"/>
    <mergeCell ref="Z718:AA718"/>
    <mergeCell ref="AB718:AC718"/>
    <mergeCell ref="AH718:AI718"/>
    <mergeCell ref="C719:M719"/>
    <mergeCell ref="N719:O719"/>
    <mergeCell ref="P719:Q719"/>
    <mergeCell ref="R719:S719"/>
    <mergeCell ref="T719:U719"/>
    <mergeCell ref="V719:W719"/>
    <mergeCell ref="X719:Y719"/>
    <mergeCell ref="Z717:AA717"/>
    <mergeCell ref="AB717:AC717"/>
    <mergeCell ref="AH717:AI717"/>
    <mergeCell ref="C718:M718"/>
    <mergeCell ref="N718:O718"/>
    <mergeCell ref="P718:Q718"/>
    <mergeCell ref="R718:S718"/>
    <mergeCell ref="T718:U718"/>
    <mergeCell ref="V718:W718"/>
    <mergeCell ref="X718:Y718"/>
    <mergeCell ref="Z716:AA716"/>
    <mergeCell ref="AB716:AC716"/>
    <mergeCell ref="AH716:AI716"/>
    <mergeCell ref="C717:M717"/>
    <mergeCell ref="N717:O717"/>
    <mergeCell ref="P717:Q717"/>
    <mergeCell ref="R717:S717"/>
    <mergeCell ref="T717:U717"/>
    <mergeCell ref="V717:W717"/>
    <mergeCell ref="X717:Y717"/>
    <mergeCell ref="Z715:AA715"/>
    <mergeCell ref="AB715:AC715"/>
    <mergeCell ref="AH715:AI715"/>
    <mergeCell ref="C716:M716"/>
    <mergeCell ref="N716:O716"/>
    <mergeCell ref="P716:Q716"/>
    <mergeCell ref="R716:S716"/>
    <mergeCell ref="T716:U716"/>
    <mergeCell ref="V716:W716"/>
    <mergeCell ref="X716:Y716"/>
    <mergeCell ref="Z722:AA722"/>
    <mergeCell ref="AB722:AC722"/>
    <mergeCell ref="AH722:AI722"/>
    <mergeCell ref="C723:M723"/>
    <mergeCell ref="N723:O723"/>
    <mergeCell ref="P723:Q723"/>
    <mergeCell ref="R723:S723"/>
    <mergeCell ref="T723:U723"/>
    <mergeCell ref="V723:W723"/>
    <mergeCell ref="X723:Y723"/>
    <mergeCell ref="Z721:AA721"/>
    <mergeCell ref="AB721:AC721"/>
    <mergeCell ref="AH721:AI721"/>
    <mergeCell ref="C722:M722"/>
    <mergeCell ref="N722:O722"/>
    <mergeCell ref="P722:Q722"/>
    <mergeCell ref="R722:S722"/>
    <mergeCell ref="T722:U722"/>
    <mergeCell ref="V722:W722"/>
    <mergeCell ref="X722:Y722"/>
    <mergeCell ref="Z720:AA720"/>
    <mergeCell ref="AB720:AC720"/>
    <mergeCell ref="AH720:AI720"/>
    <mergeCell ref="C721:M721"/>
    <mergeCell ref="N721:O721"/>
    <mergeCell ref="P721:Q721"/>
    <mergeCell ref="R721:S721"/>
    <mergeCell ref="T721:U721"/>
    <mergeCell ref="V721:W721"/>
    <mergeCell ref="X721:Y721"/>
    <mergeCell ref="Z719:AA719"/>
    <mergeCell ref="AB719:AC719"/>
    <mergeCell ref="AH719:AI719"/>
    <mergeCell ref="C720:M720"/>
    <mergeCell ref="N720:O720"/>
    <mergeCell ref="P720:Q720"/>
    <mergeCell ref="R720:S720"/>
    <mergeCell ref="T720:U720"/>
    <mergeCell ref="V720:W720"/>
    <mergeCell ref="X720:Y720"/>
    <mergeCell ref="Z726:AA726"/>
    <mergeCell ref="AB726:AC726"/>
    <mergeCell ref="AH726:AI726"/>
    <mergeCell ref="C727:M727"/>
    <mergeCell ref="N727:O727"/>
    <mergeCell ref="P727:Q727"/>
    <mergeCell ref="R727:S727"/>
    <mergeCell ref="T727:U727"/>
    <mergeCell ref="V727:W727"/>
    <mergeCell ref="X727:Y727"/>
    <mergeCell ref="Z725:AA725"/>
    <mergeCell ref="AB725:AC725"/>
    <mergeCell ref="AH725:AI725"/>
    <mergeCell ref="C726:M726"/>
    <mergeCell ref="N726:O726"/>
    <mergeCell ref="P726:Q726"/>
    <mergeCell ref="R726:S726"/>
    <mergeCell ref="T726:U726"/>
    <mergeCell ref="V726:W726"/>
    <mergeCell ref="X726:Y726"/>
    <mergeCell ref="Z724:AA724"/>
    <mergeCell ref="AB724:AC724"/>
    <mergeCell ref="AH724:AI724"/>
    <mergeCell ref="C725:M725"/>
    <mergeCell ref="N725:O725"/>
    <mergeCell ref="P725:Q725"/>
    <mergeCell ref="R725:S725"/>
    <mergeCell ref="T725:U725"/>
    <mergeCell ref="V725:W725"/>
    <mergeCell ref="X725:Y725"/>
    <mergeCell ref="Z723:AA723"/>
    <mergeCell ref="AB723:AC723"/>
    <mergeCell ref="AH723:AI723"/>
    <mergeCell ref="C724:M724"/>
    <mergeCell ref="N724:O724"/>
    <mergeCell ref="P724:Q724"/>
    <mergeCell ref="R724:S724"/>
    <mergeCell ref="T724:U724"/>
    <mergeCell ref="V724:W724"/>
    <mergeCell ref="X724:Y724"/>
    <mergeCell ref="Z730:AA730"/>
    <mergeCell ref="AB730:AC730"/>
    <mergeCell ref="AH730:AI730"/>
    <mergeCell ref="C731:M731"/>
    <mergeCell ref="N731:O731"/>
    <mergeCell ref="P731:Q731"/>
    <mergeCell ref="R731:S731"/>
    <mergeCell ref="T731:U731"/>
    <mergeCell ref="V731:W731"/>
    <mergeCell ref="X731:Y731"/>
    <mergeCell ref="Z729:AA729"/>
    <mergeCell ref="AB729:AC729"/>
    <mergeCell ref="AH729:AI729"/>
    <mergeCell ref="C730:M730"/>
    <mergeCell ref="N730:O730"/>
    <mergeCell ref="P730:Q730"/>
    <mergeCell ref="R730:S730"/>
    <mergeCell ref="T730:U730"/>
    <mergeCell ref="V730:W730"/>
    <mergeCell ref="X730:Y730"/>
    <mergeCell ref="Z728:AA728"/>
    <mergeCell ref="AB728:AC728"/>
    <mergeCell ref="AH728:AI728"/>
    <mergeCell ref="C729:M729"/>
    <mergeCell ref="N729:O729"/>
    <mergeCell ref="P729:Q729"/>
    <mergeCell ref="R729:S729"/>
    <mergeCell ref="T729:U729"/>
    <mergeCell ref="V729:W729"/>
    <mergeCell ref="X729:Y729"/>
    <mergeCell ref="Z727:AA727"/>
    <mergeCell ref="AB727:AC727"/>
    <mergeCell ref="AH727:AI727"/>
    <mergeCell ref="C728:M728"/>
    <mergeCell ref="N728:O728"/>
    <mergeCell ref="P728:Q728"/>
    <mergeCell ref="R728:S728"/>
    <mergeCell ref="T728:U728"/>
    <mergeCell ref="V728:W728"/>
    <mergeCell ref="X728:Y728"/>
    <mergeCell ref="Z734:AA734"/>
    <mergeCell ref="AB734:AC734"/>
    <mergeCell ref="AH734:AI734"/>
    <mergeCell ref="C735:M735"/>
    <mergeCell ref="N735:O735"/>
    <mergeCell ref="P735:Q735"/>
    <mergeCell ref="R735:S735"/>
    <mergeCell ref="T735:U735"/>
    <mergeCell ref="V735:W735"/>
    <mergeCell ref="X735:Y735"/>
    <mergeCell ref="Z733:AA733"/>
    <mergeCell ref="AB733:AC733"/>
    <mergeCell ref="AH733:AI733"/>
    <mergeCell ref="C734:M734"/>
    <mergeCell ref="N734:O734"/>
    <mergeCell ref="P734:Q734"/>
    <mergeCell ref="R734:S734"/>
    <mergeCell ref="T734:U734"/>
    <mergeCell ref="V734:W734"/>
    <mergeCell ref="X734:Y734"/>
    <mergeCell ref="Z732:AA732"/>
    <mergeCell ref="AB732:AC732"/>
    <mergeCell ref="AH732:AI732"/>
    <mergeCell ref="C733:M733"/>
    <mergeCell ref="N733:O733"/>
    <mergeCell ref="P733:Q733"/>
    <mergeCell ref="R733:S733"/>
    <mergeCell ref="T733:U733"/>
    <mergeCell ref="V733:W733"/>
    <mergeCell ref="X733:Y733"/>
    <mergeCell ref="Z731:AA731"/>
    <mergeCell ref="AB731:AC731"/>
    <mergeCell ref="AH731:AI731"/>
    <mergeCell ref="C732:M732"/>
    <mergeCell ref="N732:O732"/>
    <mergeCell ref="P732:Q732"/>
    <mergeCell ref="R732:S732"/>
    <mergeCell ref="T732:U732"/>
    <mergeCell ref="V732:W732"/>
    <mergeCell ref="X732:Y732"/>
    <mergeCell ref="Z738:AA738"/>
    <mergeCell ref="AB738:AC738"/>
    <mergeCell ref="AH738:AI738"/>
    <mergeCell ref="C739:M739"/>
    <mergeCell ref="N739:O739"/>
    <mergeCell ref="P739:Q739"/>
    <mergeCell ref="R739:S739"/>
    <mergeCell ref="T739:U739"/>
    <mergeCell ref="V739:W739"/>
    <mergeCell ref="X739:Y739"/>
    <mergeCell ref="Z737:AA737"/>
    <mergeCell ref="AB737:AC737"/>
    <mergeCell ref="AH737:AI737"/>
    <mergeCell ref="C738:M738"/>
    <mergeCell ref="N738:O738"/>
    <mergeCell ref="P738:Q738"/>
    <mergeCell ref="R738:S738"/>
    <mergeCell ref="T738:U738"/>
    <mergeCell ref="V738:W738"/>
    <mergeCell ref="X738:Y738"/>
    <mergeCell ref="Z736:AA736"/>
    <mergeCell ref="AB736:AC736"/>
    <mergeCell ref="AH736:AI736"/>
    <mergeCell ref="C737:M737"/>
    <mergeCell ref="N737:O737"/>
    <mergeCell ref="P737:Q737"/>
    <mergeCell ref="R737:S737"/>
    <mergeCell ref="T737:U737"/>
    <mergeCell ref="V737:W737"/>
    <mergeCell ref="X737:Y737"/>
    <mergeCell ref="Z735:AA735"/>
    <mergeCell ref="AB735:AC735"/>
    <mergeCell ref="AH735:AI735"/>
    <mergeCell ref="C736:M736"/>
    <mergeCell ref="N736:O736"/>
    <mergeCell ref="P736:Q736"/>
    <mergeCell ref="R736:S736"/>
    <mergeCell ref="T736:U736"/>
    <mergeCell ref="V736:W736"/>
    <mergeCell ref="X736:Y736"/>
    <mergeCell ref="Z742:AA742"/>
    <mergeCell ref="AB742:AC742"/>
    <mergeCell ref="AH742:AI742"/>
    <mergeCell ref="C743:M743"/>
    <mergeCell ref="N743:O743"/>
    <mergeCell ref="P743:Q743"/>
    <mergeCell ref="R743:S743"/>
    <mergeCell ref="T743:U743"/>
    <mergeCell ref="V743:W743"/>
    <mergeCell ref="X743:Y743"/>
    <mergeCell ref="Z741:AA741"/>
    <mergeCell ref="AB741:AC741"/>
    <mergeCell ref="AH741:AI741"/>
    <mergeCell ref="C742:M742"/>
    <mergeCell ref="N742:O742"/>
    <mergeCell ref="P742:Q742"/>
    <mergeCell ref="R742:S742"/>
    <mergeCell ref="T742:U742"/>
    <mergeCell ref="V742:W742"/>
    <mergeCell ref="X742:Y742"/>
    <mergeCell ref="Z740:AA740"/>
    <mergeCell ref="AB740:AC740"/>
    <mergeCell ref="AH740:AI740"/>
    <mergeCell ref="C741:M741"/>
    <mergeCell ref="N741:O741"/>
    <mergeCell ref="P741:Q741"/>
    <mergeCell ref="R741:S741"/>
    <mergeCell ref="T741:U741"/>
    <mergeCell ref="V741:W741"/>
    <mergeCell ref="X741:Y741"/>
    <mergeCell ref="Z739:AA739"/>
    <mergeCell ref="AB739:AC739"/>
    <mergeCell ref="AH739:AI739"/>
    <mergeCell ref="C740:M740"/>
    <mergeCell ref="N740:O740"/>
    <mergeCell ref="P740:Q740"/>
    <mergeCell ref="R740:S740"/>
    <mergeCell ref="T740:U740"/>
    <mergeCell ref="V740:W740"/>
    <mergeCell ref="X740:Y740"/>
    <mergeCell ref="Z746:AA746"/>
    <mergeCell ref="AB746:AC746"/>
    <mergeCell ref="AH746:AI746"/>
    <mergeCell ref="C747:M747"/>
    <mergeCell ref="N747:O747"/>
    <mergeCell ref="P747:Q747"/>
    <mergeCell ref="R747:S747"/>
    <mergeCell ref="T747:U747"/>
    <mergeCell ref="V747:W747"/>
    <mergeCell ref="X747:Y747"/>
    <mergeCell ref="Z745:AA745"/>
    <mergeCell ref="AB745:AC745"/>
    <mergeCell ref="AH745:AI745"/>
    <mergeCell ref="C746:M746"/>
    <mergeCell ref="N746:O746"/>
    <mergeCell ref="P746:Q746"/>
    <mergeCell ref="R746:S746"/>
    <mergeCell ref="T746:U746"/>
    <mergeCell ref="V746:W746"/>
    <mergeCell ref="X746:Y746"/>
    <mergeCell ref="Z744:AA744"/>
    <mergeCell ref="AB744:AC744"/>
    <mergeCell ref="AH744:AI744"/>
    <mergeCell ref="C745:M745"/>
    <mergeCell ref="N745:O745"/>
    <mergeCell ref="P745:Q745"/>
    <mergeCell ref="R745:S745"/>
    <mergeCell ref="T745:U745"/>
    <mergeCell ref="V745:W745"/>
    <mergeCell ref="X745:Y745"/>
    <mergeCell ref="Z743:AA743"/>
    <mergeCell ref="AB743:AC743"/>
    <mergeCell ref="AH743:AI743"/>
    <mergeCell ref="C744:M744"/>
    <mergeCell ref="N744:O744"/>
    <mergeCell ref="P744:Q744"/>
    <mergeCell ref="R744:S744"/>
    <mergeCell ref="T744:U744"/>
    <mergeCell ref="V744:W744"/>
    <mergeCell ref="X744:Y744"/>
    <mergeCell ref="Z750:AA750"/>
    <mergeCell ref="AB750:AC750"/>
    <mergeCell ref="AH750:AI750"/>
    <mergeCell ref="C751:M751"/>
    <mergeCell ref="N751:O751"/>
    <mergeCell ref="P751:Q751"/>
    <mergeCell ref="R751:S751"/>
    <mergeCell ref="T751:U751"/>
    <mergeCell ref="V751:W751"/>
    <mergeCell ref="X751:Y751"/>
    <mergeCell ref="Z749:AA749"/>
    <mergeCell ref="AB749:AC749"/>
    <mergeCell ref="AH749:AI749"/>
    <mergeCell ref="C750:M750"/>
    <mergeCell ref="N750:O750"/>
    <mergeCell ref="P750:Q750"/>
    <mergeCell ref="R750:S750"/>
    <mergeCell ref="T750:U750"/>
    <mergeCell ref="V750:W750"/>
    <mergeCell ref="X750:Y750"/>
    <mergeCell ref="Z748:AA748"/>
    <mergeCell ref="AB748:AC748"/>
    <mergeCell ref="AH748:AI748"/>
    <mergeCell ref="C749:M749"/>
    <mergeCell ref="N749:O749"/>
    <mergeCell ref="P749:Q749"/>
    <mergeCell ref="R749:S749"/>
    <mergeCell ref="T749:U749"/>
    <mergeCell ref="V749:W749"/>
    <mergeCell ref="X749:Y749"/>
    <mergeCell ref="Z747:AA747"/>
    <mergeCell ref="AB747:AC747"/>
    <mergeCell ref="AH747:AI747"/>
    <mergeCell ref="C748:M748"/>
    <mergeCell ref="N748:O748"/>
    <mergeCell ref="P748:Q748"/>
    <mergeCell ref="R748:S748"/>
    <mergeCell ref="T748:U748"/>
    <mergeCell ref="V748:W748"/>
    <mergeCell ref="X748:Y748"/>
    <mergeCell ref="Z754:AA754"/>
    <mergeCell ref="AB754:AC754"/>
    <mergeCell ref="AH754:AI754"/>
    <mergeCell ref="C755:M755"/>
    <mergeCell ref="N755:O755"/>
    <mergeCell ref="P755:Q755"/>
    <mergeCell ref="R755:S755"/>
    <mergeCell ref="T755:U755"/>
    <mergeCell ref="V755:W755"/>
    <mergeCell ref="X755:Y755"/>
    <mergeCell ref="Z753:AA753"/>
    <mergeCell ref="AB753:AC753"/>
    <mergeCell ref="AH753:AI753"/>
    <mergeCell ref="C754:M754"/>
    <mergeCell ref="N754:O754"/>
    <mergeCell ref="P754:Q754"/>
    <mergeCell ref="R754:S754"/>
    <mergeCell ref="T754:U754"/>
    <mergeCell ref="V754:W754"/>
    <mergeCell ref="X754:Y754"/>
    <mergeCell ref="Z752:AA752"/>
    <mergeCell ref="AB752:AC752"/>
    <mergeCell ref="AH752:AI752"/>
    <mergeCell ref="C753:M753"/>
    <mergeCell ref="N753:O753"/>
    <mergeCell ref="P753:Q753"/>
    <mergeCell ref="R753:S753"/>
    <mergeCell ref="T753:U753"/>
    <mergeCell ref="V753:W753"/>
    <mergeCell ref="X753:Y753"/>
    <mergeCell ref="Z751:AA751"/>
    <mergeCell ref="AB751:AC751"/>
    <mergeCell ref="AH751:AI751"/>
    <mergeCell ref="C752:M752"/>
    <mergeCell ref="N752:O752"/>
    <mergeCell ref="P752:Q752"/>
    <mergeCell ref="R752:S752"/>
    <mergeCell ref="T752:U752"/>
    <mergeCell ref="V752:W752"/>
    <mergeCell ref="X752:Y752"/>
    <mergeCell ref="Z758:AA758"/>
    <mergeCell ref="AB758:AC758"/>
    <mergeCell ref="AH758:AI758"/>
    <mergeCell ref="C759:M759"/>
    <mergeCell ref="N759:O759"/>
    <mergeCell ref="P759:Q759"/>
    <mergeCell ref="R759:S759"/>
    <mergeCell ref="T759:U759"/>
    <mergeCell ref="V759:W759"/>
    <mergeCell ref="X759:Y759"/>
    <mergeCell ref="Z757:AA757"/>
    <mergeCell ref="AB757:AC757"/>
    <mergeCell ref="AH757:AI757"/>
    <mergeCell ref="C758:M758"/>
    <mergeCell ref="N758:O758"/>
    <mergeCell ref="P758:Q758"/>
    <mergeCell ref="R758:S758"/>
    <mergeCell ref="T758:U758"/>
    <mergeCell ref="V758:W758"/>
    <mergeCell ref="X758:Y758"/>
    <mergeCell ref="Z756:AA756"/>
    <mergeCell ref="AB756:AC756"/>
    <mergeCell ref="AH756:AI756"/>
    <mergeCell ref="C757:M757"/>
    <mergeCell ref="N757:O757"/>
    <mergeCell ref="P757:Q757"/>
    <mergeCell ref="R757:S757"/>
    <mergeCell ref="T757:U757"/>
    <mergeCell ref="V757:W757"/>
    <mergeCell ref="X757:Y757"/>
    <mergeCell ref="Z755:AA755"/>
    <mergeCell ref="AB755:AC755"/>
    <mergeCell ref="AH755:AI755"/>
    <mergeCell ref="C756:M756"/>
    <mergeCell ref="N756:O756"/>
    <mergeCell ref="P756:Q756"/>
    <mergeCell ref="R756:S756"/>
    <mergeCell ref="T756:U756"/>
    <mergeCell ref="V756:W756"/>
    <mergeCell ref="X756:Y756"/>
    <mergeCell ref="Z762:AA762"/>
    <mergeCell ref="AB762:AC762"/>
    <mergeCell ref="AH762:AI762"/>
    <mergeCell ref="C763:M763"/>
    <mergeCell ref="N763:O763"/>
    <mergeCell ref="P763:Q763"/>
    <mergeCell ref="R763:S763"/>
    <mergeCell ref="T763:U763"/>
    <mergeCell ref="V763:W763"/>
    <mergeCell ref="X763:Y763"/>
    <mergeCell ref="Z761:AA761"/>
    <mergeCell ref="AB761:AC761"/>
    <mergeCell ref="AH761:AI761"/>
    <mergeCell ref="C762:M762"/>
    <mergeCell ref="N762:O762"/>
    <mergeCell ref="P762:Q762"/>
    <mergeCell ref="R762:S762"/>
    <mergeCell ref="T762:U762"/>
    <mergeCell ref="V762:W762"/>
    <mergeCell ref="X762:Y762"/>
    <mergeCell ref="Z760:AA760"/>
    <mergeCell ref="AB760:AC760"/>
    <mergeCell ref="AH760:AI760"/>
    <mergeCell ref="C761:M761"/>
    <mergeCell ref="N761:O761"/>
    <mergeCell ref="P761:Q761"/>
    <mergeCell ref="R761:S761"/>
    <mergeCell ref="T761:U761"/>
    <mergeCell ref="V761:W761"/>
    <mergeCell ref="X761:Y761"/>
    <mergeCell ref="Z759:AA759"/>
    <mergeCell ref="AB759:AC759"/>
    <mergeCell ref="AH759:AI759"/>
    <mergeCell ref="C760:M760"/>
    <mergeCell ref="N760:O760"/>
    <mergeCell ref="P760:Q760"/>
    <mergeCell ref="R760:S760"/>
    <mergeCell ref="T760:U760"/>
    <mergeCell ref="V760:W760"/>
    <mergeCell ref="X760:Y760"/>
    <mergeCell ref="Z766:AA766"/>
    <mergeCell ref="AB766:AC766"/>
    <mergeCell ref="AH766:AI766"/>
    <mergeCell ref="C767:M767"/>
    <mergeCell ref="N767:O767"/>
    <mergeCell ref="P767:Q767"/>
    <mergeCell ref="R767:S767"/>
    <mergeCell ref="T767:U767"/>
    <mergeCell ref="V767:W767"/>
    <mergeCell ref="X767:Y767"/>
    <mergeCell ref="Z765:AA765"/>
    <mergeCell ref="AB765:AC765"/>
    <mergeCell ref="AH765:AI765"/>
    <mergeCell ref="C766:M766"/>
    <mergeCell ref="N766:O766"/>
    <mergeCell ref="P766:Q766"/>
    <mergeCell ref="R766:S766"/>
    <mergeCell ref="T766:U766"/>
    <mergeCell ref="V766:W766"/>
    <mergeCell ref="X766:Y766"/>
    <mergeCell ref="Z764:AA764"/>
    <mergeCell ref="AB764:AC764"/>
    <mergeCell ref="AH764:AI764"/>
    <mergeCell ref="C765:M765"/>
    <mergeCell ref="N765:O765"/>
    <mergeCell ref="P765:Q765"/>
    <mergeCell ref="R765:S765"/>
    <mergeCell ref="T765:U765"/>
    <mergeCell ref="V765:W765"/>
    <mergeCell ref="X765:Y765"/>
    <mergeCell ref="Z763:AA763"/>
    <mergeCell ref="AB763:AC763"/>
    <mergeCell ref="AH763:AI763"/>
    <mergeCell ref="C764:M764"/>
    <mergeCell ref="N764:O764"/>
    <mergeCell ref="P764:Q764"/>
    <mergeCell ref="R764:S764"/>
    <mergeCell ref="T764:U764"/>
    <mergeCell ref="V764:W764"/>
    <mergeCell ref="X764:Y764"/>
    <mergeCell ref="Z770:AA770"/>
    <mergeCell ref="AB770:AC770"/>
    <mergeCell ref="AH770:AI770"/>
    <mergeCell ref="C771:M771"/>
    <mergeCell ref="N771:O771"/>
    <mergeCell ref="P771:Q771"/>
    <mergeCell ref="R771:S771"/>
    <mergeCell ref="T771:U771"/>
    <mergeCell ref="V771:W771"/>
    <mergeCell ref="X771:Y771"/>
    <mergeCell ref="Z769:AA769"/>
    <mergeCell ref="AB769:AC769"/>
    <mergeCell ref="AH769:AI769"/>
    <mergeCell ref="C770:M770"/>
    <mergeCell ref="N770:O770"/>
    <mergeCell ref="P770:Q770"/>
    <mergeCell ref="R770:S770"/>
    <mergeCell ref="T770:U770"/>
    <mergeCell ref="V770:W770"/>
    <mergeCell ref="X770:Y770"/>
    <mergeCell ref="Z768:AA768"/>
    <mergeCell ref="AB768:AC768"/>
    <mergeCell ref="AH768:AI768"/>
    <mergeCell ref="C769:M769"/>
    <mergeCell ref="N769:O769"/>
    <mergeCell ref="P769:Q769"/>
    <mergeCell ref="R769:S769"/>
    <mergeCell ref="T769:U769"/>
    <mergeCell ref="V769:W769"/>
    <mergeCell ref="X769:Y769"/>
    <mergeCell ref="Z767:AA767"/>
    <mergeCell ref="AB767:AC767"/>
    <mergeCell ref="AH767:AI767"/>
    <mergeCell ref="C768:M768"/>
    <mergeCell ref="N768:O768"/>
    <mergeCell ref="P768:Q768"/>
    <mergeCell ref="R768:S768"/>
    <mergeCell ref="T768:U768"/>
    <mergeCell ref="V768:W768"/>
    <mergeCell ref="X768:Y768"/>
    <mergeCell ref="Z774:AA774"/>
    <mergeCell ref="AB774:AC774"/>
    <mergeCell ref="AH774:AI774"/>
    <mergeCell ref="C775:M775"/>
    <mergeCell ref="N775:O775"/>
    <mergeCell ref="P775:Q775"/>
    <mergeCell ref="R775:S775"/>
    <mergeCell ref="T775:U775"/>
    <mergeCell ref="V775:W775"/>
    <mergeCell ref="X775:Y775"/>
    <mergeCell ref="Z773:AA773"/>
    <mergeCell ref="AB773:AC773"/>
    <mergeCell ref="AH773:AI773"/>
    <mergeCell ref="C774:M774"/>
    <mergeCell ref="N774:O774"/>
    <mergeCell ref="P774:Q774"/>
    <mergeCell ref="R774:S774"/>
    <mergeCell ref="T774:U774"/>
    <mergeCell ref="V774:W774"/>
    <mergeCell ref="X774:Y774"/>
    <mergeCell ref="Z772:AA772"/>
    <mergeCell ref="AB772:AC772"/>
    <mergeCell ref="AH772:AI772"/>
    <mergeCell ref="C773:M773"/>
    <mergeCell ref="N773:O773"/>
    <mergeCell ref="P773:Q773"/>
    <mergeCell ref="R773:S773"/>
    <mergeCell ref="T773:U773"/>
    <mergeCell ref="V773:W773"/>
    <mergeCell ref="X773:Y773"/>
    <mergeCell ref="Z771:AA771"/>
    <mergeCell ref="AB771:AC771"/>
    <mergeCell ref="AH771:AI771"/>
    <mergeCell ref="C772:M772"/>
    <mergeCell ref="N772:O772"/>
    <mergeCell ref="P772:Q772"/>
    <mergeCell ref="R772:S772"/>
    <mergeCell ref="T772:U772"/>
    <mergeCell ref="V772:W772"/>
    <mergeCell ref="X772:Y772"/>
    <mergeCell ref="Z778:AA778"/>
    <mergeCell ref="AB778:AC778"/>
    <mergeCell ref="AH778:AI778"/>
    <mergeCell ref="C779:M779"/>
    <mergeCell ref="N779:O779"/>
    <mergeCell ref="P779:Q779"/>
    <mergeCell ref="R779:S779"/>
    <mergeCell ref="T779:U779"/>
    <mergeCell ref="V779:W779"/>
    <mergeCell ref="X779:Y779"/>
    <mergeCell ref="Z777:AA777"/>
    <mergeCell ref="AB777:AC777"/>
    <mergeCell ref="AH777:AI777"/>
    <mergeCell ref="C778:M778"/>
    <mergeCell ref="N778:O778"/>
    <mergeCell ref="P778:Q778"/>
    <mergeCell ref="R778:S778"/>
    <mergeCell ref="T778:U778"/>
    <mergeCell ref="V778:W778"/>
    <mergeCell ref="X778:Y778"/>
    <mergeCell ref="Z776:AA776"/>
    <mergeCell ref="AB776:AC776"/>
    <mergeCell ref="AH776:AI776"/>
    <mergeCell ref="C777:M777"/>
    <mergeCell ref="N777:O777"/>
    <mergeCell ref="P777:Q777"/>
    <mergeCell ref="R777:S777"/>
    <mergeCell ref="T777:U777"/>
    <mergeCell ref="V777:W777"/>
    <mergeCell ref="X777:Y777"/>
    <mergeCell ref="Z775:AA775"/>
    <mergeCell ref="AB775:AC775"/>
    <mergeCell ref="AH775:AI775"/>
    <mergeCell ref="C776:M776"/>
    <mergeCell ref="N776:O776"/>
    <mergeCell ref="P776:Q776"/>
    <mergeCell ref="R776:S776"/>
    <mergeCell ref="T776:U776"/>
    <mergeCell ref="V776:W776"/>
    <mergeCell ref="X776:Y776"/>
    <mergeCell ref="Z782:AA782"/>
    <mergeCell ref="AB782:AC782"/>
    <mergeCell ref="AH782:AI782"/>
    <mergeCell ref="C783:M783"/>
    <mergeCell ref="N783:O783"/>
    <mergeCell ref="P783:Q783"/>
    <mergeCell ref="R783:S783"/>
    <mergeCell ref="T783:U783"/>
    <mergeCell ref="V783:W783"/>
    <mergeCell ref="X783:Y783"/>
    <mergeCell ref="Z781:AA781"/>
    <mergeCell ref="AB781:AC781"/>
    <mergeCell ref="AH781:AI781"/>
    <mergeCell ref="C782:M782"/>
    <mergeCell ref="N782:O782"/>
    <mergeCell ref="P782:Q782"/>
    <mergeCell ref="R782:S782"/>
    <mergeCell ref="T782:U782"/>
    <mergeCell ref="V782:W782"/>
    <mergeCell ref="X782:Y782"/>
    <mergeCell ref="Z780:AA780"/>
    <mergeCell ref="AB780:AC780"/>
    <mergeCell ref="AH780:AI780"/>
    <mergeCell ref="C781:M781"/>
    <mergeCell ref="N781:O781"/>
    <mergeCell ref="P781:Q781"/>
    <mergeCell ref="R781:S781"/>
    <mergeCell ref="T781:U781"/>
    <mergeCell ref="V781:W781"/>
    <mergeCell ref="X781:Y781"/>
    <mergeCell ref="Z779:AA779"/>
    <mergeCell ref="AB779:AC779"/>
    <mergeCell ref="AH779:AI779"/>
    <mergeCell ref="C780:M780"/>
    <mergeCell ref="N780:O780"/>
    <mergeCell ref="P780:Q780"/>
    <mergeCell ref="R780:S780"/>
    <mergeCell ref="T780:U780"/>
    <mergeCell ref="V780:W780"/>
    <mergeCell ref="X780:Y780"/>
    <mergeCell ref="Z786:AA786"/>
    <mergeCell ref="AB786:AC786"/>
    <mergeCell ref="AH786:AI786"/>
    <mergeCell ref="C787:M787"/>
    <mergeCell ref="N787:O787"/>
    <mergeCell ref="P787:Q787"/>
    <mergeCell ref="R787:S787"/>
    <mergeCell ref="T787:U787"/>
    <mergeCell ref="V787:W787"/>
    <mergeCell ref="X787:Y787"/>
    <mergeCell ref="Z785:AA785"/>
    <mergeCell ref="AB785:AC785"/>
    <mergeCell ref="AH785:AI785"/>
    <mergeCell ref="C786:M786"/>
    <mergeCell ref="N786:O786"/>
    <mergeCell ref="P786:Q786"/>
    <mergeCell ref="R786:S786"/>
    <mergeCell ref="T786:U786"/>
    <mergeCell ref="V786:W786"/>
    <mergeCell ref="X786:Y786"/>
    <mergeCell ref="Z784:AA784"/>
    <mergeCell ref="AB784:AC784"/>
    <mergeCell ref="AH784:AI784"/>
    <mergeCell ref="C785:M785"/>
    <mergeCell ref="N785:O785"/>
    <mergeCell ref="P785:Q785"/>
    <mergeCell ref="R785:S785"/>
    <mergeCell ref="T785:U785"/>
    <mergeCell ref="V785:W785"/>
    <mergeCell ref="X785:Y785"/>
    <mergeCell ref="Z783:AA783"/>
    <mergeCell ref="AB783:AC783"/>
    <mergeCell ref="AH783:AI783"/>
    <mergeCell ref="C784:M784"/>
    <mergeCell ref="N784:O784"/>
    <mergeCell ref="P784:Q784"/>
    <mergeCell ref="R784:S784"/>
    <mergeCell ref="T784:U784"/>
    <mergeCell ref="V784:W784"/>
    <mergeCell ref="X784:Y784"/>
    <mergeCell ref="Z790:AA790"/>
    <mergeCell ref="AB790:AC790"/>
    <mergeCell ref="AH790:AI790"/>
    <mergeCell ref="C791:M791"/>
    <mergeCell ref="N791:O791"/>
    <mergeCell ref="P791:Q791"/>
    <mergeCell ref="R791:S791"/>
    <mergeCell ref="T791:U791"/>
    <mergeCell ref="V791:W791"/>
    <mergeCell ref="X791:Y791"/>
    <mergeCell ref="Z789:AA789"/>
    <mergeCell ref="AB789:AC789"/>
    <mergeCell ref="AH789:AI789"/>
    <mergeCell ref="C790:M790"/>
    <mergeCell ref="N790:O790"/>
    <mergeCell ref="P790:Q790"/>
    <mergeCell ref="R790:S790"/>
    <mergeCell ref="T790:U790"/>
    <mergeCell ref="V790:W790"/>
    <mergeCell ref="X790:Y790"/>
    <mergeCell ref="Z788:AA788"/>
    <mergeCell ref="AB788:AC788"/>
    <mergeCell ref="AH788:AI788"/>
    <mergeCell ref="C789:M789"/>
    <mergeCell ref="N789:O789"/>
    <mergeCell ref="P789:Q789"/>
    <mergeCell ref="R789:S789"/>
    <mergeCell ref="T789:U789"/>
    <mergeCell ref="V789:W789"/>
    <mergeCell ref="X789:Y789"/>
    <mergeCell ref="Z787:AA787"/>
    <mergeCell ref="AB787:AC787"/>
    <mergeCell ref="AH787:AI787"/>
    <mergeCell ref="C788:M788"/>
    <mergeCell ref="N788:O788"/>
    <mergeCell ref="P788:Q788"/>
    <mergeCell ref="R788:S788"/>
    <mergeCell ref="T788:U788"/>
    <mergeCell ref="V788:W788"/>
    <mergeCell ref="X788:Y788"/>
    <mergeCell ref="Z794:AA794"/>
    <mergeCell ref="AB794:AC794"/>
    <mergeCell ref="AH794:AI794"/>
    <mergeCell ref="C795:M795"/>
    <mergeCell ref="N795:O795"/>
    <mergeCell ref="P795:Q795"/>
    <mergeCell ref="R795:S795"/>
    <mergeCell ref="T795:U795"/>
    <mergeCell ref="V795:W795"/>
    <mergeCell ref="X795:Y795"/>
    <mergeCell ref="Z793:AA793"/>
    <mergeCell ref="AB793:AC793"/>
    <mergeCell ref="AH793:AI793"/>
    <mergeCell ref="C794:M794"/>
    <mergeCell ref="N794:O794"/>
    <mergeCell ref="P794:Q794"/>
    <mergeCell ref="R794:S794"/>
    <mergeCell ref="T794:U794"/>
    <mergeCell ref="V794:W794"/>
    <mergeCell ref="X794:Y794"/>
    <mergeCell ref="Z792:AA792"/>
    <mergeCell ref="AB792:AC792"/>
    <mergeCell ref="AH792:AI792"/>
    <mergeCell ref="C793:M793"/>
    <mergeCell ref="N793:O793"/>
    <mergeCell ref="P793:Q793"/>
    <mergeCell ref="R793:S793"/>
    <mergeCell ref="T793:U793"/>
    <mergeCell ref="V793:W793"/>
    <mergeCell ref="X793:Y793"/>
    <mergeCell ref="Z791:AA791"/>
    <mergeCell ref="AB791:AC791"/>
    <mergeCell ref="AH791:AI791"/>
    <mergeCell ref="C792:M792"/>
    <mergeCell ref="N792:O792"/>
    <mergeCell ref="P792:Q792"/>
    <mergeCell ref="R792:S792"/>
    <mergeCell ref="T792:U792"/>
    <mergeCell ref="V792:W792"/>
    <mergeCell ref="X792:Y792"/>
    <mergeCell ref="Z798:AA798"/>
    <mergeCell ref="AB798:AC798"/>
    <mergeCell ref="AH798:AI798"/>
    <mergeCell ref="C799:M799"/>
    <mergeCell ref="N799:O799"/>
    <mergeCell ref="P799:Q799"/>
    <mergeCell ref="R799:S799"/>
    <mergeCell ref="T799:U799"/>
    <mergeCell ref="V799:W799"/>
    <mergeCell ref="X799:Y799"/>
    <mergeCell ref="Z797:AA797"/>
    <mergeCell ref="AB797:AC797"/>
    <mergeCell ref="AH797:AI797"/>
    <mergeCell ref="C798:M798"/>
    <mergeCell ref="N798:O798"/>
    <mergeCell ref="P798:Q798"/>
    <mergeCell ref="R798:S798"/>
    <mergeCell ref="T798:U798"/>
    <mergeCell ref="V798:W798"/>
    <mergeCell ref="X798:Y798"/>
    <mergeCell ref="Z796:AA796"/>
    <mergeCell ref="AB796:AC796"/>
    <mergeCell ref="AH796:AI796"/>
    <mergeCell ref="C797:M797"/>
    <mergeCell ref="N797:O797"/>
    <mergeCell ref="P797:Q797"/>
    <mergeCell ref="R797:S797"/>
    <mergeCell ref="T797:U797"/>
    <mergeCell ref="V797:W797"/>
    <mergeCell ref="X797:Y797"/>
    <mergeCell ref="Z795:AA795"/>
    <mergeCell ref="AB795:AC795"/>
    <mergeCell ref="AH795:AI795"/>
    <mergeCell ref="C796:M796"/>
    <mergeCell ref="N796:O796"/>
    <mergeCell ref="P796:Q796"/>
    <mergeCell ref="R796:S796"/>
    <mergeCell ref="T796:U796"/>
    <mergeCell ref="V796:W796"/>
    <mergeCell ref="X796:Y796"/>
    <mergeCell ref="Z802:AA802"/>
    <mergeCell ref="AB802:AC802"/>
    <mergeCell ref="AH802:AI802"/>
    <mergeCell ref="C803:M803"/>
    <mergeCell ref="N803:O803"/>
    <mergeCell ref="P803:Q803"/>
    <mergeCell ref="R803:S803"/>
    <mergeCell ref="T803:U803"/>
    <mergeCell ref="V803:W803"/>
    <mergeCell ref="X803:Y803"/>
    <mergeCell ref="Z801:AA801"/>
    <mergeCell ref="AB801:AC801"/>
    <mergeCell ref="AH801:AI801"/>
    <mergeCell ref="C802:M802"/>
    <mergeCell ref="N802:O802"/>
    <mergeCell ref="P802:Q802"/>
    <mergeCell ref="R802:S802"/>
    <mergeCell ref="T802:U802"/>
    <mergeCell ref="V802:W802"/>
    <mergeCell ref="X802:Y802"/>
    <mergeCell ref="Z800:AA800"/>
    <mergeCell ref="AB800:AC800"/>
    <mergeCell ref="AH800:AI800"/>
    <mergeCell ref="C801:M801"/>
    <mergeCell ref="N801:O801"/>
    <mergeCell ref="P801:Q801"/>
    <mergeCell ref="R801:S801"/>
    <mergeCell ref="T801:U801"/>
    <mergeCell ref="V801:W801"/>
    <mergeCell ref="X801:Y801"/>
    <mergeCell ref="Z799:AA799"/>
    <mergeCell ref="AB799:AC799"/>
    <mergeCell ref="AH799:AI799"/>
    <mergeCell ref="C800:M800"/>
    <mergeCell ref="N800:O800"/>
    <mergeCell ref="P800:Q800"/>
    <mergeCell ref="R800:S800"/>
    <mergeCell ref="T800:U800"/>
    <mergeCell ref="V800:W800"/>
    <mergeCell ref="X800:Y800"/>
    <mergeCell ref="Z806:AA806"/>
    <mergeCell ref="AB806:AC806"/>
    <mergeCell ref="AH806:AI806"/>
    <mergeCell ref="C807:M807"/>
    <mergeCell ref="N807:O807"/>
    <mergeCell ref="P807:Q807"/>
    <mergeCell ref="R807:S807"/>
    <mergeCell ref="T807:U807"/>
    <mergeCell ref="V807:W807"/>
    <mergeCell ref="X807:Y807"/>
    <mergeCell ref="Z805:AA805"/>
    <mergeCell ref="AB805:AC805"/>
    <mergeCell ref="AH805:AI805"/>
    <mergeCell ref="C806:M806"/>
    <mergeCell ref="N806:O806"/>
    <mergeCell ref="P806:Q806"/>
    <mergeCell ref="R806:S806"/>
    <mergeCell ref="T806:U806"/>
    <mergeCell ref="V806:W806"/>
    <mergeCell ref="X806:Y806"/>
    <mergeCell ref="Z804:AA804"/>
    <mergeCell ref="AB804:AC804"/>
    <mergeCell ref="AH804:AI804"/>
    <mergeCell ref="C805:M805"/>
    <mergeCell ref="N805:O805"/>
    <mergeCell ref="P805:Q805"/>
    <mergeCell ref="R805:S805"/>
    <mergeCell ref="T805:U805"/>
    <mergeCell ref="V805:W805"/>
    <mergeCell ref="X805:Y805"/>
    <mergeCell ref="Z803:AA803"/>
    <mergeCell ref="AB803:AC803"/>
    <mergeCell ref="AH803:AI803"/>
    <mergeCell ref="C804:M804"/>
    <mergeCell ref="N804:O804"/>
    <mergeCell ref="P804:Q804"/>
    <mergeCell ref="R804:S804"/>
    <mergeCell ref="T804:U804"/>
    <mergeCell ref="V804:W804"/>
    <mergeCell ref="X804:Y804"/>
    <mergeCell ref="Z810:AA810"/>
    <mergeCell ref="AB810:AC810"/>
    <mergeCell ref="AH810:AI810"/>
    <mergeCell ref="C811:M811"/>
    <mergeCell ref="N811:O811"/>
    <mergeCell ref="P811:Q811"/>
    <mergeCell ref="R811:S811"/>
    <mergeCell ref="T811:U811"/>
    <mergeCell ref="V811:W811"/>
    <mergeCell ref="X811:Y811"/>
    <mergeCell ref="Z809:AA809"/>
    <mergeCell ref="AB809:AC809"/>
    <mergeCell ref="AH809:AI809"/>
    <mergeCell ref="C810:M810"/>
    <mergeCell ref="N810:O810"/>
    <mergeCell ref="P810:Q810"/>
    <mergeCell ref="R810:S810"/>
    <mergeCell ref="T810:U810"/>
    <mergeCell ref="V810:W810"/>
    <mergeCell ref="X810:Y810"/>
    <mergeCell ref="Z808:AA808"/>
    <mergeCell ref="AB808:AC808"/>
    <mergeCell ref="AH808:AI808"/>
    <mergeCell ref="C809:M809"/>
    <mergeCell ref="N809:O809"/>
    <mergeCell ref="P809:Q809"/>
    <mergeCell ref="R809:S809"/>
    <mergeCell ref="T809:U809"/>
    <mergeCell ref="V809:W809"/>
    <mergeCell ref="X809:Y809"/>
    <mergeCell ref="Z807:AA807"/>
    <mergeCell ref="AB807:AC807"/>
    <mergeCell ref="AH807:AI807"/>
    <mergeCell ref="C808:M808"/>
    <mergeCell ref="N808:O808"/>
    <mergeCell ref="P808:Q808"/>
    <mergeCell ref="R808:S808"/>
    <mergeCell ref="T808:U808"/>
    <mergeCell ref="V808:W808"/>
    <mergeCell ref="X808:Y808"/>
    <mergeCell ref="Z814:AA814"/>
    <mergeCell ref="AB814:AC814"/>
    <mergeCell ref="AH814:AI814"/>
    <mergeCell ref="C815:M815"/>
    <mergeCell ref="N815:O815"/>
    <mergeCell ref="P815:Q815"/>
    <mergeCell ref="R815:S815"/>
    <mergeCell ref="T815:U815"/>
    <mergeCell ref="V815:W815"/>
    <mergeCell ref="X815:Y815"/>
    <mergeCell ref="Z813:AA813"/>
    <mergeCell ref="AB813:AC813"/>
    <mergeCell ref="AH813:AI813"/>
    <mergeCell ref="C814:M814"/>
    <mergeCell ref="N814:O814"/>
    <mergeCell ref="P814:Q814"/>
    <mergeCell ref="R814:S814"/>
    <mergeCell ref="T814:U814"/>
    <mergeCell ref="V814:W814"/>
    <mergeCell ref="X814:Y814"/>
    <mergeCell ref="Z812:AA812"/>
    <mergeCell ref="AB812:AC812"/>
    <mergeCell ref="AH812:AI812"/>
    <mergeCell ref="C813:M813"/>
    <mergeCell ref="N813:O813"/>
    <mergeCell ref="P813:Q813"/>
    <mergeCell ref="R813:S813"/>
    <mergeCell ref="T813:U813"/>
    <mergeCell ref="V813:W813"/>
    <mergeCell ref="X813:Y813"/>
    <mergeCell ref="Z811:AA811"/>
    <mergeCell ref="AB811:AC811"/>
    <mergeCell ref="AH811:AI811"/>
    <mergeCell ref="C812:M812"/>
    <mergeCell ref="N812:O812"/>
    <mergeCell ref="P812:Q812"/>
    <mergeCell ref="R812:S812"/>
    <mergeCell ref="T812:U812"/>
    <mergeCell ref="V812:W812"/>
    <mergeCell ref="X812:Y812"/>
    <mergeCell ref="Z818:AA818"/>
    <mergeCell ref="AB818:AC818"/>
    <mergeCell ref="AH818:AI818"/>
    <mergeCell ref="C819:M819"/>
    <mergeCell ref="N819:O819"/>
    <mergeCell ref="P819:Q819"/>
    <mergeCell ref="R819:S819"/>
    <mergeCell ref="T819:U819"/>
    <mergeCell ref="V819:W819"/>
    <mergeCell ref="X819:Y819"/>
    <mergeCell ref="Z817:AA817"/>
    <mergeCell ref="AB817:AC817"/>
    <mergeCell ref="AH817:AI817"/>
    <mergeCell ref="C818:M818"/>
    <mergeCell ref="N818:O818"/>
    <mergeCell ref="P818:Q818"/>
    <mergeCell ref="R818:S818"/>
    <mergeCell ref="T818:U818"/>
    <mergeCell ref="V818:W818"/>
    <mergeCell ref="X818:Y818"/>
    <mergeCell ref="Z816:AA816"/>
    <mergeCell ref="AB816:AC816"/>
    <mergeCell ref="AH816:AI816"/>
    <mergeCell ref="C817:M817"/>
    <mergeCell ref="N817:O817"/>
    <mergeCell ref="P817:Q817"/>
    <mergeCell ref="R817:S817"/>
    <mergeCell ref="T817:U817"/>
    <mergeCell ref="V817:W817"/>
    <mergeCell ref="X817:Y817"/>
    <mergeCell ref="Z815:AA815"/>
    <mergeCell ref="AB815:AC815"/>
    <mergeCell ref="AH815:AI815"/>
    <mergeCell ref="C816:M816"/>
    <mergeCell ref="N816:O816"/>
    <mergeCell ref="P816:Q816"/>
    <mergeCell ref="R816:S816"/>
    <mergeCell ref="T816:U816"/>
    <mergeCell ref="V816:W816"/>
    <mergeCell ref="X816:Y816"/>
    <mergeCell ref="Z822:AA822"/>
    <mergeCell ref="AB822:AC822"/>
    <mergeCell ref="AH822:AI822"/>
    <mergeCell ref="C823:M823"/>
    <mergeCell ref="N823:O823"/>
    <mergeCell ref="P823:Q823"/>
    <mergeCell ref="R823:S823"/>
    <mergeCell ref="T823:U823"/>
    <mergeCell ref="V823:W823"/>
    <mergeCell ref="X823:Y823"/>
    <mergeCell ref="Z821:AA821"/>
    <mergeCell ref="AB821:AC821"/>
    <mergeCell ref="AH821:AI821"/>
    <mergeCell ref="C822:M822"/>
    <mergeCell ref="N822:O822"/>
    <mergeCell ref="P822:Q822"/>
    <mergeCell ref="R822:S822"/>
    <mergeCell ref="T822:U822"/>
    <mergeCell ref="V822:W822"/>
    <mergeCell ref="X822:Y822"/>
    <mergeCell ref="Z820:AA820"/>
    <mergeCell ref="AB820:AC820"/>
    <mergeCell ref="AH820:AI820"/>
    <mergeCell ref="C821:M821"/>
    <mergeCell ref="N821:O821"/>
    <mergeCell ref="P821:Q821"/>
    <mergeCell ref="R821:S821"/>
    <mergeCell ref="T821:U821"/>
    <mergeCell ref="V821:W821"/>
    <mergeCell ref="X821:Y821"/>
    <mergeCell ref="Z819:AA819"/>
    <mergeCell ref="AB819:AC819"/>
    <mergeCell ref="AH819:AI819"/>
    <mergeCell ref="C820:M820"/>
    <mergeCell ref="N820:O820"/>
    <mergeCell ref="P820:Q820"/>
    <mergeCell ref="R820:S820"/>
    <mergeCell ref="T820:U820"/>
    <mergeCell ref="V820:W820"/>
    <mergeCell ref="X820:Y820"/>
    <mergeCell ref="Z826:AA826"/>
    <mergeCell ref="AB826:AC826"/>
    <mergeCell ref="AH826:AI826"/>
    <mergeCell ref="C827:M827"/>
    <mergeCell ref="N827:O827"/>
    <mergeCell ref="P827:Q827"/>
    <mergeCell ref="R827:S827"/>
    <mergeCell ref="T827:U827"/>
    <mergeCell ref="V827:W827"/>
    <mergeCell ref="X827:Y827"/>
    <mergeCell ref="Z825:AA825"/>
    <mergeCell ref="AB825:AC825"/>
    <mergeCell ref="AH825:AI825"/>
    <mergeCell ref="C826:M826"/>
    <mergeCell ref="N826:O826"/>
    <mergeCell ref="P826:Q826"/>
    <mergeCell ref="R826:S826"/>
    <mergeCell ref="T826:U826"/>
    <mergeCell ref="V826:W826"/>
    <mergeCell ref="X826:Y826"/>
    <mergeCell ref="Z824:AA824"/>
    <mergeCell ref="AB824:AC824"/>
    <mergeCell ref="AH824:AI824"/>
    <mergeCell ref="C825:M825"/>
    <mergeCell ref="N825:O825"/>
    <mergeCell ref="P825:Q825"/>
    <mergeCell ref="R825:S825"/>
    <mergeCell ref="T825:U825"/>
    <mergeCell ref="V825:W825"/>
    <mergeCell ref="X825:Y825"/>
    <mergeCell ref="Z823:AA823"/>
    <mergeCell ref="AB823:AC823"/>
    <mergeCell ref="AH823:AI823"/>
    <mergeCell ref="C824:M824"/>
    <mergeCell ref="N824:O824"/>
    <mergeCell ref="P824:Q824"/>
    <mergeCell ref="R824:S824"/>
    <mergeCell ref="T824:U824"/>
    <mergeCell ref="V824:W824"/>
    <mergeCell ref="X824:Y824"/>
    <mergeCell ref="Z830:AA830"/>
    <mergeCell ref="AB830:AC830"/>
    <mergeCell ref="AH830:AI830"/>
    <mergeCell ref="C831:M831"/>
    <mergeCell ref="N831:O831"/>
    <mergeCell ref="P831:Q831"/>
    <mergeCell ref="R831:S831"/>
    <mergeCell ref="T831:U831"/>
    <mergeCell ref="V831:W831"/>
    <mergeCell ref="X831:Y831"/>
    <mergeCell ref="Z829:AA829"/>
    <mergeCell ref="AB829:AC829"/>
    <mergeCell ref="AH829:AI829"/>
    <mergeCell ref="C830:M830"/>
    <mergeCell ref="N830:O830"/>
    <mergeCell ref="P830:Q830"/>
    <mergeCell ref="R830:S830"/>
    <mergeCell ref="T830:U830"/>
    <mergeCell ref="V830:W830"/>
    <mergeCell ref="X830:Y830"/>
    <mergeCell ref="Z828:AA828"/>
    <mergeCell ref="AB828:AC828"/>
    <mergeCell ref="AH828:AI828"/>
    <mergeCell ref="C829:M829"/>
    <mergeCell ref="N829:O829"/>
    <mergeCell ref="P829:Q829"/>
    <mergeCell ref="R829:S829"/>
    <mergeCell ref="T829:U829"/>
    <mergeCell ref="V829:W829"/>
    <mergeCell ref="X829:Y829"/>
    <mergeCell ref="Z827:AA827"/>
    <mergeCell ref="AB827:AC827"/>
    <mergeCell ref="AH827:AI827"/>
    <mergeCell ref="C828:M828"/>
    <mergeCell ref="N828:O828"/>
    <mergeCell ref="P828:Q828"/>
    <mergeCell ref="R828:S828"/>
    <mergeCell ref="T828:U828"/>
    <mergeCell ref="V828:W828"/>
    <mergeCell ref="X828:Y828"/>
    <mergeCell ref="Z834:AA834"/>
    <mergeCell ref="AB834:AC834"/>
    <mergeCell ref="AH834:AI834"/>
    <mergeCell ref="C835:M835"/>
    <mergeCell ref="N835:O835"/>
    <mergeCell ref="P835:Q835"/>
    <mergeCell ref="R835:S835"/>
    <mergeCell ref="T835:U835"/>
    <mergeCell ref="V835:W835"/>
    <mergeCell ref="X835:Y835"/>
    <mergeCell ref="Z833:AA833"/>
    <mergeCell ref="AB833:AC833"/>
    <mergeCell ref="AH833:AI833"/>
    <mergeCell ref="C834:M834"/>
    <mergeCell ref="N834:O834"/>
    <mergeCell ref="P834:Q834"/>
    <mergeCell ref="R834:S834"/>
    <mergeCell ref="T834:U834"/>
    <mergeCell ref="V834:W834"/>
    <mergeCell ref="X834:Y834"/>
    <mergeCell ref="Z832:AA832"/>
    <mergeCell ref="AB832:AC832"/>
    <mergeCell ref="AH832:AI832"/>
    <mergeCell ref="C833:M833"/>
    <mergeCell ref="N833:O833"/>
    <mergeCell ref="P833:Q833"/>
    <mergeCell ref="R833:S833"/>
    <mergeCell ref="T833:U833"/>
    <mergeCell ref="V833:W833"/>
    <mergeCell ref="X833:Y833"/>
    <mergeCell ref="Z831:AA831"/>
    <mergeCell ref="AB831:AC831"/>
    <mergeCell ref="AH831:AI831"/>
    <mergeCell ref="C832:M832"/>
    <mergeCell ref="N832:O832"/>
    <mergeCell ref="P832:Q832"/>
    <mergeCell ref="R832:S832"/>
    <mergeCell ref="T832:U832"/>
    <mergeCell ref="V832:W832"/>
    <mergeCell ref="X832:Y832"/>
    <mergeCell ref="Z838:AA838"/>
    <mergeCell ref="AB838:AC838"/>
    <mergeCell ref="AH838:AI838"/>
    <mergeCell ref="C839:M839"/>
    <mergeCell ref="N839:O839"/>
    <mergeCell ref="P839:Q839"/>
    <mergeCell ref="R839:S839"/>
    <mergeCell ref="T839:U839"/>
    <mergeCell ref="V839:W839"/>
    <mergeCell ref="X839:Y839"/>
    <mergeCell ref="Z837:AA837"/>
    <mergeCell ref="AB837:AC837"/>
    <mergeCell ref="AH837:AI837"/>
    <mergeCell ref="C838:M838"/>
    <mergeCell ref="N838:O838"/>
    <mergeCell ref="P838:Q838"/>
    <mergeCell ref="R838:S838"/>
    <mergeCell ref="T838:U838"/>
    <mergeCell ref="V838:W838"/>
    <mergeCell ref="X838:Y838"/>
    <mergeCell ref="Z836:AA836"/>
    <mergeCell ref="AB836:AC836"/>
    <mergeCell ref="AH836:AI836"/>
    <mergeCell ref="C837:M837"/>
    <mergeCell ref="N837:O837"/>
    <mergeCell ref="P837:Q837"/>
    <mergeCell ref="R837:S837"/>
    <mergeCell ref="T837:U837"/>
    <mergeCell ref="V837:W837"/>
    <mergeCell ref="X837:Y837"/>
    <mergeCell ref="Z835:AA835"/>
    <mergeCell ref="AB835:AC835"/>
    <mergeCell ref="AH835:AI835"/>
    <mergeCell ref="C836:M836"/>
    <mergeCell ref="N836:O836"/>
    <mergeCell ref="P836:Q836"/>
    <mergeCell ref="R836:S836"/>
    <mergeCell ref="T836:U836"/>
    <mergeCell ref="V836:W836"/>
    <mergeCell ref="X836:Y836"/>
    <mergeCell ref="Z842:AA842"/>
    <mergeCell ref="AB842:AC842"/>
    <mergeCell ref="AH842:AI842"/>
    <mergeCell ref="C843:M843"/>
    <mergeCell ref="N843:O843"/>
    <mergeCell ref="P843:Q843"/>
    <mergeCell ref="R843:S843"/>
    <mergeCell ref="T843:U843"/>
    <mergeCell ref="V843:W843"/>
    <mergeCell ref="X843:Y843"/>
    <mergeCell ref="Z841:AA841"/>
    <mergeCell ref="AB841:AC841"/>
    <mergeCell ref="AH841:AI841"/>
    <mergeCell ref="C842:M842"/>
    <mergeCell ref="N842:O842"/>
    <mergeCell ref="P842:Q842"/>
    <mergeCell ref="R842:S842"/>
    <mergeCell ref="T842:U842"/>
    <mergeCell ref="V842:W842"/>
    <mergeCell ref="X842:Y842"/>
    <mergeCell ref="Z840:AA840"/>
    <mergeCell ref="AB840:AC840"/>
    <mergeCell ref="AH840:AI840"/>
    <mergeCell ref="C841:M841"/>
    <mergeCell ref="N841:O841"/>
    <mergeCell ref="P841:Q841"/>
    <mergeCell ref="R841:S841"/>
    <mergeCell ref="T841:U841"/>
    <mergeCell ref="V841:W841"/>
    <mergeCell ref="X841:Y841"/>
    <mergeCell ref="Z839:AA839"/>
    <mergeCell ref="AB839:AC839"/>
    <mergeCell ref="AH839:AI839"/>
    <mergeCell ref="C840:M840"/>
    <mergeCell ref="N840:O840"/>
    <mergeCell ref="P840:Q840"/>
    <mergeCell ref="R840:S840"/>
    <mergeCell ref="T840:U840"/>
    <mergeCell ref="V840:W840"/>
    <mergeCell ref="X840:Y840"/>
    <mergeCell ref="Z846:AA846"/>
    <mergeCell ref="AB846:AC846"/>
    <mergeCell ref="AH846:AI846"/>
    <mergeCell ref="C847:M847"/>
    <mergeCell ref="N847:O847"/>
    <mergeCell ref="P847:Q847"/>
    <mergeCell ref="R847:S847"/>
    <mergeCell ref="T847:U847"/>
    <mergeCell ref="V847:W847"/>
    <mergeCell ref="X847:Y847"/>
    <mergeCell ref="Z845:AA845"/>
    <mergeCell ref="AB845:AC845"/>
    <mergeCell ref="AH845:AI845"/>
    <mergeCell ref="C846:M846"/>
    <mergeCell ref="N846:O846"/>
    <mergeCell ref="P846:Q846"/>
    <mergeCell ref="R846:S846"/>
    <mergeCell ref="T846:U846"/>
    <mergeCell ref="V846:W846"/>
    <mergeCell ref="X846:Y846"/>
    <mergeCell ref="Z844:AA844"/>
    <mergeCell ref="AB844:AC844"/>
    <mergeCell ref="AH844:AI844"/>
    <mergeCell ref="C845:M845"/>
    <mergeCell ref="N845:O845"/>
    <mergeCell ref="P845:Q845"/>
    <mergeCell ref="R845:S845"/>
    <mergeCell ref="T845:U845"/>
    <mergeCell ref="V845:W845"/>
    <mergeCell ref="X845:Y845"/>
    <mergeCell ref="Z843:AA843"/>
    <mergeCell ref="AB843:AC843"/>
    <mergeCell ref="AH843:AI843"/>
    <mergeCell ref="C844:M844"/>
    <mergeCell ref="N844:O844"/>
    <mergeCell ref="P844:Q844"/>
    <mergeCell ref="R844:S844"/>
    <mergeCell ref="T844:U844"/>
    <mergeCell ref="V844:W844"/>
    <mergeCell ref="X844:Y844"/>
    <mergeCell ref="Z850:AA850"/>
    <mergeCell ref="AB850:AC850"/>
    <mergeCell ref="AH850:AI850"/>
    <mergeCell ref="C851:M851"/>
    <mergeCell ref="N851:O851"/>
    <mergeCell ref="P851:Q851"/>
    <mergeCell ref="R851:S851"/>
    <mergeCell ref="T851:U851"/>
    <mergeCell ref="V851:W851"/>
    <mergeCell ref="X851:Y851"/>
    <mergeCell ref="Z849:AA849"/>
    <mergeCell ref="AB849:AC849"/>
    <mergeCell ref="AH849:AI849"/>
    <mergeCell ref="C850:M850"/>
    <mergeCell ref="N850:O850"/>
    <mergeCell ref="P850:Q850"/>
    <mergeCell ref="R850:S850"/>
    <mergeCell ref="T850:U850"/>
    <mergeCell ref="V850:W850"/>
    <mergeCell ref="X850:Y850"/>
    <mergeCell ref="Z848:AA848"/>
    <mergeCell ref="AB848:AC848"/>
    <mergeCell ref="AH848:AI848"/>
    <mergeCell ref="C849:M849"/>
    <mergeCell ref="N849:O849"/>
    <mergeCell ref="P849:Q849"/>
    <mergeCell ref="R849:S849"/>
    <mergeCell ref="T849:U849"/>
    <mergeCell ref="V849:W849"/>
    <mergeCell ref="X849:Y849"/>
    <mergeCell ref="Z847:AA847"/>
    <mergeCell ref="AB847:AC847"/>
    <mergeCell ref="AH847:AI847"/>
    <mergeCell ref="C848:M848"/>
    <mergeCell ref="N848:O848"/>
    <mergeCell ref="P848:Q848"/>
    <mergeCell ref="R848:S848"/>
    <mergeCell ref="T848:U848"/>
    <mergeCell ref="V848:W848"/>
    <mergeCell ref="X848:Y848"/>
    <mergeCell ref="Z854:AA854"/>
    <mergeCell ref="AB854:AC854"/>
    <mergeCell ref="AH854:AI854"/>
    <mergeCell ref="C855:M855"/>
    <mergeCell ref="N855:O855"/>
    <mergeCell ref="P855:Q855"/>
    <mergeCell ref="R855:S855"/>
    <mergeCell ref="T855:U855"/>
    <mergeCell ref="V855:W855"/>
    <mergeCell ref="X855:Y855"/>
    <mergeCell ref="Z853:AA853"/>
    <mergeCell ref="AB853:AC853"/>
    <mergeCell ref="AH853:AI853"/>
    <mergeCell ref="C854:M854"/>
    <mergeCell ref="N854:O854"/>
    <mergeCell ref="P854:Q854"/>
    <mergeCell ref="R854:S854"/>
    <mergeCell ref="T854:U854"/>
    <mergeCell ref="V854:W854"/>
    <mergeCell ref="X854:Y854"/>
    <mergeCell ref="Z852:AA852"/>
    <mergeCell ref="AB852:AC852"/>
    <mergeCell ref="AH852:AI852"/>
    <mergeCell ref="C853:M853"/>
    <mergeCell ref="N853:O853"/>
    <mergeCell ref="P853:Q853"/>
    <mergeCell ref="R853:S853"/>
    <mergeCell ref="T853:U853"/>
    <mergeCell ref="V853:W853"/>
    <mergeCell ref="X853:Y853"/>
    <mergeCell ref="Z851:AA851"/>
    <mergeCell ref="AB851:AC851"/>
    <mergeCell ref="AH851:AI851"/>
    <mergeCell ref="C852:M852"/>
    <mergeCell ref="N852:O852"/>
    <mergeCell ref="P852:Q852"/>
    <mergeCell ref="R852:S852"/>
    <mergeCell ref="T852:U852"/>
    <mergeCell ref="V852:W852"/>
    <mergeCell ref="X852:Y852"/>
    <mergeCell ref="Z858:AA858"/>
    <mergeCell ref="AB858:AC858"/>
    <mergeCell ref="AH858:AI858"/>
    <mergeCell ref="C859:M859"/>
    <mergeCell ref="N859:O859"/>
    <mergeCell ref="P859:Q859"/>
    <mergeCell ref="R859:S859"/>
    <mergeCell ref="T859:U859"/>
    <mergeCell ref="V859:W859"/>
    <mergeCell ref="X859:Y859"/>
    <mergeCell ref="Z857:AA857"/>
    <mergeCell ref="AB857:AC857"/>
    <mergeCell ref="AH857:AI857"/>
    <mergeCell ref="C858:M858"/>
    <mergeCell ref="N858:O858"/>
    <mergeCell ref="P858:Q858"/>
    <mergeCell ref="R858:S858"/>
    <mergeCell ref="T858:U858"/>
    <mergeCell ref="V858:W858"/>
    <mergeCell ref="X858:Y858"/>
    <mergeCell ref="Z856:AA856"/>
    <mergeCell ref="AB856:AC856"/>
    <mergeCell ref="AH856:AI856"/>
    <mergeCell ref="C857:M857"/>
    <mergeCell ref="N857:O857"/>
    <mergeCell ref="P857:Q857"/>
    <mergeCell ref="R857:S857"/>
    <mergeCell ref="T857:U857"/>
    <mergeCell ref="V857:W857"/>
    <mergeCell ref="X857:Y857"/>
    <mergeCell ref="Z855:AA855"/>
    <mergeCell ref="AB855:AC855"/>
    <mergeCell ref="AH855:AI855"/>
    <mergeCell ref="C856:M856"/>
    <mergeCell ref="N856:O856"/>
    <mergeCell ref="P856:Q856"/>
    <mergeCell ref="R856:S856"/>
    <mergeCell ref="T856:U856"/>
    <mergeCell ref="V856:W856"/>
    <mergeCell ref="X856:Y856"/>
    <mergeCell ref="Z862:AA862"/>
    <mergeCell ref="AB862:AC862"/>
    <mergeCell ref="AH862:AI862"/>
    <mergeCell ref="C863:M863"/>
    <mergeCell ref="N863:O863"/>
    <mergeCell ref="P863:Q863"/>
    <mergeCell ref="R863:S863"/>
    <mergeCell ref="T863:U863"/>
    <mergeCell ref="V863:W863"/>
    <mergeCell ref="X863:Y863"/>
    <mergeCell ref="Z861:AA861"/>
    <mergeCell ref="AB861:AC861"/>
    <mergeCell ref="AH861:AI861"/>
    <mergeCell ref="C862:M862"/>
    <mergeCell ref="N862:O862"/>
    <mergeCell ref="P862:Q862"/>
    <mergeCell ref="R862:S862"/>
    <mergeCell ref="T862:U862"/>
    <mergeCell ref="V862:W862"/>
    <mergeCell ref="X862:Y862"/>
    <mergeCell ref="Z860:AA860"/>
    <mergeCell ref="AB860:AC860"/>
    <mergeCell ref="AH860:AI860"/>
    <mergeCell ref="C861:M861"/>
    <mergeCell ref="N861:O861"/>
    <mergeCell ref="P861:Q861"/>
    <mergeCell ref="R861:S861"/>
    <mergeCell ref="T861:U861"/>
    <mergeCell ref="V861:W861"/>
    <mergeCell ref="X861:Y861"/>
    <mergeCell ref="Z859:AA859"/>
    <mergeCell ref="AB859:AC859"/>
    <mergeCell ref="AH859:AI859"/>
    <mergeCell ref="C860:M860"/>
    <mergeCell ref="N860:O860"/>
    <mergeCell ref="P860:Q860"/>
    <mergeCell ref="R860:S860"/>
    <mergeCell ref="T860:U860"/>
    <mergeCell ref="V860:W860"/>
    <mergeCell ref="X860:Y860"/>
    <mergeCell ref="Z866:AA866"/>
    <mergeCell ref="AB866:AC866"/>
    <mergeCell ref="AH866:AI866"/>
    <mergeCell ref="C867:M867"/>
    <mergeCell ref="N867:O867"/>
    <mergeCell ref="P867:Q867"/>
    <mergeCell ref="R867:S867"/>
    <mergeCell ref="T867:U867"/>
    <mergeCell ref="V867:W867"/>
    <mergeCell ref="X867:Y867"/>
    <mergeCell ref="Z865:AA865"/>
    <mergeCell ref="AB865:AC865"/>
    <mergeCell ref="AH865:AI865"/>
    <mergeCell ref="C866:M866"/>
    <mergeCell ref="N866:O866"/>
    <mergeCell ref="P866:Q866"/>
    <mergeCell ref="R866:S866"/>
    <mergeCell ref="T866:U866"/>
    <mergeCell ref="V866:W866"/>
    <mergeCell ref="X866:Y866"/>
    <mergeCell ref="Z864:AA864"/>
    <mergeCell ref="AB864:AC864"/>
    <mergeCell ref="AH864:AI864"/>
    <mergeCell ref="C865:M865"/>
    <mergeCell ref="N865:O865"/>
    <mergeCell ref="P865:Q865"/>
    <mergeCell ref="R865:S865"/>
    <mergeCell ref="T865:U865"/>
    <mergeCell ref="V865:W865"/>
    <mergeCell ref="X865:Y865"/>
    <mergeCell ref="Z863:AA863"/>
    <mergeCell ref="AB863:AC863"/>
    <mergeCell ref="AH863:AI863"/>
    <mergeCell ref="C864:M864"/>
    <mergeCell ref="N864:O864"/>
    <mergeCell ref="P864:Q864"/>
    <mergeCell ref="R864:S864"/>
    <mergeCell ref="T864:U864"/>
    <mergeCell ref="V864:W864"/>
    <mergeCell ref="X864:Y864"/>
    <mergeCell ref="Z870:AA870"/>
    <mergeCell ref="AB870:AC870"/>
    <mergeCell ref="AH870:AI870"/>
    <mergeCell ref="C871:M871"/>
    <mergeCell ref="N871:O871"/>
    <mergeCell ref="P871:Q871"/>
    <mergeCell ref="R871:S871"/>
    <mergeCell ref="T871:U871"/>
    <mergeCell ref="V871:W871"/>
    <mergeCell ref="X871:Y871"/>
    <mergeCell ref="Z869:AA869"/>
    <mergeCell ref="AB869:AC869"/>
    <mergeCell ref="AH869:AI869"/>
    <mergeCell ref="C870:M870"/>
    <mergeCell ref="N870:O870"/>
    <mergeCell ref="P870:Q870"/>
    <mergeCell ref="R870:S870"/>
    <mergeCell ref="T870:U870"/>
    <mergeCell ref="V870:W870"/>
    <mergeCell ref="X870:Y870"/>
    <mergeCell ref="Z868:AA868"/>
    <mergeCell ref="AB868:AC868"/>
    <mergeCell ref="AH868:AI868"/>
    <mergeCell ref="C869:M869"/>
    <mergeCell ref="N869:O869"/>
    <mergeCell ref="P869:Q869"/>
    <mergeCell ref="R869:S869"/>
    <mergeCell ref="T869:U869"/>
    <mergeCell ref="V869:W869"/>
    <mergeCell ref="X869:Y869"/>
    <mergeCell ref="Z867:AA867"/>
    <mergeCell ref="AB867:AC867"/>
    <mergeCell ref="AH867:AI867"/>
    <mergeCell ref="C868:M868"/>
    <mergeCell ref="N868:O868"/>
    <mergeCell ref="P868:Q868"/>
    <mergeCell ref="R868:S868"/>
    <mergeCell ref="T868:U868"/>
    <mergeCell ref="V868:W868"/>
    <mergeCell ref="X868:Y868"/>
    <mergeCell ref="Z874:AA874"/>
    <mergeCell ref="AB874:AC874"/>
    <mergeCell ref="AH874:AI874"/>
    <mergeCell ref="C875:M875"/>
    <mergeCell ref="N875:O875"/>
    <mergeCell ref="P875:Q875"/>
    <mergeCell ref="R875:S875"/>
    <mergeCell ref="T875:U875"/>
    <mergeCell ref="V875:W875"/>
    <mergeCell ref="X875:Y875"/>
    <mergeCell ref="Z873:AA873"/>
    <mergeCell ref="AB873:AC873"/>
    <mergeCell ref="AH873:AI873"/>
    <mergeCell ref="C874:M874"/>
    <mergeCell ref="N874:O874"/>
    <mergeCell ref="P874:Q874"/>
    <mergeCell ref="R874:S874"/>
    <mergeCell ref="T874:U874"/>
    <mergeCell ref="V874:W874"/>
    <mergeCell ref="X874:Y874"/>
    <mergeCell ref="Z872:AA872"/>
    <mergeCell ref="AB872:AC872"/>
    <mergeCell ref="AH872:AI872"/>
    <mergeCell ref="C873:M873"/>
    <mergeCell ref="N873:O873"/>
    <mergeCell ref="P873:Q873"/>
    <mergeCell ref="R873:S873"/>
    <mergeCell ref="T873:U873"/>
    <mergeCell ref="V873:W873"/>
    <mergeCell ref="X873:Y873"/>
    <mergeCell ref="Z871:AA871"/>
    <mergeCell ref="AB871:AC871"/>
    <mergeCell ref="AH871:AI871"/>
    <mergeCell ref="C872:M872"/>
    <mergeCell ref="N872:O872"/>
    <mergeCell ref="P872:Q872"/>
    <mergeCell ref="R872:S872"/>
    <mergeCell ref="T872:U872"/>
    <mergeCell ref="V872:W872"/>
    <mergeCell ref="X872:Y872"/>
    <mergeCell ref="Z878:AA878"/>
    <mergeCell ref="AB878:AC878"/>
    <mergeCell ref="AH878:AI878"/>
    <mergeCell ref="C879:M879"/>
    <mergeCell ref="N879:O879"/>
    <mergeCell ref="P879:Q879"/>
    <mergeCell ref="R879:S879"/>
    <mergeCell ref="T879:U879"/>
    <mergeCell ref="V879:W879"/>
    <mergeCell ref="X879:Y879"/>
    <mergeCell ref="Z877:AA877"/>
    <mergeCell ref="AB877:AC877"/>
    <mergeCell ref="AH877:AI877"/>
    <mergeCell ref="C878:M878"/>
    <mergeCell ref="N878:O878"/>
    <mergeCell ref="P878:Q878"/>
    <mergeCell ref="R878:S878"/>
    <mergeCell ref="T878:U878"/>
    <mergeCell ref="V878:W878"/>
    <mergeCell ref="X878:Y878"/>
    <mergeCell ref="Z876:AA876"/>
    <mergeCell ref="AB876:AC876"/>
    <mergeCell ref="AH876:AI876"/>
    <mergeCell ref="C877:M877"/>
    <mergeCell ref="N877:O877"/>
    <mergeCell ref="P877:Q877"/>
    <mergeCell ref="R877:S877"/>
    <mergeCell ref="T877:U877"/>
    <mergeCell ref="V877:W877"/>
    <mergeCell ref="X877:Y877"/>
    <mergeCell ref="Z875:AA875"/>
    <mergeCell ref="AB875:AC875"/>
    <mergeCell ref="AH875:AI875"/>
    <mergeCell ref="C876:M876"/>
    <mergeCell ref="N876:O876"/>
    <mergeCell ref="P876:Q876"/>
    <mergeCell ref="R876:S876"/>
    <mergeCell ref="T876:U876"/>
    <mergeCell ref="V876:W876"/>
    <mergeCell ref="X876:Y876"/>
    <mergeCell ref="Z882:AA882"/>
    <mergeCell ref="AB882:AC882"/>
    <mergeCell ref="AH882:AI882"/>
    <mergeCell ref="C883:M883"/>
    <mergeCell ref="N883:O883"/>
    <mergeCell ref="P883:Q883"/>
    <mergeCell ref="R883:S883"/>
    <mergeCell ref="T883:U883"/>
    <mergeCell ref="V883:W883"/>
    <mergeCell ref="X883:Y883"/>
    <mergeCell ref="Z881:AA881"/>
    <mergeCell ref="AB881:AC881"/>
    <mergeCell ref="AH881:AI881"/>
    <mergeCell ref="C882:M882"/>
    <mergeCell ref="N882:O882"/>
    <mergeCell ref="P882:Q882"/>
    <mergeCell ref="R882:S882"/>
    <mergeCell ref="T882:U882"/>
    <mergeCell ref="V882:W882"/>
    <mergeCell ref="X882:Y882"/>
    <mergeCell ref="Z880:AA880"/>
    <mergeCell ref="AB880:AC880"/>
    <mergeCell ref="AH880:AI880"/>
    <mergeCell ref="C881:M881"/>
    <mergeCell ref="N881:O881"/>
    <mergeCell ref="P881:Q881"/>
    <mergeCell ref="R881:S881"/>
    <mergeCell ref="T881:U881"/>
    <mergeCell ref="V881:W881"/>
    <mergeCell ref="X881:Y881"/>
    <mergeCell ref="Z879:AA879"/>
    <mergeCell ref="AB879:AC879"/>
    <mergeCell ref="AH879:AI879"/>
    <mergeCell ref="C880:M880"/>
    <mergeCell ref="N880:O880"/>
    <mergeCell ref="P880:Q880"/>
    <mergeCell ref="R880:S880"/>
    <mergeCell ref="T880:U880"/>
    <mergeCell ref="V880:W880"/>
    <mergeCell ref="X880:Y880"/>
    <mergeCell ref="Z886:AA886"/>
    <mergeCell ref="AB886:AC886"/>
    <mergeCell ref="AH886:AI886"/>
    <mergeCell ref="C887:M887"/>
    <mergeCell ref="N887:O887"/>
    <mergeCell ref="P887:Q887"/>
    <mergeCell ref="R887:S887"/>
    <mergeCell ref="T887:U887"/>
    <mergeCell ref="V887:W887"/>
    <mergeCell ref="X887:Y887"/>
    <mergeCell ref="Z885:AA885"/>
    <mergeCell ref="AB885:AC885"/>
    <mergeCell ref="AH885:AI885"/>
    <mergeCell ref="C886:M886"/>
    <mergeCell ref="N886:O886"/>
    <mergeCell ref="P886:Q886"/>
    <mergeCell ref="R886:S886"/>
    <mergeCell ref="T886:U886"/>
    <mergeCell ref="V886:W886"/>
    <mergeCell ref="X886:Y886"/>
    <mergeCell ref="Z884:AA884"/>
    <mergeCell ref="AB884:AC884"/>
    <mergeCell ref="AH884:AI884"/>
    <mergeCell ref="C885:M885"/>
    <mergeCell ref="N885:O885"/>
    <mergeCell ref="P885:Q885"/>
    <mergeCell ref="R885:S885"/>
    <mergeCell ref="T885:U885"/>
    <mergeCell ref="V885:W885"/>
    <mergeCell ref="X885:Y885"/>
    <mergeCell ref="Z883:AA883"/>
    <mergeCell ref="AB883:AC883"/>
    <mergeCell ref="AH883:AI883"/>
    <mergeCell ref="C884:M884"/>
    <mergeCell ref="N884:O884"/>
    <mergeCell ref="P884:Q884"/>
    <mergeCell ref="R884:S884"/>
    <mergeCell ref="T884:U884"/>
    <mergeCell ref="V884:W884"/>
    <mergeCell ref="X884:Y884"/>
    <mergeCell ref="Z890:AA890"/>
    <mergeCell ref="AB890:AC890"/>
    <mergeCell ref="AH890:AI890"/>
    <mergeCell ref="C891:M891"/>
    <mergeCell ref="N891:O891"/>
    <mergeCell ref="P891:Q891"/>
    <mergeCell ref="R891:S891"/>
    <mergeCell ref="T891:U891"/>
    <mergeCell ref="V891:W891"/>
    <mergeCell ref="X891:Y891"/>
    <mergeCell ref="Z889:AA889"/>
    <mergeCell ref="AB889:AC889"/>
    <mergeCell ref="AH889:AI889"/>
    <mergeCell ref="C890:M890"/>
    <mergeCell ref="N890:O890"/>
    <mergeCell ref="P890:Q890"/>
    <mergeCell ref="R890:S890"/>
    <mergeCell ref="T890:U890"/>
    <mergeCell ref="V890:W890"/>
    <mergeCell ref="X890:Y890"/>
    <mergeCell ref="Z888:AA888"/>
    <mergeCell ref="AB888:AC888"/>
    <mergeCell ref="AH888:AI888"/>
    <mergeCell ref="C889:M889"/>
    <mergeCell ref="N889:O889"/>
    <mergeCell ref="P889:Q889"/>
    <mergeCell ref="R889:S889"/>
    <mergeCell ref="T889:U889"/>
    <mergeCell ref="V889:W889"/>
    <mergeCell ref="X889:Y889"/>
    <mergeCell ref="Z887:AA887"/>
    <mergeCell ref="AB887:AC887"/>
    <mergeCell ref="AH887:AI887"/>
    <mergeCell ref="C888:M888"/>
    <mergeCell ref="N888:O888"/>
    <mergeCell ref="P888:Q888"/>
    <mergeCell ref="R888:S888"/>
    <mergeCell ref="T888:U888"/>
    <mergeCell ref="V888:W888"/>
    <mergeCell ref="X888:Y888"/>
    <mergeCell ref="Z894:AA894"/>
    <mergeCell ref="AB894:AC894"/>
    <mergeCell ref="AH894:AI894"/>
    <mergeCell ref="C895:M895"/>
    <mergeCell ref="N895:O895"/>
    <mergeCell ref="P895:Q895"/>
    <mergeCell ref="R895:S895"/>
    <mergeCell ref="T895:U895"/>
    <mergeCell ref="V895:W895"/>
    <mergeCell ref="X895:Y895"/>
    <mergeCell ref="Z893:AA893"/>
    <mergeCell ref="AB893:AC893"/>
    <mergeCell ref="AH893:AI893"/>
    <mergeCell ref="C894:M894"/>
    <mergeCell ref="N894:O894"/>
    <mergeCell ref="P894:Q894"/>
    <mergeCell ref="R894:S894"/>
    <mergeCell ref="T894:U894"/>
    <mergeCell ref="V894:W894"/>
    <mergeCell ref="X894:Y894"/>
    <mergeCell ref="Z892:AA892"/>
    <mergeCell ref="AB892:AC892"/>
    <mergeCell ref="AH892:AI892"/>
    <mergeCell ref="C893:M893"/>
    <mergeCell ref="N893:O893"/>
    <mergeCell ref="P893:Q893"/>
    <mergeCell ref="R893:S893"/>
    <mergeCell ref="T893:U893"/>
    <mergeCell ref="V893:W893"/>
    <mergeCell ref="X893:Y893"/>
    <mergeCell ref="Z891:AA891"/>
    <mergeCell ref="AB891:AC891"/>
    <mergeCell ref="AH891:AI891"/>
    <mergeCell ref="C892:M892"/>
    <mergeCell ref="N892:O892"/>
    <mergeCell ref="P892:Q892"/>
    <mergeCell ref="R892:S892"/>
    <mergeCell ref="T892:U892"/>
    <mergeCell ref="V892:W892"/>
    <mergeCell ref="X892:Y892"/>
    <mergeCell ref="Z898:AA898"/>
    <mergeCell ref="AB898:AC898"/>
    <mergeCell ref="AH898:AI898"/>
    <mergeCell ref="C899:M899"/>
    <mergeCell ref="N899:O899"/>
    <mergeCell ref="P899:Q899"/>
    <mergeCell ref="R899:S899"/>
    <mergeCell ref="T899:U899"/>
    <mergeCell ref="V899:W899"/>
    <mergeCell ref="X899:Y899"/>
    <mergeCell ref="Z897:AA897"/>
    <mergeCell ref="AB897:AC897"/>
    <mergeCell ref="AH897:AI897"/>
    <mergeCell ref="C898:M898"/>
    <mergeCell ref="N898:O898"/>
    <mergeCell ref="P898:Q898"/>
    <mergeCell ref="R898:S898"/>
    <mergeCell ref="T898:U898"/>
    <mergeCell ref="V898:W898"/>
    <mergeCell ref="X898:Y898"/>
    <mergeCell ref="Z896:AA896"/>
    <mergeCell ref="AB896:AC896"/>
    <mergeCell ref="AH896:AI896"/>
    <mergeCell ref="C897:M897"/>
    <mergeCell ref="N897:O897"/>
    <mergeCell ref="P897:Q897"/>
    <mergeCell ref="R897:S897"/>
    <mergeCell ref="T897:U897"/>
    <mergeCell ref="V897:W897"/>
    <mergeCell ref="X897:Y897"/>
    <mergeCell ref="Z895:AA895"/>
    <mergeCell ref="AB895:AC895"/>
    <mergeCell ref="AH895:AI895"/>
    <mergeCell ref="C896:M896"/>
    <mergeCell ref="N896:O896"/>
    <mergeCell ref="P896:Q896"/>
    <mergeCell ref="R896:S896"/>
    <mergeCell ref="T896:U896"/>
    <mergeCell ref="V896:W896"/>
    <mergeCell ref="X896:Y896"/>
    <mergeCell ref="Z902:AA902"/>
    <mergeCell ref="AB902:AC902"/>
    <mergeCell ref="AH902:AI902"/>
    <mergeCell ref="C903:M903"/>
    <mergeCell ref="N903:O903"/>
    <mergeCell ref="P903:Q903"/>
    <mergeCell ref="R903:S903"/>
    <mergeCell ref="T903:U903"/>
    <mergeCell ref="V903:W903"/>
    <mergeCell ref="X903:Y903"/>
    <mergeCell ref="Z901:AA901"/>
    <mergeCell ref="AB901:AC901"/>
    <mergeCell ref="AH901:AI901"/>
    <mergeCell ref="C902:M902"/>
    <mergeCell ref="N902:O902"/>
    <mergeCell ref="P902:Q902"/>
    <mergeCell ref="R902:S902"/>
    <mergeCell ref="T902:U902"/>
    <mergeCell ref="V902:W902"/>
    <mergeCell ref="X902:Y902"/>
    <mergeCell ref="Z900:AA900"/>
    <mergeCell ref="AB900:AC900"/>
    <mergeCell ref="AH900:AI900"/>
    <mergeCell ref="C901:M901"/>
    <mergeCell ref="N901:O901"/>
    <mergeCell ref="P901:Q901"/>
    <mergeCell ref="R901:S901"/>
    <mergeCell ref="T901:U901"/>
    <mergeCell ref="V901:W901"/>
    <mergeCell ref="X901:Y901"/>
    <mergeCell ref="Z899:AA899"/>
    <mergeCell ref="AB899:AC899"/>
    <mergeCell ref="AH899:AI899"/>
    <mergeCell ref="C900:M900"/>
    <mergeCell ref="N900:O900"/>
    <mergeCell ref="P900:Q900"/>
    <mergeCell ref="R900:S900"/>
    <mergeCell ref="T900:U900"/>
    <mergeCell ref="V900:W900"/>
    <mergeCell ref="X900:Y900"/>
    <mergeCell ref="Z906:AA906"/>
    <mergeCell ref="AB906:AC906"/>
    <mergeCell ref="AH906:AI906"/>
    <mergeCell ref="C907:M907"/>
    <mergeCell ref="N907:O907"/>
    <mergeCell ref="P907:Q907"/>
    <mergeCell ref="R907:S907"/>
    <mergeCell ref="T907:U907"/>
    <mergeCell ref="V907:W907"/>
    <mergeCell ref="X907:Y907"/>
    <mergeCell ref="Z905:AA905"/>
    <mergeCell ref="AB905:AC905"/>
    <mergeCell ref="AH905:AI905"/>
    <mergeCell ref="C906:M906"/>
    <mergeCell ref="N906:O906"/>
    <mergeCell ref="P906:Q906"/>
    <mergeCell ref="R906:S906"/>
    <mergeCell ref="T906:U906"/>
    <mergeCell ref="V906:W906"/>
    <mergeCell ref="X906:Y906"/>
    <mergeCell ref="Z904:AA904"/>
    <mergeCell ref="AB904:AC904"/>
    <mergeCell ref="AH904:AI904"/>
    <mergeCell ref="C905:M905"/>
    <mergeCell ref="N905:O905"/>
    <mergeCell ref="P905:Q905"/>
    <mergeCell ref="R905:S905"/>
    <mergeCell ref="T905:U905"/>
    <mergeCell ref="V905:W905"/>
    <mergeCell ref="X905:Y905"/>
    <mergeCell ref="Z903:AA903"/>
    <mergeCell ref="AB903:AC903"/>
    <mergeCell ref="AH903:AI903"/>
    <mergeCell ref="C904:M904"/>
    <mergeCell ref="N904:O904"/>
    <mergeCell ref="P904:Q904"/>
    <mergeCell ref="R904:S904"/>
    <mergeCell ref="T904:U904"/>
    <mergeCell ref="V904:W904"/>
    <mergeCell ref="X904:Y904"/>
    <mergeCell ref="Z910:AA910"/>
    <mergeCell ref="AB910:AC910"/>
    <mergeCell ref="AH910:AI910"/>
    <mergeCell ref="C911:M911"/>
    <mergeCell ref="N911:O911"/>
    <mergeCell ref="P911:Q911"/>
    <mergeCell ref="R911:S911"/>
    <mergeCell ref="T911:U911"/>
    <mergeCell ref="V911:W911"/>
    <mergeCell ref="X911:Y911"/>
    <mergeCell ref="Z909:AA909"/>
    <mergeCell ref="AB909:AC909"/>
    <mergeCell ref="AH909:AI909"/>
    <mergeCell ref="C910:M910"/>
    <mergeCell ref="N910:O910"/>
    <mergeCell ref="P910:Q910"/>
    <mergeCell ref="R910:S910"/>
    <mergeCell ref="T910:U910"/>
    <mergeCell ref="V910:W910"/>
    <mergeCell ref="X910:Y910"/>
    <mergeCell ref="Z908:AA908"/>
    <mergeCell ref="AB908:AC908"/>
    <mergeCell ref="AH908:AI908"/>
    <mergeCell ref="C909:M909"/>
    <mergeCell ref="N909:O909"/>
    <mergeCell ref="P909:Q909"/>
    <mergeCell ref="R909:S909"/>
    <mergeCell ref="T909:U909"/>
    <mergeCell ref="V909:W909"/>
    <mergeCell ref="X909:Y909"/>
    <mergeCell ref="Z907:AA907"/>
    <mergeCell ref="AB907:AC907"/>
    <mergeCell ref="AH907:AI907"/>
    <mergeCell ref="C908:M908"/>
    <mergeCell ref="N908:O908"/>
    <mergeCell ref="P908:Q908"/>
    <mergeCell ref="R908:S908"/>
    <mergeCell ref="T908:U908"/>
    <mergeCell ref="V908:W908"/>
    <mergeCell ref="X908:Y908"/>
    <mergeCell ref="Z914:AA914"/>
    <mergeCell ref="AB914:AC914"/>
    <mergeCell ref="AH914:AI914"/>
    <mergeCell ref="C915:M915"/>
    <mergeCell ref="N915:O915"/>
    <mergeCell ref="P915:Q915"/>
    <mergeCell ref="R915:S915"/>
    <mergeCell ref="T915:U915"/>
    <mergeCell ref="V915:W915"/>
    <mergeCell ref="X915:Y915"/>
    <mergeCell ref="Z913:AA913"/>
    <mergeCell ref="AB913:AC913"/>
    <mergeCell ref="AH913:AI913"/>
    <mergeCell ref="C914:M914"/>
    <mergeCell ref="N914:O914"/>
    <mergeCell ref="P914:Q914"/>
    <mergeCell ref="R914:S914"/>
    <mergeCell ref="T914:U914"/>
    <mergeCell ref="V914:W914"/>
    <mergeCell ref="X914:Y914"/>
    <mergeCell ref="Z912:AA912"/>
    <mergeCell ref="AB912:AC912"/>
    <mergeCell ref="AH912:AI912"/>
    <mergeCell ref="C913:M913"/>
    <mergeCell ref="N913:O913"/>
    <mergeCell ref="P913:Q913"/>
    <mergeCell ref="R913:S913"/>
    <mergeCell ref="T913:U913"/>
    <mergeCell ref="V913:W913"/>
    <mergeCell ref="X913:Y913"/>
    <mergeCell ref="Z911:AA911"/>
    <mergeCell ref="AB911:AC911"/>
    <mergeCell ref="AH911:AI911"/>
    <mergeCell ref="C912:M912"/>
    <mergeCell ref="N912:O912"/>
    <mergeCell ref="P912:Q912"/>
    <mergeCell ref="R912:S912"/>
    <mergeCell ref="T912:U912"/>
    <mergeCell ref="V912:W912"/>
    <mergeCell ref="X912:Y912"/>
    <mergeCell ref="Z918:AA918"/>
    <mergeCell ref="AB918:AC918"/>
    <mergeCell ref="AH918:AI918"/>
    <mergeCell ref="C919:M919"/>
    <mergeCell ref="N919:O919"/>
    <mergeCell ref="P919:Q919"/>
    <mergeCell ref="R919:S919"/>
    <mergeCell ref="T919:U919"/>
    <mergeCell ref="V919:W919"/>
    <mergeCell ref="X919:Y919"/>
    <mergeCell ref="Z917:AA917"/>
    <mergeCell ref="AB917:AC917"/>
    <mergeCell ref="AH917:AI917"/>
    <mergeCell ref="C918:M918"/>
    <mergeCell ref="N918:O918"/>
    <mergeCell ref="P918:Q918"/>
    <mergeCell ref="R918:S918"/>
    <mergeCell ref="T918:U918"/>
    <mergeCell ref="V918:W918"/>
    <mergeCell ref="X918:Y918"/>
    <mergeCell ref="Z916:AA916"/>
    <mergeCell ref="AB916:AC916"/>
    <mergeCell ref="AH916:AI916"/>
    <mergeCell ref="C917:M917"/>
    <mergeCell ref="N917:O917"/>
    <mergeCell ref="P917:Q917"/>
    <mergeCell ref="R917:S917"/>
    <mergeCell ref="T917:U917"/>
    <mergeCell ref="V917:W917"/>
    <mergeCell ref="X917:Y917"/>
    <mergeCell ref="Z915:AA915"/>
    <mergeCell ref="AB915:AC915"/>
    <mergeCell ref="AH915:AI915"/>
    <mergeCell ref="C916:M916"/>
    <mergeCell ref="N916:O916"/>
    <mergeCell ref="P916:Q916"/>
    <mergeCell ref="R916:S916"/>
    <mergeCell ref="T916:U916"/>
    <mergeCell ref="V916:W916"/>
    <mergeCell ref="X916:Y916"/>
    <mergeCell ref="Z922:AA922"/>
    <mergeCell ref="AB922:AC922"/>
    <mergeCell ref="AH922:AI922"/>
    <mergeCell ref="C923:M923"/>
    <mergeCell ref="N923:O923"/>
    <mergeCell ref="P923:Q923"/>
    <mergeCell ref="R923:S923"/>
    <mergeCell ref="T923:U923"/>
    <mergeCell ref="V923:W923"/>
    <mergeCell ref="X923:Y923"/>
    <mergeCell ref="Z921:AA921"/>
    <mergeCell ref="AB921:AC921"/>
    <mergeCell ref="AH921:AI921"/>
    <mergeCell ref="C922:M922"/>
    <mergeCell ref="N922:O922"/>
    <mergeCell ref="P922:Q922"/>
    <mergeCell ref="R922:S922"/>
    <mergeCell ref="T922:U922"/>
    <mergeCell ref="V922:W922"/>
    <mergeCell ref="X922:Y922"/>
    <mergeCell ref="Z920:AA920"/>
    <mergeCell ref="AB920:AC920"/>
    <mergeCell ref="AH920:AI920"/>
    <mergeCell ref="C921:M921"/>
    <mergeCell ref="N921:O921"/>
    <mergeCell ref="P921:Q921"/>
    <mergeCell ref="R921:S921"/>
    <mergeCell ref="T921:U921"/>
    <mergeCell ref="V921:W921"/>
    <mergeCell ref="X921:Y921"/>
    <mergeCell ref="Z919:AA919"/>
    <mergeCell ref="AB919:AC919"/>
    <mergeCell ref="AH919:AI919"/>
    <mergeCell ref="C920:M920"/>
    <mergeCell ref="N920:O920"/>
    <mergeCell ref="P920:Q920"/>
    <mergeCell ref="R920:S920"/>
    <mergeCell ref="T920:U920"/>
    <mergeCell ref="V920:W920"/>
    <mergeCell ref="X920:Y920"/>
    <mergeCell ref="Z926:AA926"/>
    <mergeCell ref="AB926:AC926"/>
    <mergeCell ref="AH926:AI926"/>
    <mergeCell ref="C927:M927"/>
    <mergeCell ref="N927:O927"/>
    <mergeCell ref="P927:Q927"/>
    <mergeCell ref="R927:S927"/>
    <mergeCell ref="T927:U927"/>
    <mergeCell ref="V927:W927"/>
    <mergeCell ref="X927:Y927"/>
    <mergeCell ref="Z925:AA925"/>
    <mergeCell ref="AB925:AC925"/>
    <mergeCell ref="AH925:AI925"/>
    <mergeCell ref="C926:M926"/>
    <mergeCell ref="N926:O926"/>
    <mergeCell ref="P926:Q926"/>
    <mergeCell ref="R926:S926"/>
    <mergeCell ref="T926:U926"/>
    <mergeCell ref="V926:W926"/>
    <mergeCell ref="X926:Y926"/>
    <mergeCell ref="Z924:AA924"/>
    <mergeCell ref="AB924:AC924"/>
    <mergeCell ref="AH924:AI924"/>
    <mergeCell ref="C925:M925"/>
    <mergeCell ref="N925:O925"/>
    <mergeCell ref="P925:Q925"/>
    <mergeCell ref="R925:S925"/>
    <mergeCell ref="T925:U925"/>
    <mergeCell ref="V925:W925"/>
    <mergeCell ref="X925:Y925"/>
    <mergeCell ref="Z923:AA923"/>
    <mergeCell ref="AB923:AC923"/>
    <mergeCell ref="AH923:AI923"/>
    <mergeCell ref="C924:M924"/>
    <mergeCell ref="N924:O924"/>
    <mergeCell ref="P924:Q924"/>
    <mergeCell ref="R924:S924"/>
    <mergeCell ref="T924:U924"/>
    <mergeCell ref="V924:W924"/>
    <mergeCell ref="X924:Y924"/>
    <mergeCell ref="Z930:AA930"/>
    <mergeCell ref="AB930:AC930"/>
    <mergeCell ref="AH930:AI930"/>
    <mergeCell ref="C931:M931"/>
    <mergeCell ref="N931:O931"/>
    <mergeCell ref="P931:Q931"/>
    <mergeCell ref="R931:S931"/>
    <mergeCell ref="T931:U931"/>
    <mergeCell ref="V931:W931"/>
    <mergeCell ref="X931:Y931"/>
    <mergeCell ref="Z929:AA929"/>
    <mergeCell ref="AB929:AC929"/>
    <mergeCell ref="AH929:AI929"/>
    <mergeCell ref="C930:M930"/>
    <mergeCell ref="N930:O930"/>
    <mergeCell ref="P930:Q930"/>
    <mergeCell ref="R930:S930"/>
    <mergeCell ref="T930:U930"/>
    <mergeCell ref="V930:W930"/>
    <mergeCell ref="X930:Y930"/>
    <mergeCell ref="Z928:AA928"/>
    <mergeCell ref="AB928:AC928"/>
    <mergeCell ref="AH928:AI928"/>
    <mergeCell ref="C929:M929"/>
    <mergeCell ref="N929:O929"/>
    <mergeCell ref="P929:Q929"/>
    <mergeCell ref="R929:S929"/>
    <mergeCell ref="T929:U929"/>
    <mergeCell ref="V929:W929"/>
    <mergeCell ref="X929:Y929"/>
    <mergeCell ref="Z927:AA927"/>
    <mergeCell ref="AB927:AC927"/>
    <mergeCell ref="AH927:AI927"/>
    <mergeCell ref="C928:M928"/>
    <mergeCell ref="N928:O928"/>
    <mergeCell ref="P928:Q928"/>
    <mergeCell ref="R928:S928"/>
    <mergeCell ref="T928:U928"/>
    <mergeCell ref="V928:W928"/>
    <mergeCell ref="X928:Y928"/>
    <mergeCell ref="Z934:AA934"/>
    <mergeCell ref="AB934:AC934"/>
    <mergeCell ref="AH934:AI934"/>
    <mergeCell ref="C935:M935"/>
    <mergeCell ref="N935:O935"/>
    <mergeCell ref="P935:Q935"/>
    <mergeCell ref="R935:S935"/>
    <mergeCell ref="T935:U935"/>
    <mergeCell ref="V935:W935"/>
    <mergeCell ref="X935:Y935"/>
    <mergeCell ref="Z933:AA933"/>
    <mergeCell ref="AB933:AC933"/>
    <mergeCell ref="AH933:AI933"/>
    <mergeCell ref="C934:M934"/>
    <mergeCell ref="N934:O934"/>
    <mergeCell ref="P934:Q934"/>
    <mergeCell ref="R934:S934"/>
    <mergeCell ref="T934:U934"/>
    <mergeCell ref="V934:W934"/>
    <mergeCell ref="X934:Y934"/>
    <mergeCell ref="Z932:AA932"/>
    <mergeCell ref="AB932:AC932"/>
    <mergeCell ref="AH932:AI932"/>
    <mergeCell ref="C933:M933"/>
    <mergeCell ref="N933:O933"/>
    <mergeCell ref="P933:Q933"/>
    <mergeCell ref="R933:S933"/>
    <mergeCell ref="T933:U933"/>
    <mergeCell ref="V933:W933"/>
    <mergeCell ref="X933:Y933"/>
    <mergeCell ref="Z931:AA931"/>
    <mergeCell ref="AB931:AC931"/>
    <mergeCell ref="AH931:AI931"/>
    <mergeCell ref="C932:M932"/>
    <mergeCell ref="N932:O932"/>
    <mergeCell ref="P932:Q932"/>
    <mergeCell ref="R932:S932"/>
    <mergeCell ref="T932:U932"/>
    <mergeCell ref="V932:W932"/>
    <mergeCell ref="X932:Y932"/>
    <mergeCell ref="Z938:AA938"/>
    <mergeCell ref="AB938:AC938"/>
    <mergeCell ref="AH938:AI938"/>
    <mergeCell ref="C939:M939"/>
    <mergeCell ref="N939:O939"/>
    <mergeCell ref="P939:Q939"/>
    <mergeCell ref="R939:S939"/>
    <mergeCell ref="T939:U939"/>
    <mergeCell ref="V939:W939"/>
    <mergeCell ref="X939:Y939"/>
    <mergeCell ref="Z937:AA937"/>
    <mergeCell ref="AB937:AC937"/>
    <mergeCell ref="AH937:AI937"/>
    <mergeCell ref="C938:M938"/>
    <mergeCell ref="N938:O938"/>
    <mergeCell ref="P938:Q938"/>
    <mergeCell ref="R938:S938"/>
    <mergeCell ref="T938:U938"/>
    <mergeCell ref="V938:W938"/>
    <mergeCell ref="X938:Y938"/>
    <mergeCell ref="Z936:AA936"/>
    <mergeCell ref="AB936:AC936"/>
    <mergeCell ref="AH936:AI936"/>
    <mergeCell ref="C937:M937"/>
    <mergeCell ref="N937:O937"/>
    <mergeCell ref="P937:Q937"/>
    <mergeCell ref="R937:S937"/>
    <mergeCell ref="T937:U937"/>
    <mergeCell ref="V937:W937"/>
    <mergeCell ref="X937:Y937"/>
    <mergeCell ref="Z935:AA935"/>
    <mergeCell ref="AB935:AC935"/>
    <mergeCell ref="AH935:AI935"/>
    <mergeCell ref="C936:M936"/>
    <mergeCell ref="N936:O936"/>
    <mergeCell ref="P936:Q936"/>
    <mergeCell ref="R936:S936"/>
    <mergeCell ref="T936:U936"/>
    <mergeCell ref="V936:W936"/>
    <mergeCell ref="X936:Y936"/>
    <mergeCell ref="Z942:AA942"/>
    <mergeCell ref="AB942:AC942"/>
    <mergeCell ref="AH942:AI942"/>
    <mergeCell ref="C943:M943"/>
    <mergeCell ref="N943:O943"/>
    <mergeCell ref="P943:Q943"/>
    <mergeCell ref="R943:S943"/>
    <mergeCell ref="T943:U943"/>
    <mergeCell ref="V943:W943"/>
    <mergeCell ref="X943:Y943"/>
    <mergeCell ref="Z941:AA941"/>
    <mergeCell ref="AB941:AC941"/>
    <mergeCell ref="AH941:AI941"/>
    <mergeCell ref="C942:M942"/>
    <mergeCell ref="N942:O942"/>
    <mergeCell ref="P942:Q942"/>
    <mergeCell ref="R942:S942"/>
    <mergeCell ref="T942:U942"/>
    <mergeCell ref="V942:W942"/>
    <mergeCell ref="X942:Y942"/>
    <mergeCell ref="Z940:AA940"/>
    <mergeCell ref="AB940:AC940"/>
    <mergeCell ref="AH940:AI940"/>
    <mergeCell ref="C941:M941"/>
    <mergeCell ref="N941:O941"/>
    <mergeCell ref="P941:Q941"/>
    <mergeCell ref="R941:S941"/>
    <mergeCell ref="T941:U941"/>
    <mergeCell ref="V941:W941"/>
    <mergeCell ref="X941:Y941"/>
    <mergeCell ref="Z939:AA939"/>
    <mergeCell ref="AB939:AC939"/>
    <mergeCell ref="AH939:AI939"/>
    <mergeCell ref="C940:M940"/>
    <mergeCell ref="N940:O940"/>
    <mergeCell ref="P940:Q940"/>
    <mergeCell ref="R940:S940"/>
    <mergeCell ref="T940:U940"/>
    <mergeCell ref="V940:W940"/>
    <mergeCell ref="X940:Y940"/>
    <mergeCell ref="Z946:AA946"/>
    <mergeCell ref="AB946:AC946"/>
    <mergeCell ref="AH946:AI946"/>
    <mergeCell ref="C947:M947"/>
    <mergeCell ref="N947:O947"/>
    <mergeCell ref="P947:Q947"/>
    <mergeCell ref="R947:S947"/>
    <mergeCell ref="T947:U947"/>
    <mergeCell ref="V947:W947"/>
    <mergeCell ref="X947:Y947"/>
    <mergeCell ref="Z945:AA945"/>
    <mergeCell ref="AB945:AC945"/>
    <mergeCell ref="AH945:AI945"/>
    <mergeCell ref="C946:M946"/>
    <mergeCell ref="N946:O946"/>
    <mergeCell ref="P946:Q946"/>
    <mergeCell ref="R946:S946"/>
    <mergeCell ref="T946:U946"/>
    <mergeCell ref="V946:W946"/>
    <mergeCell ref="X946:Y946"/>
    <mergeCell ref="Z944:AA944"/>
    <mergeCell ref="AB944:AC944"/>
    <mergeCell ref="AH944:AI944"/>
    <mergeCell ref="C945:M945"/>
    <mergeCell ref="N945:O945"/>
    <mergeCell ref="P945:Q945"/>
    <mergeCell ref="R945:S945"/>
    <mergeCell ref="T945:U945"/>
    <mergeCell ref="V945:W945"/>
    <mergeCell ref="X945:Y945"/>
    <mergeCell ref="Z943:AA943"/>
    <mergeCell ref="AB943:AC943"/>
    <mergeCell ref="AH943:AI943"/>
    <mergeCell ref="C944:M944"/>
    <mergeCell ref="N944:O944"/>
    <mergeCell ref="P944:Q944"/>
    <mergeCell ref="R944:S944"/>
    <mergeCell ref="T944:U944"/>
    <mergeCell ref="V944:W944"/>
    <mergeCell ref="X944:Y944"/>
    <mergeCell ref="Z950:AA950"/>
    <mergeCell ref="AB950:AC950"/>
    <mergeCell ref="AH950:AI950"/>
    <mergeCell ref="C951:M951"/>
    <mergeCell ref="N951:O951"/>
    <mergeCell ref="P951:Q951"/>
    <mergeCell ref="R951:S951"/>
    <mergeCell ref="T951:U951"/>
    <mergeCell ref="V951:W951"/>
    <mergeCell ref="X951:Y951"/>
    <mergeCell ref="Z949:AA949"/>
    <mergeCell ref="AB949:AC949"/>
    <mergeCell ref="AH949:AI949"/>
    <mergeCell ref="C950:M950"/>
    <mergeCell ref="N950:O950"/>
    <mergeCell ref="P950:Q950"/>
    <mergeCell ref="R950:S950"/>
    <mergeCell ref="T950:U950"/>
    <mergeCell ref="V950:W950"/>
    <mergeCell ref="X950:Y950"/>
    <mergeCell ref="Z948:AA948"/>
    <mergeCell ref="AB948:AC948"/>
    <mergeCell ref="AH948:AI948"/>
    <mergeCell ref="C949:M949"/>
    <mergeCell ref="N949:O949"/>
    <mergeCell ref="P949:Q949"/>
    <mergeCell ref="R949:S949"/>
    <mergeCell ref="T949:U949"/>
    <mergeCell ref="V949:W949"/>
    <mergeCell ref="X949:Y949"/>
    <mergeCell ref="Z947:AA947"/>
    <mergeCell ref="AB947:AC947"/>
    <mergeCell ref="AH947:AI947"/>
    <mergeCell ref="C948:M948"/>
    <mergeCell ref="N948:O948"/>
    <mergeCell ref="P948:Q948"/>
    <mergeCell ref="R948:S948"/>
    <mergeCell ref="T948:U948"/>
    <mergeCell ref="V948:W948"/>
    <mergeCell ref="X948:Y948"/>
    <mergeCell ref="Z954:AA954"/>
    <mergeCell ref="AB954:AC954"/>
    <mergeCell ref="AH954:AI954"/>
    <mergeCell ref="C955:M955"/>
    <mergeCell ref="N955:O955"/>
    <mergeCell ref="P955:Q955"/>
    <mergeCell ref="R955:S955"/>
    <mergeCell ref="T955:U955"/>
    <mergeCell ref="V955:W955"/>
    <mergeCell ref="X955:Y955"/>
    <mergeCell ref="Z953:AA953"/>
    <mergeCell ref="AB953:AC953"/>
    <mergeCell ref="AH953:AI953"/>
    <mergeCell ref="C954:M954"/>
    <mergeCell ref="N954:O954"/>
    <mergeCell ref="P954:Q954"/>
    <mergeCell ref="R954:S954"/>
    <mergeCell ref="T954:U954"/>
    <mergeCell ref="V954:W954"/>
    <mergeCell ref="X954:Y954"/>
    <mergeCell ref="Z952:AA952"/>
    <mergeCell ref="AB952:AC952"/>
    <mergeCell ref="AH952:AI952"/>
    <mergeCell ref="C953:M953"/>
    <mergeCell ref="N953:O953"/>
    <mergeCell ref="P953:Q953"/>
    <mergeCell ref="R953:S953"/>
    <mergeCell ref="T953:U953"/>
    <mergeCell ref="V953:W953"/>
    <mergeCell ref="X953:Y953"/>
    <mergeCell ref="Z951:AA951"/>
    <mergeCell ref="AB951:AC951"/>
    <mergeCell ref="AH951:AI951"/>
    <mergeCell ref="C952:M952"/>
    <mergeCell ref="N952:O952"/>
    <mergeCell ref="P952:Q952"/>
    <mergeCell ref="R952:S952"/>
    <mergeCell ref="T952:U952"/>
    <mergeCell ref="V952:W952"/>
    <mergeCell ref="X952:Y952"/>
    <mergeCell ref="Z958:AA958"/>
    <mergeCell ref="AB958:AC958"/>
    <mergeCell ref="AH958:AI958"/>
    <mergeCell ref="C959:M959"/>
    <mergeCell ref="N959:O959"/>
    <mergeCell ref="P959:Q959"/>
    <mergeCell ref="R959:S959"/>
    <mergeCell ref="T959:U959"/>
    <mergeCell ref="V959:W959"/>
    <mergeCell ref="X959:Y959"/>
    <mergeCell ref="Z957:AA957"/>
    <mergeCell ref="AB957:AC957"/>
    <mergeCell ref="AH957:AI957"/>
    <mergeCell ref="C958:M958"/>
    <mergeCell ref="N958:O958"/>
    <mergeCell ref="P958:Q958"/>
    <mergeCell ref="R958:S958"/>
    <mergeCell ref="T958:U958"/>
    <mergeCell ref="V958:W958"/>
    <mergeCell ref="X958:Y958"/>
    <mergeCell ref="Z956:AA956"/>
    <mergeCell ref="AB956:AC956"/>
    <mergeCell ref="AH956:AI956"/>
    <mergeCell ref="C957:M957"/>
    <mergeCell ref="N957:O957"/>
    <mergeCell ref="P957:Q957"/>
    <mergeCell ref="R957:S957"/>
    <mergeCell ref="T957:U957"/>
    <mergeCell ref="V957:W957"/>
    <mergeCell ref="X957:Y957"/>
    <mergeCell ref="Z955:AA955"/>
    <mergeCell ref="AB955:AC955"/>
    <mergeCell ref="AH955:AI955"/>
    <mergeCell ref="C956:M956"/>
    <mergeCell ref="N956:O956"/>
    <mergeCell ref="P956:Q956"/>
    <mergeCell ref="R956:S956"/>
    <mergeCell ref="T956:U956"/>
    <mergeCell ref="V956:W956"/>
    <mergeCell ref="X956:Y956"/>
    <mergeCell ref="Z962:AA962"/>
    <mergeCell ref="AB962:AC962"/>
    <mergeCell ref="AH962:AI962"/>
    <mergeCell ref="C963:M963"/>
    <mergeCell ref="N963:O963"/>
    <mergeCell ref="P963:Q963"/>
    <mergeCell ref="R963:S963"/>
    <mergeCell ref="T963:U963"/>
    <mergeCell ref="V963:W963"/>
    <mergeCell ref="X963:Y963"/>
    <mergeCell ref="Z961:AA961"/>
    <mergeCell ref="AB961:AC961"/>
    <mergeCell ref="AH961:AI961"/>
    <mergeCell ref="C962:M962"/>
    <mergeCell ref="N962:O962"/>
    <mergeCell ref="P962:Q962"/>
    <mergeCell ref="R962:S962"/>
    <mergeCell ref="T962:U962"/>
    <mergeCell ref="V962:W962"/>
    <mergeCell ref="X962:Y962"/>
    <mergeCell ref="Z960:AA960"/>
    <mergeCell ref="AB960:AC960"/>
    <mergeCell ref="AH960:AI960"/>
    <mergeCell ref="C961:M961"/>
    <mergeCell ref="N961:O961"/>
    <mergeCell ref="P961:Q961"/>
    <mergeCell ref="R961:S961"/>
    <mergeCell ref="T961:U961"/>
    <mergeCell ref="V961:W961"/>
    <mergeCell ref="X961:Y961"/>
    <mergeCell ref="Z959:AA959"/>
    <mergeCell ref="AB959:AC959"/>
    <mergeCell ref="AH959:AI959"/>
    <mergeCell ref="C960:M960"/>
    <mergeCell ref="N960:O960"/>
    <mergeCell ref="P960:Q960"/>
    <mergeCell ref="R960:S960"/>
    <mergeCell ref="T960:U960"/>
    <mergeCell ref="V960:W960"/>
    <mergeCell ref="X960:Y960"/>
    <mergeCell ref="Z966:AA966"/>
    <mergeCell ref="AB966:AC966"/>
    <mergeCell ref="AH966:AI966"/>
    <mergeCell ref="C967:M967"/>
    <mergeCell ref="N967:O967"/>
    <mergeCell ref="P967:Q967"/>
    <mergeCell ref="R967:S967"/>
    <mergeCell ref="T967:U967"/>
    <mergeCell ref="V967:W967"/>
    <mergeCell ref="X967:Y967"/>
    <mergeCell ref="Z965:AA965"/>
    <mergeCell ref="AB965:AC965"/>
    <mergeCell ref="AH965:AI965"/>
    <mergeCell ref="C966:M966"/>
    <mergeCell ref="N966:O966"/>
    <mergeCell ref="P966:Q966"/>
    <mergeCell ref="R966:S966"/>
    <mergeCell ref="T966:U966"/>
    <mergeCell ref="V966:W966"/>
    <mergeCell ref="X966:Y966"/>
    <mergeCell ref="Z964:AA964"/>
    <mergeCell ref="AB964:AC964"/>
    <mergeCell ref="AH964:AI964"/>
    <mergeCell ref="C965:M965"/>
    <mergeCell ref="N965:O965"/>
    <mergeCell ref="P965:Q965"/>
    <mergeCell ref="R965:S965"/>
    <mergeCell ref="T965:U965"/>
    <mergeCell ref="V965:W965"/>
    <mergeCell ref="X965:Y965"/>
    <mergeCell ref="Z963:AA963"/>
    <mergeCell ref="AB963:AC963"/>
    <mergeCell ref="AH963:AI963"/>
    <mergeCell ref="C964:M964"/>
    <mergeCell ref="N964:O964"/>
    <mergeCell ref="P964:Q964"/>
    <mergeCell ref="R964:S964"/>
    <mergeCell ref="T964:U964"/>
    <mergeCell ref="V964:W964"/>
    <mergeCell ref="X964:Y964"/>
    <mergeCell ref="Z970:AA970"/>
    <mergeCell ref="AB970:AC970"/>
    <mergeCell ref="AH970:AI970"/>
    <mergeCell ref="C971:M971"/>
    <mergeCell ref="N971:O971"/>
    <mergeCell ref="P971:Q971"/>
    <mergeCell ref="R971:S971"/>
    <mergeCell ref="T971:U971"/>
    <mergeCell ref="V971:W971"/>
    <mergeCell ref="X971:Y971"/>
    <mergeCell ref="Z969:AA969"/>
    <mergeCell ref="AB969:AC969"/>
    <mergeCell ref="AH969:AI969"/>
    <mergeCell ref="C970:M970"/>
    <mergeCell ref="N970:O970"/>
    <mergeCell ref="P970:Q970"/>
    <mergeCell ref="R970:S970"/>
    <mergeCell ref="T970:U970"/>
    <mergeCell ref="V970:W970"/>
    <mergeCell ref="X970:Y970"/>
    <mergeCell ref="Z968:AA968"/>
    <mergeCell ref="AB968:AC968"/>
    <mergeCell ref="AH968:AI968"/>
    <mergeCell ref="C969:M969"/>
    <mergeCell ref="N969:O969"/>
    <mergeCell ref="P969:Q969"/>
    <mergeCell ref="R969:S969"/>
    <mergeCell ref="T969:U969"/>
    <mergeCell ref="V969:W969"/>
    <mergeCell ref="X969:Y969"/>
    <mergeCell ref="Z967:AA967"/>
    <mergeCell ref="AB967:AC967"/>
    <mergeCell ref="AH967:AI967"/>
    <mergeCell ref="C968:M968"/>
    <mergeCell ref="N968:O968"/>
    <mergeCell ref="P968:Q968"/>
    <mergeCell ref="R968:S968"/>
    <mergeCell ref="T968:U968"/>
    <mergeCell ref="V968:W968"/>
    <mergeCell ref="X968:Y968"/>
    <mergeCell ref="Z974:AA974"/>
    <mergeCell ref="AB974:AC974"/>
    <mergeCell ref="AH974:AI974"/>
    <mergeCell ref="C975:M975"/>
    <mergeCell ref="N975:O975"/>
    <mergeCell ref="P975:Q975"/>
    <mergeCell ref="R975:S975"/>
    <mergeCell ref="T975:U975"/>
    <mergeCell ref="V975:W975"/>
    <mergeCell ref="X975:Y975"/>
    <mergeCell ref="Z973:AA973"/>
    <mergeCell ref="AB973:AC973"/>
    <mergeCell ref="AH973:AI973"/>
    <mergeCell ref="C974:M974"/>
    <mergeCell ref="N974:O974"/>
    <mergeCell ref="P974:Q974"/>
    <mergeCell ref="R974:S974"/>
    <mergeCell ref="T974:U974"/>
    <mergeCell ref="V974:W974"/>
    <mergeCell ref="X974:Y974"/>
    <mergeCell ref="Z972:AA972"/>
    <mergeCell ref="AB972:AC972"/>
    <mergeCell ref="AH972:AI972"/>
    <mergeCell ref="C973:M973"/>
    <mergeCell ref="N973:O973"/>
    <mergeCell ref="P973:Q973"/>
    <mergeCell ref="R973:S973"/>
    <mergeCell ref="T973:U973"/>
    <mergeCell ref="V973:W973"/>
    <mergeCell ref="X973:Y973"/>
    <mergeCell ref="Z971:AA971"/>
    <mergeCell ref="AB971:AC971"/>
    <mergeCell ref="AH971:AI971"/>
    <mergeCell ref="C972:M972"/>
    <mergeCell ref="N972:O972"/>
    <mergeCell ref="P972:Q972"/>
    <mergeCell ref="R972:S972"/>
    <mergeCell ref="T972:U972"/>
    <mergeCell ref="V972:W972"/>
    <mergeCell ref="X972:Y972"/>
    <mergeCell ref="Z978:AA978"/>
    <mergeCell ref="AB978:AC978"/>
    <mergeCell ref="AH978:AI978"/>
    <mergeCell ref="C979:M979"/>
    <mergeCell ref="N979:O979"/>
    <mergeCell ref="P979:Q979"/>
    <mergeCell ref="R979:S979"/>
    <mergeCell ref="T979:U979"/>
    <mergeCell ref="V979:W979"/>
    <mergeCell ref="X979:Y979"/>
    <mergeCell ref="Z977:AA977"/>
    <mergeCell ref="AB977:AC977"/>
    <mergeCell ref="AH977:AI977"/>
    <mergeCell ref="C978:M978"/>
    <mergeCell ref="N978:O978"/>
    <mergeCell ref="P978:Q978"/>
    <mergeCell ref="R978:S978"/>
    <mergeCell ref="T978:U978"/>
    <mergeCell ref="V978:W978"/>
    <mergeCell ref="X978:Y978"/>
    <mergeCell ref="Z976:AA976"/>
    <mergeCell ref="AB976:AC976"/>
    <mergeCell ref="AH976:AI976"/>
    <mergeCell ref="C977:M977"/>
    <mergeCell ref="N977:O977"/>
    <mergeCell ref="P977:Q977"/>
    <mergeCell ref="R977:S977"/>
    <mergeCell ref="T977:U977"/>
    <mergeCell ref="V977:W977"/>
    <mergeCell ref="X977:Y977"/>
    <mergeCell ref="Z975:AA975"/>
    <mergeCell ref="AB975:AC975"/>
    <mergeCell ref="AH975:AI975"/>
    <mergeCell ref="C976:M976"/>
    <mergeCell ref="N976:O976"/>
    <mergeCell ref="P976:Q976"/>
    <mergeCell ref="R976:S976"/>
    <mergeCell ref="T976:U976"/>
    <mergeCell ref="V976:W976"/>
    <mergeCell ref="X976:Y976"/>
    <mergeCell ref="Z982:AA982"/>
    <mergeCell ref="AB982:AC982"/>
    <mergeCell ref="AH982:AI982"/>
    <mergeCell ref="C983:M983"/>
    <mergeCell ref="N983:O983"/>
    <mergeCell ref="P983:Q983"/>
    <mergeCell ref="R983:S983"/>
    <mergeCell ref="T983:U983"/>
    <mergeCell ref="V983:W983"/>
    <mergeCell ref="X983:Y983"/>
    <mergeCell ref="Z981:AA981"/>
    <mergeCell ref="AB981:AC981"/>
    <mergeCell ref="AH981:AI981"/>
    <mergeCell ref="C982:M982"/>
    <mergeCell ref="N982:O982"/>
    <mergeCell ref="P982:Q982"/>
    <mergeCell ref="R982:S982"/>
    <mergeCell ref="T982:U982"/>
    <mergeCell ref="V982:W982"/>
    <mergeCell ref="X982:Y982"/>
    <mergeCell ref="Z980:AA980"/>
    <mergeCell ref="AB980:AC980"/>
    <mergeCell ref="AH980:AI980"/>
    <mergeCell ref="C981:M981"/>
    <mergeCell ref="N981:O981"/>
    <mergeCell ref="P981:Q981"/>
    <mergeCell ref="R981:S981"/>
    <mergeCell ref="T981:U981"/>
    <mergeCell ref="V981:W981"/>
    <mergeCell ref="X981:Y981"/>
    <mergeCell ref="Z979:AA979"/>
    <mergeCell ref="AB979:AC979"/>
    <mergeCell ref="AH979:AI979"/>
    <mergeCell ref="C980:M980"/>
    <mergeCell ref="N980:O980"/>
    <mergeCell ref="P980:Q980"/>
    <mergeCell ref="R980:S980"/>
    <mergeCell ref="T980:U980"/>
    <mergeCell ref="V980:W980"/>
    <mergeCell ref="X980:Y980"/>
    <mergeCell ref="Z986:AA986"/>
    <mergeCell ref="AB986:AC986"/>
    <mergeCell ref="AH986:AI986"/>
    <mergeCell ref="C987:M987"/>
    <mergeCell ref="N987:O987"/>
    <mergeCell ref="P987:Q987"/>
    <mergeCell ref="R987:S987"/>
    <mergeCell ref="T987:U987"/>
    <mergeCell ref="V987:W987"/>
    <mergeCell ref="X987:Y987"/>
    <mergeCell ref="Z985:AA985"/>
    <mergeCell ref="AB985:AC985"/>
    <mergeCell ref="AH985:AI985"/>
    <mergeCell ref="C986:M986"/>
    <mergeCell ref="N986:O986"/>
    <mergeCell ref="P986:Q986"/>
    <mergeCell ref="R986:S986"/>
    <mergeCell ref="T986:U986"/>
    <mergeCell ref="V986:W986"/>
    <mergeCell ref="X986:Y986"/>
    <mergeCell ref="Z984:AA984"/>
    <mergeCell ref="AB984:AC984"/>
    <mergeCell ref="AH984:AI984"/>
    <mergeCell ref="C985:M985"/>
    <mergeCell ref="N985:O985"/>
    <mergeCell ref="P985:Q985"/>
    <mergeCell ref="R985:S985"/>
    <mergeCell ref="T985:U985"/>
    <mergeCell ref="V985:W985"/>
    <mergeCell ref="X985:Y985"/>
    <mergeCell ref="Z983:AA983"/>
    <mergeCell ref="AB983:AC983"/>
    <mergeCell ref="AH983:AI983"/>
    <mergeCell ref="C984:M984"/>
    <mergeCell ref="N984:O984"/>
    <mergeCell ref="P984:Q984"/>
    <mergeCell ref="R984:S984"/>
    <mergeCell ref="T984:U984"/>
    <mergeCell ref="V984:W984"/>
    <mergeCell ref="X984:Y984"/>
    <mergeCell ref="Z990:AA990"/>
    <mergeCell ref="AB990:AC990"/>
    <mergeCell ref="AH990:AI990"/>
    <mergeCell ref="C991:M991"/>
    <mergeCell ref="N991:O991"/>
    <mergeCell ref="P991:Q991"/>
    <mergeCell ref="R991:S991"/>
    <mergeCell ref="T991:U991"/>
    <mergeCell ref="V991:W991"/>
    <mergeCell ref="X991:Y991"/>
    <mergeCell ref="Z989:AA989"/>
    <mergeCell ref="AB989:AC989"/>
    <mergeCell ref="AH989:AI989"/>
    <mergeCell ref="C990:M990"/>
    <mergeCell ref="N990:O990"/>
    <mergeCell ref="P990:Q990"/>
    <mergeCell ref="R990:S990"/>
    <mergeCell ref="T990:U990"/>
    <mergeCell ref="V990:W990"/>
    <mergeCell ref="X990:Y990"/>
    <mergeCell ref="Z988:AA988"/>
    <mergeCell ref="AB988:AC988"/>
    <mergeCell ref="AH988:AI988"/>
    <mergeCell ref="C989:M989"/>
    <mergeCell ref="N989:O989"/>
    <mergeCell ref="P989:Q989"/>
    <mergeCell ref="R989:S989"/>
    <mergeCell ref="T989:U989"/>
    <mergeCell ref="V989:W989"/>
    <mergeCell ref="X989:Y989"/>
    <mergeCell ref="Z987:AA987"/>
    <mergeCell ref="AB987:AC987"/>
    <mergeCell ref="AH987:AI987"/>
    <mergeCell ref="C988:M988"/>
    <mergeCell ref="N988:O988"/>
    <mergeCell ref="P988:Q988"/>
    <mergeCell ref="R988:S988"/>
    <mergeCell ref="T988:U988"/>
    <mergeCell ref="V988:W988"/>
    <mergeCell ref="X988:Y988"/>
    <mergeCell ref="Z994:AA994"/>
    <mergeCell ref="AB994:AC994"/>
    <mergeCell ref="AH994:AI994"/>
    <mergeCell ref="C995:M995"/>
    <mergeCell ref="N995:O995"/>
    <mergeCell ref="P995:Q995"/>
    <mergeCell ref="R995:S995"/>
    <mergeCell ref="T995:U995"/>
    <mergeCell ref="V995:W995"/>
    <mergeCell ref="X995:Y995"/>
    <mergeCell ref="Z993:AA993"/>
    <mergeCell ref="AB993:AC993"/>
    <mergeCell ref="AH993:AI993"/>
    <mergeCell ref="C994:M994"/>
    <mergeCell ref="N994:O994"/>
    <mergeCell ref="P994:Q994"/>
    <mergeCell ref="R994:S994"/>
    <mergeCell ref="T994:U994"/>
    <mergeCell ref="V994:W994"/>
    <mergeCell ref="X994:Y994"/>
    <mergeCell ref="Z992:AA992"/>
    <mergeCell ref="AB992:AC992"/>
    <mergeCell ref="AH992:AI992"/>
    <mergeCell ref="C993:M993"/>
    <mergeCell ref="N993:O993"/>
    <mergeCell ref="P993:Q993"/>
    <mergeCell ref="R993:S993"/>
    <mergeCell ref="T993:U993"/>
    <mergeCell ref="V993:W993"/>
    <mergeCell ref="X993:Y993"/>
    <mergeCell ref="Z991:AA991"/>
    <mergeCell ref="AB991:AC991"/>
    <mergeCell ref="AH991:AI991"/>
    <mergeCell ref="C992:M992"/>
    <mergeCell ref="N992:O992"/>
    <mergeCell ref="P992:Q992"/>
    <mergeCell ref="R992:S992"/>
    <mergeCell ref="T992:U992"/>
    <mergeCell ref="V992:W992"/>
    <mergeCell ref="X992:Y992"/>
    <mergeCell ref="Z998:AA998"/>
    <mergeCell ref="AB998:AC998"/>
    <mergeCell ref="AH998:AI998"/>
    <mergeCell ref="C999:M999"/>
    <mergeCell ref="N999:O999"/>
    <mergeCell ref="P999:Q999"/>
    <mergeCell ref="R999:S999"/>
    <mergeCell ref="T999:U999"/>
    <mergeCell ref="V999:W999"/>
    <mergeCell ref="X999:Y999"/>
    <mergeCell ref="Z997:AA997"/>
    <mergeCell ref="AB997:AC997"/>
    <mergeCell ref="AH997:AI997"/>
    <mergeCell ref="C998:M998"/>
    <mergeCell ref="N998:O998"/>
    <mergeCell ref="P998:Q998"/>
    <mergeCell ref="R998:S998"/>
    <mergeCell ref="T998:U998"/>
    <mergeCell ref="V998:W998"/>
    <mergeCell ref="X998:Y998"/>
    <mergeCell ref="Z996:AA996"/>
    <mergeCell ref="AB996:AC996"/>
    <mergeCell ref="AH996:AI996"/>
    <mergeCell ref="C997:M997"/>
    <mergeCell ref="N997:O997"/>
    <mergeCell ref="P997:Q997"/>
    <mergeCell ref="R997:S997"/>
    <mergeCell ref="T997:U997"/>
    <mergeCell ref="V997:W997"/>
    <mergeCell ref="X997:Y997"/>
    <mergeCell ref="Z995:AA995"/>
    <mergeCell ref="AB995:AC995"/>
    <mergeCell ref="AH995:AI995"/>
    <mergeCell ref="C996:M996"/>
    <mergeCell ref="N996:O996"/>
    <mergeCell ref="P996:Q996"/>
    <mergeCell ref="R996:S996"/>
    <mergeCell ref="T996:U996"/>
    <mergeCell ref="V996:W996"/>
    <mergeCell ref="X996:Y996"/>
    <mergeCell ref="Z1002:AA1002"/>
    <mergeCell ref="AB1002:AC1002"/>
    <mergeCell ref="AH1002:AI1002"/>
    <mergeCell ref="C1003:M1003"/>
    <mergeCell ref="N1003:O1003"/>
    <mergeCell ref="P1003:Q1003"/>
    <mergeCell ref="R1003:S1003"/>
    <mergeCell ref="T1003:U1003"/>
    <mergeCell ref="V1003:W1003"/>
    <mergeCell ref="X1003:Y1003"/>
    <mergeCell ref="Z1001:AA1001"/>
    <mergeCell ref="AB1001:AC1001"/>
    <mergeCell ref="AH1001:AI1001"/>
    <mergeCell ref="C1002:M1002"/>
    <mergeCell ref="N1002:O1002"/>
    <mergeCell ref="P1002:Q1002"/>
    <mergeCell ref="R1002:S1002"/>
    <mergeCell ref="T1002:U1002"/>
    <mergeCell ref="V1002:W1002"/>
    <mergeCell ref="X1002:Y1002"/>
    <mergeCell ref="Z1000:AA1000"/>
    <mergeCell ref="AB1000:AC1000"/>
    <mergeCell ref="AH1000:AI1000"/>
    <mergeCell ref="C1001:M1001"/>
    <mergeCell ref="N1001:O1001"/>
    <mergeCell ref="P1001:Q1001"/>
    <mergeCell ref="R1001:S1001"/>
    <mergeCell ref="T1001:U1001"/>
    <mergeCell ref="V1001:W1001"/>
    <mergeCell ref="X1001:Y1001"/>
    <mergeCell ref="Z999:AA999"/>
    <mergeCell ref="AB999:AC999"/>
    <mergeCell ref="AH999:AI999"/>
    <mergeCell ref="C1000:M1000"/>
    <mergeCell ref="N1000:O1000"/>
    <mergeCell ref="P1000:Q1000"/>
    <mergeCell ref="R1000:S1000"/>
    <mergeCell ref="T1000:U1000"/>
    <mergeCell ref="V1000:W1000"/>
    <mergeCell ref="X1000:Y1000"/>
    <mergeCell ref="Z1006:AA1006"/>
    <mergeCell ref="AB1006:AC1006"/>
    <mergeCell ref="AH1006:AI1006"/>
    <mergeCell ref="C1007:M1007"/>
    <mergeCell ref="N1007:O1007"/>
    <mergeCell ref="P1007:Q1007"/>
    <mergeCell ref="R1007:S1007"/>
    <mergeCell ref="T1007:U1007"/>
    <mergeCell ref="V1007:W1007"/>
    <mergeCell ref="X1007:Y1007"/>
    <mergeCell ref="Z1005:AA1005"/>
    <mergeCell ref="AB1005:AC1005"/>
    <mergeCell ref="AH1005:AI1005"/>
    <mergeCell ref="C1006:M1006"/>
    <mergeCell ref="N1006:O1006"/>
    <mergeCell ref="P1006:Q1006"/>
    <mergeCell ref="R1006:S1006"/>
    <mergeCell ref="T1006:U1006"/>
    <mergeCell ref="V1006:W1006"/>
    <mergeCell ref="X1006:Y1006"/>
    <mergeCell ref="Z1004:AA1004"/>
    <mergeCell ref="AB1004:AC1004"/>
    <mergeCell ref="AH1004:AI1004"/>
    <mergeCell ref="C1005:M1005"/>
    <mergeCell ref="N1005:O1005"/>
    <mergeCell ref="P1005:Q1005"/>
    <mergeCell ref="R1005:S1005"/>
    <mergeCell ref="T1005:U1005"/>
    <mergeCell ref="V1005:W1005"/>
    <mergeCell ref="X1005:Y1005"/>
    <mergeCell ref="Z1003:AA1003"/>
    <mergeCell ref="AB1003:AC1003"/>
    <mergeCell ref="AH1003:AI1003"/>
    <mergeCell ref="C1004:M1004"/>
    <mergeCell ref="N1004:O1004"/>
    <mergeCell ref="P1004:Q1004"/>
    <mergeCell ref="R1004:S1004"/>
    <mergeCell ref="T1004:U1004"/>
    <mergeCell ref="V1004:W1004"/>
    <mergeCell ref="X1004:Y1004"/>
    <mergeCell ref="Z1010:AA1010"/>
    <mergeCell ref="AB1010:AC1010"/>
    <mergeCell ref="AH1010:AI1010"/>
    <mergeCell ref="C1011:M1011"/>
    <mergeCell ref="N1011:O1011"/>
    <mergeCell ref="P1011:Q1011"/>
    <mergeCell ref="R1011:S1011"/>
    <mergeCell ref="T1011:U1011"/>
    <mergeCell ref="V1011:W1011"/>
    <mergeCell ref="X1011:Y1011"/>
    <mergeCell ref="Z1009:AA1009"/>
    <mergeCell ref="AB1009:AC1009"/>
    <mergeCell ref="AH1009:AI1009"/>
    <mergeCell ref="C1010:M1010"/>
    <mergeCell ref="N1010:O1010"/>
    <mergeCell ref="P1010:Q1010"/>
    <mergeCell ref="R1010:S1010"/>
    <mergeCell ref="T1010:U1010"/>
    <mergeCell ref="V1010:W1010"/>
    <mergeCell ref="X1010:Y1010"/>
    <mergeCell ref="Z1008:AA1008"/>
    <mergeCell ref="AB1008:AC1008"/>
    <mergeCell ref="AH1008:AI1008"/>
    <mergeCell ref="C1009:M1009"/>
    <mergeCell ref="N1009:O1009"/>
    <mergeCell ref="P1009:Q1009"/>
    <mergeCell ref="R1009:S1009"/>
    <mergeCell ref="T1009:U1009"/>
    <mergeCell ref="V1009:W1009"/>
    <mergeCell ref="X1009:Y1009"/>
    <mergeCell ref="Z1007:AA1007"/>
    <mergeCell ref="AB1007:AC1007"/>
    <mergeCell ref="AH1007:AI1007"/>
    <mergeCell ref="C1008:M1008"/>
    <mergeCell ref="N1008:O1008"/>
    <mergeCell ref="P1008:Q1008"/>
    <mergeCell ref="R1008:S1008"/>
    <mergeCell ref="T1008:U1008"/>
    <mergeCell ref="V1008:W1008"/>
    <mergeCell ref="X1008:Y1008"/>
    <mergeCell ref="Z1014:AA1014"/>
    <mergeCell ref="AB1014:AC1014"/>
    <mergeCell ref="AH1014:AI1014"/>
    <mergeCell ref="C1015:M1015"/>
    <mergeCell ref="N1015:O1015"/>
    <mergeCell ref="P1015:Q1015"/>
    <mergeCell ref="R1015:S1015"/>
    <mergeCell ref="T1015:U1015"/>
    <mergeCell ref="V1015:W1015"/>
    <mergeCell ref="X1015:Y1015"/>
    <mergeCell ref="Z1013:AA1013"/>
    <mergeCell ref="AB1013:AC1013"/>
    <mergeCell ref="AH1013:AI1013"/>
    <mergeCell ref="C1014:M1014"/>
    <mergeCell ref="N1014:O1014"/>
    <mergeCell ref="P1014:Q1014"/>
    <mergeCell ref="R1014:S1014"/>
    <mergeCell ref="T1014:U1014"/>
    <mergeCell ref="V1014:W1014"/>
    <mergeCell ref="X1014:Y1014"/>
    <mergeCell ref="Z1012:AA1012"/>
    <mergeCell ref="AB1012:AC1012"/>
    <mergeCell ref="AH1012:AI1012"/>
    <mergeCell ref="C1013:M1013"/>
    <mergeCell ref="N1013:O1013"/>
    <mergeCell ref="P1013:Q1013"/>
    <mergeCell ref="R1013:S1013"/>
    <mergeCell ref="T1013:U1013"/>
    <mergeCell ref="V1013:W1013"/>
    <mergeCell ref="X1013:Y1013"/>
    <mergeCell ref="Z1011:AA1011"/>
    <mergeCell ref="AB1011:AC1011"/>
    <mergeCell ref="AH1011:AI1011"/>
    <mergeCell ref="C1012:M1012"/>
    <mergeCell ref="N1012:O1012"/>
    <mergeCell ref="P1012:Q1012"/>
    <mergeCell ref="R1012:S1012"/>
    <mergeCell ref="T1012:U1012"/>
    <mergeCell ref="V1012:W1012"/>
    <mergeCell ref="X1012:Y1012"/>
    <mergeCell ref="Z1018:AA1018"/>
    <mergeCell ref="AB1018:AC1018"/>
    <mergeCell ref="AH1018:AI1018"/>
    <mergeCell ref="C1019:M1019"/>
    <mergeCell ref="N1019:O1019"/>
    <mergeCell ref="P1019:Q1019"/>
    <mergeCell ref="R1019:S1019"/>
    <mergeCell ref="T1019:U1019"/>
    <mergeCell ref="V1019:W1019"/>
    <mergeCell ref="X1019:Y1019"/>
    <mergeCell ref="Z1017:AA1017"/>
    <mergeCell ref="AB1017:AC1017"/>
    <mergeCell ref="AH1017:AI1017"/>
    <mergeCell ref="C1018:M1018"/>
    <mergeCell ref="N1018:O1018"/>
    <mergeCell ref="P1018:Q1018"/>
    <mergeCell ref="R1018:S1018"/>
    <mergeCell ref="T1018:U1018"/>
    <mergeCell ref="V1018:W1018"/>
    <mergeCell ref="X1018:Y1018"/>
    <mergeCell ref="Z1016:AA1016"/>
    <mergeCell ref="AB1016:AC1016"/>
    <mergeCell ref="AH1016:AI1016"/>
    <mergeCell ref="C1017:M1017"/>
    <mergeCell ref="N1017:O1017"/>
    <mergeCell ref="P1017:Q1017"/>
    <mergeCell ref="R1017:S1017"/>
    <mergeCell ref="T1017:U1017"/>
    <mergeCell ref="V1017:W1017"/>
    <mergeCell ref="X1017:Y1017"/>
    <mergeCell ref="Z1015:AA1015"/>
    <mergeCell ref="AB1015:AC1015"/>
    <mergeCell ref="AH1015:AI1015"/>
    <mergeCell ref="C1016:M1016"/>
    <mergeCell ref="N1016:O1016"/>
    <mergeCell ref="P1016:Q1016"/>
    <mergeCell ref="R1016:S1016"/>
    <mergeCell ref="T1016:U1016"/>
    <mergeCell ref="V1016:W1016"/>
    <mergeCell ref="X1016:Y1016"/>
    <mergeCell ref="Z1022:AA1022"/>
    <mergeCell ref="AB1022:AC1022"/>
    <mergeCell ref="AH1022:AI1022"/>
    <mergeCell ref="C1023:M1023"/>
    <mergeCell ref="N1023:O1023"/>
    <mergeCell ref="P1023:Q1023"/>
    <mergeCell ref="R1023:S1023"/>
    <mergeCell ref="T1023:U1023"/>
    <mergeCell ref="V1023:W1023"/>
    <mergeCell ref="X1023:Y1023"/>
    <mergeCell ref="Z1021:AA1021"/>
    <mergeCell ref="AB1021:AC1021"/>
    <mergeCell ref="AH1021:AI1021"/>
    <mergeCell ref="C1022:M1022"/>
    <mergeCell ref="N1022:O1022"/>
    <mergeCell ref="P1022:Q1022"/>
    <mergeCell ref="R1022:S1022"/>
    <mergeCell ref="T1022:U1022"/>
    <mergeCell ref="V1022:W1022"/>
    <mergeCell ref="X1022:Y1022"/>
    <mergeCell ref="Z1020:AA1020"/>
    <mergeCell ref="AB1020:AC1020"/>
    <mergeCell ref="AH1020:AI1020"/>
    <mergeCell ref="C1021:M1021"/>
    <mergeCell ref="N1021:O1021"/>
    <mergeCell ref="P1021:Q1021"/>
    <mergeCell ref="R1021:S1021"/>
    <mergeCell ref="T1021:U1021"/>
    <mergeCell ref="V1021:W1021"/>
    <mergeCell ref="X1021:Y1021"/>
    <mergeCell ref="Z1019:AA1019"/>
    <mergeCell ref="AB1019:AC1019"/>
    <mergeCell ref="AH1019:AI1019"/>
    <mergeCell ref="C1020:M1020"/>
    <mergeCell ref="N1020:O1020"/>
    <mergeCell ref="P1020:Q1020"/>
    <mergeCell ref="R1020:S1020"/>
    <mergeCell ref="T1020:U1020"/>
    <mergeCell ref="V1020:W1020"/>
    <mergeCell ref="X1020:Y1020"/>
    <mergeCell ref="Z1026:AA1026"/>
    <mergeCell ref="AB1026:AC1026"/>
    <mergeCell ref="AH1026:AI1026"/>
    <mergeCell ref="C1027:M1027"/>
    <mergeCell ref="N1027:O1027"/>
    <mergeCell ref="P1027:Q1027"/>
    <mergeCell ref="R1027:S1027"/>
    <mergeCell ref="T1027:U1027"/>
    <mergeCell ref="V1027:W1027"/>
    <mergeCell ref="X1027:Y1027"/>
    <mergeCell ref="Z1025:AA1025"/>
    <mergeCell ref="AB1025:AC1025"/>
    <mergeCell ref="AH1025:AI1025"/>
    <mergeCell ref="C1026:M1026"/>
    <mergeCell ref="N1026:O1026"/>
    <mergeCell ref="P1026:Q1026"/>
    <mergeCell ref="R1026:S1026"/>
    <mergeCell ref="T1026:U1026"/>
    <mergeCell ref="V1026:W1026"/>
    <mergeCell ref="X1026:Y1026"/>
    <mergeCell ref="Z1024:AA1024"/>
    <mergeCell ref="AB1024:AC1024"/>
    <mergeCell ref="AH1024:AI1024"/>
    <mergeCell ref="C1025:M1025"/>
    <mergeCell ref="N1025:O1025"/>
    <mergeCell ref="P1025:Q1025"/>
    <mergeCell ref="R1025:S1025"/>
    <mergeCell ref="T1025:U1025"/>
    <mergeCell ref="V1025:W1025"/>
    <mergeCell ref="X1025:Y1025"/>
    <mergeCell ref="Z1023:AA1023"/>
    <mergeCell ref="AB1023:AC1023"/>
    <mergeCell ref="AH1023:AI1023"/>
    <mergeCell ref="C1024:M1024"/>
    <mergeCell ref="N1024:O1024"/>
    <mergeCell ref="P1024:Q1024"/>
    <mergeCell ref="R1024:S1024"/>
    <mergeCell ref="T1024:U1024"/>
    <mergeCell ref="V1024:W1024"/>
    <mergeCell ref="X1024:Y1024"/>
    <mergeCell ref="Z1030:AA1030"/>
    <mergeCell ref="AB1030:AC1030"/>
    <mergeCell ref="AH1030:AI1030"/>
    <mergeCell ref="C1031:M1031"/>
    <mergeCell ref="N1031:O1031"/>
    <mergeCell ref="P1031:Q1031"/>
    <mergeCell ref="R1031:S1031"/>
    <mergeCell ref="T1031:U1031"/>
    <mergeCell ref="V1031:W1031"/>
    <mergeCell ref="X1031:Y1031"/>
    <mergeCell ref="Z1029:AA1029"/>
    <mergeCell ref="AB1029:AC1029"/>
    <mergeCell ref="AH1029:AI1029"/>
    <mergeCell ref="C1030:M1030"/>
    <mergeCell ref="N1030:O1030"/>
    <mergeCell ref="P1030:Q1030"/>
    <mergeCell ref="R1030:S1030"/>
    <mergeCell ref="T1030:U1030"/>
    <mergeCell ref="V1030:W1030"/>
    <mergeCell ref="X1030:Y1030"/>
    <mergeCell ref="Z1028:AA1028"/>
    <mergeCell ref="AB1028:AC1028"/>
    <mergeCell ref="AH1028:AI1028"/>
    <mergeCell ref="C1029:M1029"/>
    <mergeCell ref="N1029:O1029"/>
    <mergeCell ref="P1029:Q1029"/>
    <mergeCell ref="R1029:S1029"/>
    <mergeCell ref="T1029:U1029"/>
    <mergeCell ref="V1029:W1029"/>
    <mergeCell ref="X1029:Y1029"/>
    <mergeCell ref="Z1027:AA1027"/>
    <mergeCell ref="AB1027:AC1027"/>
    <mergeCell ref="AH1027:AI1027"/>
    <mergeCell ref="C1028:M1028"/>
    <mergeCell ref="N1028:O1028"/>
    <mergeCell ref="P1028:Q1028"/>
    <mergeCell ref="R1028:S1028"/>
    <mergeCell ref="T1028:U1028"/>
    <mergeCell ref="V1028:W1028"/>
    <mergeCell ref="X1028:Y1028"/>
    <mergeCell ref="Z1034:AA1034"/>
    <mergeCell ref="AB1034:AC1034"/>
    <mergeCell ref="AH1034:AI1034"/>
    <mergeCell ref="C1035:M1035"/>
    <mergeCell ref="N1035:O1035"/>
    <mergeCell ref="P1035:Q1035"/>
    <mergeCell ref="R1035:S1035"/>
    <mergeCell ref="T1035:U1035"/>
    <mergeCell ref="V1035:W1035"/>
    <mergeCell ref="X1035:Y1035"/>
    <mergeCell ref="Z1033:AA1033"/>
    <mergeCell ref="AB1033:AC1033"/>
    <mergeCell ref="AH1033:AI1033"/>
    <mergeCell ref="C1034:M1034"/>
    <mergeCell ref="N1034:O1034"/>
    <mergeCell ref="P1034:Q1034"/>
    <mergeCell ref="R1034:S1034"/>
    <mergeCell ref="T1034:U1034"/>
    <mergeCell ref="V1034:W1034"/>
    <mergeCell ref="X1034:Y1034"/>
    <mergeCell ref="Z1032:AA1032"/>
    <mergeCell ref="AB1032:AC1032"/>
    <mergeCell ref="AH1032:AI1032"/>
    <mergeCell ref="C1033:M1033"/>
    <mergeCell ref="N1033:O1033"/>
    <mergeCell ref="P1033:Q1033"/>
    <mergeCell ref="R1033:S1033"/>
    <mergeCell ref="T1033:U1033"/>
    <mergeCell ref="V1033:W1033"/>
    <mergeCell ref="X1033:Y1033"/>
    <mergeCell ref="Z1031:AA1031"/>
    <mergeCell ref="AB1031:AC1031"/>
    <mergeCell ref="AH1031:AI1031"/>
    <mergeCell ref="C1032:M1032"/>
    <mergeCell ref="N1032:O1032"/>
    <mergeCell ref="P1032:Q1032"/>
    <mergeCell ref="R1032:S1032"/>
    <mergeCell ref="T1032:U1032"/>
    <mergeCell ref="V1032:W1032"/>
    <mergeCell ref="X1032:Y1032"/>
    <mergeCell ref="Z1038:AA1038"/>
    <mergeCell ref="AB1038:AC1038"/>
    <mergeCell ref="AH1038:AI1038"/>
    <mergeCell ref="C1039:M1039"/>
    <mergeCell ref="N1039:O1039"/>
    <mergeCell ref="P1039:Q1039"/>
    <mergeCell ref="R1039:S1039"/>
    <mergeCell ref="T1039:U1039"/>
    <mergeCell ref="V1039:W1039"/>
    <mergeCell ref="X1039:Y1039"/>
    <mergeCell ref="Z1037:AA1037"/>
    <mergeCell ref="AB1037:AC1037"/>
    <mergeCell ref="AH1037:AI1037"/>
    <mergeCell ref="C1038:M1038"/>
    <mergeCell ref="N1038:O1038"/>
    <mergeCell ref="P1038:Q1038"/>
    <mergeCell ref="R1038:S1038"/>
    <mergeCell ref="T1038:U1038"/>
    <mergeCell ref="V1038:W1038"/>
    <mergeCell ref="X1038:Y1038"/>
    <mergeCell ref="Z1036:AA1036"/>
    <mergeCell ref="AB1036:AC1036"/>
    <mergeCell ref="AH1036:AI1036"/>
    <mergeCell ref="C1037:M1037"/>
    <mergeCell ref="N1037:O1037"/>
    <mergeCell ref="P1037:Q1037"/>
    <mergeCell ref="R1037:S1037"/>
    <mergeCell ref="T1037:U1037"/>
    <mergeCell ref="V1037:W1037"/>
    <mergeCell ref="X1037:Y1037"/>
    <mergeCell ref="Z1035:AA1035"/>
    <mergeCell ref="AB1035:AC1035"/>
    <mergeCell ref="AH1035:AI1035"/>
    <mergeCell ref="C1036:M1036"/>
    <mergeCell ref="N1036:O1036"/>
    <mergeCell ref="P1036:Q1036"/>
    <mergeCell ref="R1036:S1036"/>
    <mergeCell ref="T1036:U1036"/>
    <mergeCell ref="V1036:W1036"/>
    <mergeCell ref="X1036:Y1036"/>
    <mergeCell ref="Z1042:AA1042"/>
    <mergeCell ref="AB1042:AC1042"/>
    <mergeCell ref="AH1042:AI1042"/>
    <mergeCell ref="C1043:M1043"/>
    <mergeCell ref="N1043:O1043"/>
    <mergeCell ref="P1043:Q1043"/>
    <mergeCell ref="R1043:S1043"/>
    <mergeCell ref="T1043:U1043"/>
    <mergeCell ref="V1043:W1043"/>
    <mergeCell ref="X1043:Y1043"/>
    <mergeCell ref="Z1041:AA1041"/>
    <mergeCell ref="AB1041:AC1041"/>
    <mergeCell ref="AH1041:AI1041"/>
    <mergeCell ref="C1042:M1042"/>
    <mergeCell ref="N1042:O1042"/>
    <mergeCell ref="P1042:Q1042"/>
    <mergeCell ref="R1042:S1042"/>
    <mergeCell ref="T1042:U1042"/>
    <mergeCell ref="V1042:W1042"/>
    <mergeCell ref="X1042:Y1042"/>
    <mergeCell ref="Z1040:AA1040"/>
    <mergeCell ref="AB1040:AC1040"/>
    <mergeCell ref="AH1040:AI1040"/>
    <mergeCell ref="C1041:M1041"/>
    <mergeCell ref="N1041:O1041"/>
    <mergeCell ref="P1041:Q1041"/>
    <mergeCell ref="R1041:S1041"/>
    <mergeCell ref="T1041:U1041"/>
    <mergeCell ref="V1041:W1041"/>
    <mergeCell ref="X1041:Y1041"/>
    <mergeCell ref="Z1039:AA1039"/>
    <mergeCell ref="AB1039:AC1039"/>
    <mergeCell ref="AH1039:AI1039"/>
    <mergeCell ref="C1040:M1040"/>
    <mergeCell ref="N1040:O1040"/>
    <mergeCell ref="P1040:Q1040"/>
    <mergeCell ref="R1040:S1040"/>
    <mergeCell ref="T1040:U1040"/>
    <mergeCell ref="V1040:W1040"/>
    <mergeCell ref="X1040:Y1040"/>
    <mergeCell ref="Z1046:AA1046"/>
    <mergeCell ref="AB1046:AC1046"/>
    <mergeCell ref="AH1046:AI1046"/>
    <mergeCell ref="C1047:M1047"/>
    <mergeCell ref="N1047:O1047"/>
    <mergeCell ref="P1047:Q1047"/>
    <mergeCell ref="R1047:S1047"/>
    <mergeCell ref="T1047:U1047"/>
    <mergeCell ref="V1047:W1047"/>
    <mergeCell ref="X1047:Y1047"/>
    <mergeCell ref="Z1045:AA1045"/>
    <mergeCell ref="AB1045:AC1045"/>
    <mergeCell ref="AH1045:AI1045"/>
    <mergeCell ref="C1046:M1046"/>
    <mergeCell ref="N1046:O1046"/>
    <mergeCell ref="P1046:Q1046"/>
    <mergeCell ref="R1046:S1046"/>
    <mergeCell ref="T1046:U1046"/>
    <mergeCell ref="V1046:W1046"/>
    <mergeCell ref="X1046:Y1046"/>
    <mergeCell ref="Z1044:AA1044"/>
    <mergeCell ref="AB1044:AC1044"/>
    <mergeCell ref="AH1044:AI1044"/>
    <mergeCell ref="C1045:M1045"/>
    <mergeCell ref="N1045:O1045"/>
    <mergeCell ref="P1045:Q1045"/>
    <mergeCell ref="R1045:S1045"/>
    <mergeCell ref="T1045:U1045"/>
    <mergeCell ref="V1045:W1045"/>
    <mergeCell ref="X1045:Y1045"/>
    <mergeCell ref="Z1043:AA1043"/>
    <mergeCell ref="AB1043:AC1043"/>
    <mergeCell ref="AH1043:AI1043"/>
    <mergeCell ref="C1044:M1044"/>
    <mergeCell ref="N1044:O1044"/>
    <mergeCell ref="P1044:Q1044"/>
    <mergeCell ref="R1044:S1044"/>
    <mergeCell ref="T1044:U1044"/>
    <mergeCell ref="V1044:W1044"/>
    <mergeCell ref="X1044:Y1044"/>
    <mergeCell ref="Z1050:AA1050"/>
    <mergeCell ref="AB1050:AC1050"/>
    <mergeCell ref="AH1050:AI1050"/>
    <mergeCell ref="C1051:M1051"/>
    <mergeCell ref="N1051:O1051"/>
    <mergeCell ref="P1051:Q1051"/>
    <mergeCell ref="R1051:S1051"/>
    <mergeCell ref="T1051:U1051"/>
    <mergeCell ref="V1051:W1051"/>
    <mergeCell ref="X1051:Y1051"/>
    <mergeCell ref="Z1049:AA1049"/>
    <mergeCell ref="AB1049:AC1049"/>
    <mergeCell ref="AH1049:AI1049"/>
    <mergeCell ref="C1050:M1050"/>
    <mergeCell ref="N1050:O1050"/>
    <mergeCell ref="P1050:Q1050"/>
    <mergeCell ref="R1050:S1050"/>
    <mergeCell ref="T1050:U1050"/>
    <mergeCell ref="V1050:W1050"/>
    <mergeCell ref="X1050:Y1050"/>
    <mergeCell ref="Z1048:AA1048"/>
    <mergeCell ref="AB1048:AC1048"/>
    <mergeCell ref="AH1048:AI1048"/>
    <mergeCell ref="C1049:M1049"/>
    <mergeCell ref="N1049:O1049"/>
    <mergeCell ref="P1049:Q1049"/>
    <mergeCell ref="R1049:S1049"/>
    <mergeCell ref="T1049:U1049"/>
    <mergeCell ref="V1049:W1049"/>
    <mergeCell ref="X1049:Y1049"/>
    <mergeCell ref="Z1047:AA1047"/>
    <mergeCell ref="AB1047:AC1047"/>
    <mergeCell ref="AH1047:AI1047"/>
    <mergeCell ref="C1048:M1048"/>
    <mergeCell ref="N1048:O1048"/>
    <mergeCell ref="P1048:Q1048"/>
    <mergeCell ref="R1048:S1048"/>
    <mergeCell ref="T1048:U1048"/>
    <mergeCell ref="V1048:W1048"/>
    <mergeCell ref="X1048:Y1048"/>
    <mergeCell ref="Z1054:AA1054"/>
    <mergeCell ref="AB1054:AC1054"/>
    <mergeCell ref="AH1054:AI1054"/>
    <mergeCell ref="C1055:M1055"/>
    <mergeCell ref="N1055:O1055"/>
    <mergeCell ref="P1055:Q1055"/>
    <mergeCell ref="R1055:S1055"/>
    <mergeCell ref="T1055:U1055"/>
    <mergeCell ref="V1055:W1055"/>
    <mergeCell ref="X1055:Y1055"/>
    <mergeCell ref="Z1053:AA1053"/>
    <mergeCell ref="AB1053:AC1053"/>
    <mergeCell ref="AH1053:AI1053"/>
    <mergeCell ref="C1054:M1054"/>
    <mergeCell ref="N1054:O1054"/>
    <mergeCell ref="P1054:Q1054"/>
    <mergeCell ref="R1054:S1054"/>
    <mergeCell ref="T1054:U1054"/>
    <mergeCell ref="V1054:W1054"/>
    <mergeCell ref="X1054:Y1054"/>
    <mergeCell ref="Z1052:AA1052"/>
    <mergeCell ref="AB1052:AC1052"/>
    <mergeCell ref="AH1052:AI1052"/>
    <mergeCell ref="C1053:M1053"/>
    <mergeCell ref="N1053:O1053"/>
    <mergeCell ref="P1053:Q1053"/>
    <mergeCell ref="R1053:S1053"/>
    <mergeCell ref="T1053:U1053"/>
    <mergeCell ref="V1053:W1053"/>
    <mergeCell ref="X1053:Y1053"/>
    <mergeCell ref="Z1051:AA1051"/>
    <mergeCell ref="AB1051:AC1051"/>
    <mergeCell ref="AH1051:AI1051"/>
    <mergeCell ref="C1052:M1052"/>
    <mergeCell ref="N1052:O1052"/>
    <mergeCell ref="P1052:Q1052"/>
    <mergeCell ref="R1052:S1052"/>
    <mergeCell ref="T1052:U1052"/>
    <mergeCell ref="V1052:W1052"/>
    <mergeCell ref="X1052:Y1052"/>
    <mergeCell ref="Z1058:AA1058"/>
    <mergeCell ref="AB1058:AC1058"/>
    <mergeCell ref="AH1058:AI1058"/>
    <mergeCell ref="C1059:M1059"/>
    <mergeCell ref="N1059:O1059"/>
    <mergeCell ref="P1059:Q1059"/>
    <mergeCell ref="R1059:S1059"/>
    <mergeCell ref="T1059:U1059"/>
    <mergeCell ref="V1059:W1059"/>
    <mergeCell ref="X1059:Y1059"/>
    <mergeCell ref="Z1057:AA1057"/>
    <mergeCell ref="AB1057:AC1057"/>
    <mergeCell ref="AH1057:AI1057"/>
    <mergeCell ref="C1058:M1058"/>
    <mergeCell ref="N1058:O1058"/>
    <mergeCell ref="P1058:Q1058"/>
    <mergeCell ref="R1058:S1058"/>
    <mergeCell ref="T1058:U1058"/>
    <mergeCell ref="V1058:W1058"/>
    <mergeCell ref="X1058:Y1058"/>
    <mergeCell ref="Z1056:AA1056"/>
    <mergeCell ref="AB1056:AC1056"/>
    <mergeCell ref="AH1056:AI1056"/>
    <mergeCell ref="C1057:M1057"/>
    <mergeCell ref="N1057:O1057"/>
    <mergeCell ref="P1057:Q1057"/>
    <mergeCell ref="R1057:S1057"/>
    <mergeCell ref="T1057:U1057"/>
    <mergeCell ref="V1057:W1057"/>
    <mergeCell ref="X1057:Y1057"/>
    <mergeCell ref="Z1055:AA1055"/>
    <mergeCell ref="AB1055:AC1055"/>
    <mergeCell ref="AH1055:AI1055"/>
    <mergeCell ref="C1056:M1056"/>
    <mergeCell ref="N1056:O1056"/>
    <mergeCell ref="P1056:Q1056"/>
    <mergeCell ref="R1056:S1056"/>
    <mergeCell ref="T1056:U1056"/>
    <mergeCell ref="V1056:W1056"/>
    <mergeCell ref="X1056:Y1056"/>
    <mergeCell ref="Z1062:AA1062"/>
    <mergeCell ref="AB1062:AC1062"/>
    <mergeCell ref="AH1062:AI1062"/>
    <mergeCell ref="C1063:M1063"/>
    <mergeCell ref="N1063:O1063"/>
    <mergeCell ref="P1063:Q1063"/>
    <mergeCell ref="R1063:S1063"/>
    <mergeCell ref="T1063:U1063"/>
    <mergeCell ref="V1063:W1063"/>
    <mergeCell ref="X1063:Y1063"/>
    <mergeCell ref="Z1061:AA1061"/>
    <mergeCell ref="AB1061:AC1061"/>
    <mergeCell ref="AH1061:AI1061"/>
    <mergeCell ref="C1062:M1062"/>
    <mergeCell ref="N1062:O1062"/>
    <mergeCell ref="P1062:Q1062"/>
    <mergeCell ref="R1062:S1062"/>
    <mergeCell ref="T1062:U1062"/>
    <mergeCell ref="V1062:W1062"/>
    <mergeCell ref="X1062:Y1062"/>
    <mergeCell ref="Z1060:AA1060"/>
    <mergeCell ref="AB1060:AC1060"/>
    <mergeCell ref="AH1060:AI1060"/>
    <mergeCell ref="C1061:M1061"/>
    <mergeCell ref="N1061:O1061"/>
    <mergeCell ref="P1061:Q1061"/>
    <mergeCell ref="R1061:S1061"/>
    <mergeCell ref="T1061:U1061"/>
    <mergeCell ref="V1061:W1061"/>
    <mergeCell ref="X1061:Y1061"/>
    <mergeCell ref="Z1059:AA1059"/>
    <mergeCell ref="AB1059:AC1059"/>
    <mergeCell ref="AH1059:AI1059"/>
    <mergeCell ref="C1060:M1060"/>
    <mergeCell ref="N1060:O1060"/>
    <mergeCell ref="P1060:Q1060"/>
    <mergeCell ref="R1060:S1060"/>
    <mergeCell ref="T1060:U1060"/>
    <mergeCell ref="V1060:W1060"/>
    <mergeCell ref="X1060:Y1060"/>
    <mergeCell ref="Z1066:AA1066"/>
    <mergeCell ref="AB1066:AC1066"/>
    <mergeCell ref="AH1066:AI1066"/>
    <mergeCell ref="C1067:M1067"/>
    <mergeCell ref="N1067:O1067"/>
    <mergeCell ref="P1067:Q1067"/>
    <mergeCell ref="R1067:S1067"/>
    <mergeCell ref="T1067:U1067"/>
    <mergeCell ref="V1067:W1067"/>
    <mergeCell ref="X1067:Y1067"/>
    <mergeCell ref="Z1065:AA1065"/>
    <mergeCell ref="AB1065:AC1065"/>
    <mergeCell ref="AH1065:AI1065"/>
    <mergeCell ref="C1066:M1066"/>
    <mergeCell ref="N1066:O1066"/>
    <mergeCell ref="P1066:Q1066"/>
    <mergeCell ref="R1066:S1066"/>
    <mergeCell ref="T1066:U1066"/>
    <mergeCell ref="V1066:W1066"/>
    <mergeCell ref="X1066:Y1066"/>
    <mergeCell ref="Z1064:AA1064"/>
    <mergeCell ref="AB1064:AC1064"/>
    <mergeCell ref="AH1064:AI1064"/>
    <mergeCell ref="C1065:M1065"/>
    <mergeCell ref="N1065:O1065"/>
    <mergeCell ref="P1065:Q1065"/>
    <mergeCell ref="R1065:S1065"/>
    <mergeCell ref="T1065:U1065"/>
    <mergeCell ref="V1065:W1065"/>
    <mergeCell ref="X1065:Y1065"/>
    <mergeCell ref="Z1063:AA1063"/>
    <mergeCell ref="AB1063:AC1063"/>
    <mergeCell ref="AH1063:AI1063"/>
    <mergeCell ref="C1064:M1064"/>
    <mergeCell ref="N1064:O1064"/>
    <mergeCell ref="P1064:Q1064"/>
    <mergeCell ref="R1064:S1064"/>
    <mergeCell ref="T1064:U1064"/>
    <mergeCell ref="V1064:W1064"/>
    <mergeCell ref="X1064:Y1064"/>
    <mergeCell ref="Z1070:AA1070"/>
    <mergeCell ref="AB1070:AC1070"/>
    <mergeCell ref="AH1070:AI1070"/>
    <mergeCell ref="C1071:M1071"/>
    <mergeCell ref="N1071:O1071"/>
    <mergeCell ref="P1071:Q1071"/>
    <mergeCell ref="R1071:S1071"/>
    <mergeCell ref="T1071:U1071"/>
    <mergeCell ref="V1071:W1071"/>
    <mergeCell ref="X1071:Y1071"/>
    <mergeCell ref="Z1069:AA1069"/>
    <mergeCell ref="AB1069:AC1069"/>
    <mergeCell ref="AH1069:AI1069"/>
    <mergeCell ref="C1070:M1070"/>
    <mergeCell ref="N1070:O1070"/>
    <mergeCell ref="P1070:Q1070"/>
    <mergeCell ref="R1070:S1070"/>
    <mergeCell ref="T1070:U1070"/>
    <mergeCell ref="V1070:W1070"/>
    <mergeCell ref="X1070:Y1070"/>
    <mergeCell ref="Z1068:AA1068"/>
    <mergeCell ref="AB1068:AC1068"/>
    <mergeCell ref="AH1068:AI1068"/>
    <mergeCell ref="C1069:M1069"/>
    <mergeCell ref="N1069:O1069"/>
    <mergeCell ref="P1069:Q1069"/>
    <mergeCell ref="R1069:S1069"/>
    <mergeCell ref="T1069:U1069"/>
    <mergeCell ref="V1069:W1069"/>
    <mergeCell ref="X1069:Y1069"/>
    <mergeCell ref="Z1067:AA1067"/>
    <mergeCell ref="AB1067:AC1067"/>
    <mergeCell ref="AH1067:AI1067"/>
    <mergeCell ref="C1068:M1068"/>
    <mergeCell ref="N1068:O1068"/>
    <mergeCell ref="P1068:Q1068"/>
    <mergeCell ref="R1068:S1068"/>
    <mergeCell ref="T1068:U1068"/>
    <mergeCell ref="V1068:W1068"/>
    <mergeCell ref="X1068:Y1068"/>
    <mergeCell ref="Z1074:AA1074"/>
    <mergeCell ref="AB1074:AC1074"/>
    <mergeCell ref="AH1074:AI1074"/>
    <mergeCell ref="C1075:M1075"/>
    <mergeCell ref="N1075:O1075"/>
    <mergeCell ref="P1075:Q1075"/>
    <mergeCell ref="R1075:S1075"/>
    <mergeCell ref="T1075:U1075"/>
    <mergeCell ref="V1075:W1075"/>
    <mergeCell ref="X1075:Y1075"/>
    <mergeCell ref="Z1073:AA1073"/>
    <mergeCell ref="AB1073:AC1073"/>
    <mergeCell ref="AH1073:AI1073"/>
    <mergeCell ref="C1074:M1074"/>
    <mergeCell ref="N1074:O1074"/>
    <mergeCell ref="P1074:Q1074"/>
    <mergeCell ref="R1074:S1074"/>
    <mergeCell ref="T1074:U1074"/>
    <mergeCell ref="V1074:W1074"/>
    <mergeCell ref="X1074:Y1074"/>
    <mergeCell ref="Z1072:AA1072"/>
    <mergeCell ref="AB1072:AC1072"/>
    <mergeCell ref="AH1072:AI1072"/>
    <mergeCell ref="C1073:M1073"/>
    <mergeCell ref="N1073:O1073"/>
    <mergeCell ref="P1073:Q1073"/>
    <mergeCell ref="R1073:S1073"/>
    <mergeCell ref="T1073:U1073"/>
    <mergeCell ref="V1073:W1073"/>
    <mergeCell ref="X1073:Y1073"/>
    <mergeCell ref="Z1071:AA1071"/>
    <mergeCell ref="AB1071:AC1071"/>
    <mergeCell ref="AH1071:AI1071"/>
    <mergeCell ref="C1072:M1072"/>
    <mergeCell ref="N1072:O1072"/>
    <mergeCell ref="P1072:Q1072"/>
    <mergeCell ref="R1072:S1072"/>
    <mergeCell ref="T1072:U1072"/>
    <mergeCell ref="V1072:W1072"/>
    <mergeCell ref="X1072:Y1072"/>
    <mergeCell ref="Z1078:AA1078"/>
    <mergeCell ref="AB1078:AC1078"/>
    <mergeCell ref="AH1078:AI1078"/>
    <mergeCell ref="C1079:M1079"/>
    <mergeCell ref="N1079:O1079"/>
    <mergeCell ref="P1079:Q1079"/>
    <mergeCell ref="R1079:S1079"/>
    <mergeCell ref="T1079:U1079"/>
    <mergeCell ref="V1079:W1079"/>
    <mergeCell ref="X1079:Y1079"/>
    <mergeCell ref="Z1077:AA1077"/>
    <mergeCell ref="AB1077:AC1077"/>
    <mergeCell ref="AH1077:AI1077"/>
    <mergeCell ref="C1078:M1078"/>
    <mergeCell ref="N1078:O1078"/>
    <mergeCell ref="P1078:Q1078"/>
    <mergeCell ref="R1078:S1078"/>
    <mergeCell ref="T1078:U1078"/>
    <mergeCell ref="V1078:W1078"/>
    <mergeCell ref="X1078:Y1078"/>
    <mergeCell ref="Z1076:AA1076"/>
    <mergeCell ref="AB1076:AC1076"/>
    <mergeCell ref="AH1076:AI1076"/>
    <mergeCell ref="C1077:M1077"/>
    <mergeCell ref="N1077:O1077"/>
    <mergeCell ref="P1077:Q1077"/>
    <mergeCell ref="R1077:S1077"/>
    <mergeCell ref="T1077:U1077"/>
    <mergeCell ref="V1077:W1077"/>
    <mergeCell ref="X1077:Y1077"/>
    <mergeCell ref="Z1075:AA1075"/>
    <mergeCell ref="AB1075:AC1075"/>
    <mergeCell ref="AH1075:AI1075"/>
    <mergeCell ref="C1076:M1076"/>
    <mergeCell ref="N1076:O1076"/>
    <mergeCell ref="P1076:Q1076"/>
    <mergeCell ref="R1076:S1076"/>
    <mergeCell ref="T1076:U1076"/>
    <mergeCell ref="V1076:W1076"/>
    <mergeCell ref="X1076:Y1076"/>
    <mergeCell ref="Z1082:AA1082"/>
    <mergeCell ref="AB1082:AC1082"/>
    <mergeCell ref="AH1082:AI1082"/>
    <mergeCell ref="C1083:M1083"/>
    <mergeCell ref="N1083:O1083"/>
    <mergeCell ref="P1083:Q1083"/>
    <mergeCell ref="R1083:S1083"/>
    <mergeCell ref="T1083:U1083"/>
    <mergeCell ref="V1083:W1083"/>
    <mergeCell ref="X1083:Y1083"/>
    <mergeCell ref="Z1081:AA1081"/>
    <mergeCell ref="AB1081:AC1081"/>
    <mergeCell ref="AH1081:AI1081"/>
    <mergeCell ref="C1082:M1082"/>
    <mergeCell ref="N1082:O1082"/>
    <mergeCell ref="P1082:Q1082"/>
    <mergeCell ref="R1082:S1082"/>
    <mergeCell ref="T1082:U1082"/>
    <mergeCell ref="V1082:W1082"/>
    <mergeCell ref="X1082:Y1082"/>
    <mergeCell ref="Z1080:AA1080"/>
    <mergeCell ref="AB1080:AC1080"/>
    <mergeCell ref="AH1080:AI1080"/>
    <mergeCell ref="C1081:M1081"/>
    <mergeCell ref="N1081:O1081"/>
    <mergeCell ref="P1081:Q1081"/>
    <mergeCell ref="R1081:S1081"/>
    <mergeCell ref="T1081:U1081"/>
    <mergeCell ref="V1081:W1081"/>
    <mergeCell ref="X1081:Y1081"/>
    <mergeCell ref="Z1079:AA1079"/>
    <mergeCell ref="AB1079:AC1079"/>
    <mergeCell ref="AH1079:AI1079"/>
    <mergeCell ref="C1080:M1080"/>
    <mergeCell ref="N1080:O1080"/>
    <mergeCell ref="P1080:Q1080"/>
    <mergeCell ref="R1080:S1080"/>
    <mergeCell ref="T1080:U1080"/>
    <mergeCell ref="V1080:W1080"/>
    <mergeCell ref="X1080:Y1080"/>
    <mergeCell ref="Z1086:AA1086"/>
    <mergeCell ref="AB1086:AC1086"/>
    <mergeCell ref="AH1086:AI1086"/>
    <mergeCell ref="C1087:M1087"/>
    <mergeCell ref="N1087:O1087"/>
    <mergeCell ref="P1087:Q1087"/>
    <mergeCell ref="R1087:S1087"/>
    <mergeCell ref="T1087:U1087"/>
    <mergeCell ref="V1087:W1087"/>
    <mergeCell ref="X1087:Y1087"/>
    <mergeCell ref="Z1085:AA1085"/>
    <mergeCell ref="AB1085:AC1085"/>
    <mergeCell ref="AH1085:AI1085"/>
    <mergeCell ref="C1086:M1086"/>
    <mergeCell ref="N1086:O1086"/>
    <mergeCell ref="P1086:Q1086"/>
    <mergeCell ref="R1086:S1086"/>
    <mergeCell ref="T1086:U1086"/>
    <mergeCell ref="V1086:W1086"/>
    <mergeCell ref="X1086:Y1086"/>
    <mergeCell ref="Z1084:AA1084"/>
    <mergeCell ref="AB1084:AC1084"/>
    <mergeCell ref="AH1084:AI1084"/>
    <mergeCell ref="C1085:M1085"/>
    <mergeCell ref="N1085:O1085"/>
    <mergeCell ref="P1085:Q1085"/>
    <mergeCell ref="R1085:S1085"/>
    <mergeCell ref="T1085:U1085"/>
    <mergeCell ref="V1085:W1085"/>
    <mergeCell ref="X1085:Y1085"/>
    <mergeCell ref="Z1083:AA1083"/>
    <mergeCell ref="AB1083:AC1083"/>
    <mergeCell ref="AH1083:AI1083"/>
    <mergeCell ref="C1084:M1084"/>
    <mergeCell ref="N1084:O1084"/>
    <mergeCell ref="P1084:Q1084"/>
    <mergeCell ref="R1084:S1084"/>
    <mergeCell ref="T1084:U1084"/>
    <mergeCell ref="V1084:W1084"/>
    <mergeCell ref="X1084:Y1084"/>
    <mergeCell ref="Z1090:AA1090"/>
    <mergeCell ref="AB1090:AC1090"/>
    <mergeCell ref="AH1090:AI1090"/>
    <mergeCell ref="C1091:M1091"/>
    <mergeCell ref="N1091:O1091"/>
    <mergeCell ref="P1091:Q1091"/>
    <mergeCell ref="R1091:S1091"/>
    <mergeCell ref="T1091:U1091"/>
    <mergeCell ref="V1091:W1091"/>
    <mergeCell ref="X1091:Y1091"/>
    <mergeCell ref="Z1089:AA1089"/>
    <mergeCell ref="AB1089:AC1089"/>
    <mergeCell ref="AH1089:AI1089"/>
    <mergeCell ref="C1090:M1090"/>
    <mergeCell ref="N1090:O1090"/>
    <mergeCell ref="P1090:Q1090"/>
    <mergeCell ref="R1090:S1090"/>
    <mergeCell ref="T1090:U1090"/>
    <mergeCell ref="V1090:W1090"/>
    <mergeCell ref="X1090:Y1090"/>
    <mergeCell ref="Z1088:AA1088"/>
    <mergeCell ref="AB1088:AC1088"/>
    <mergeCell ref="AH1088:AI1088"/>
    <mergeCell ref="C1089:M1089"/>
    <mergeCell ref="N1089:O1089"/>
    <mergeCell ref="P1089:Q1089"/>
    <mergeCell ref="R1089:S1089"/>
    <mergeCell ref="T1089:U1089"/>
    <mergeCell ref="V1089:W1089"/>
    <mergeCell ref="X1089:Y1089"/>
    <mergeCell ref="Z1087:AA1087"/>
    <mergeCell ref="AB1087:AC1087"/>
    <mergeCell ref="AH1087:AI1087"/>
    <mergeCell ref="C1088:M1088"/>
    <mergeCell ref="N1088:O1088"/>
    <mergeCell ref="P1088:Q1088"/>
    <mergeCell ref="R1088:S1088"/>
    <mergeCell ref="T1088:U1088"/>
    <mergeCell ref="V1088:W1088"/>
    <mergeCell ref="X1088:Y1088"/>
    <mergeCell ref="Z1094:AA1094"/>
    <mergeCell ref="AB1094:AC1094"/>
    <mergeCell ref="AH1094:AI1094"/>
    <mergeCell ref="C1095:M1095"/>
    <mergeCell ref="N1095:O1095"/>
    <mergeCell ref="P1095:Q1095"/>
    <mergeCell ref="R1095:S1095"/>
    <mergeCell ref="T1095:U1095"/>
    <mergeCell ref="V1095:W1095"/>
    <mergeCell ref="X1095:Y1095"/>
    <mergeCell ref="Z1093:AA1093"/>
    <mergeCell ref="AB1093:AC1093"/>
    <mergeCell ref="AH1093:AI1093"/>
    <mergeCell ref="C1094:M1094"/>
    <mergeCell ref="N1094:O1094"/>
    <mergeCell ref="P1094:Q1094"/>
    <mergeCell ref="R1094:S1094"/>
    <mergeCell ref="T1094:U1094"/>
    <mergeCell ref="V1094:W1094"/>
    <mergeCell ref="X1094:Y1094"/>
    <mergeCell ref="Z1092:AA1092"/>
    <mergeCell ref="AB1092:AC1092"/>
    <mergeCell ref="AH1092:AI1092"/>
    <mergeCell ref="C1093:M1093"/>
    <mergeCell ref="N1093:O1093"/>
    <mergeCell ref="P1093:Q1093"/>
    <mergeCell ref="R1093:S1093"/>
    <mergeCell ref="T1093:U1093"/>
    <mergeCell ref="V1093:W1093"/>
    <mergeCell ref="X1093:Y1093"/>
    <mergeCell ref="Z1091:AA1091"/>
    <mergeCell ref="AB1091:AC1091"/>
    <mergeCell ref="AH1091:AI1091"/>
    <mergeCell ref="C1092:M1092"/>
    <mergeCell ref="N1092:O1092"/>
    <mergeCell ref="P1092:Q1092"/>
    <mergeCell ref="R1092:S1092"/>
    <mergeCell ref="T1092:U1092"/>
    <mergeCell ref="V1092:W1092"/>
    <mergeCell ref="X1092:Y1092"/>
    <mergeCell ref="Z1098:AA1098"/>
    <mergeCell ref="AB1098:AC1098"/>
    <mergeCell ref="AH1098:AI1098"/>
    <mergeCell ref="C1099:M1099"/>
    <mergeCell ref="N1099:O1099"/>
    <mergeCell ref="P1099:Q1099"/>
    <mergeCell ref="R1099:S1099"/>
    <mergeCell ref="T1099:U1099"/>
    <mergeCell ref="V1099:W1099"/>
    <mergeCell ref="X1099:Y1099"/>
    <mergeCell ref="Z1097:AA1097"/>
    <mergeCell ref="AB1097:AC1097"/>
    <mergeCell ref="AH1097:AI1097"/>
    <mergeCell ref="C1098:M1098"/>
    <mergeCell ref="N1098:O1098"/>
    <mergeCell ref="P1098:Q1098"/>
    <mergeCell ref="R1098:S1098"/>
    <mergeCell ref="T1098:U1098"/>
    <mergeCell ref="V1098:W1098"/>
    <mergeCell ref="X1098:Y1098"/>
    <mergeCell ref="Z1096:AA1096"/>
    <mergeCell ref="AB1096:AC1096"/>
    <mergeCell ref="AH1096:AI1096"/>
    <mergeCell ref="C1097:M1097"/>
    <mergeCell ref="N1097:O1097"/>
    <mergeCell ref="P1097:Q1097"/>
    <mergeCell ref="R1097:S1097"/>
    <mergeCell ref="T1097:U1097"/>
    <mergeCell ref="V1097:W1097"/>
    <mergeCell ref="X1097:Y1097"/>
    <mergeCell ref="Z1095:AA1095"/>
    <mergeCell ref="AB1095:AC1095"/>
    <mergeCell ref="AH1095:AI1095"/>
    <mergeCell ref="C1096:M1096"/>
    <mergeCell ref="N1096:O1096"/>
    <mergeCell ref="P1096:Q1096"/>
    <mergeCell ref="R1096:S1096"/>
    <mergeCell ref="T1096:U1096"/>
    <mergeCell ref="V1096:W1096"/>
    <mergeCell ref="X1096:Y1096"/>
    <mergeCell ref="Z1102:AA1102"/>
    <mergeCell ref="AB1102:AC1102"/>
    <mergeCell ref="AH1102:AI1102"/>
    <mergeCell ref="C1103:M1103"/>
    <mergeCell ref="N1103:O1103"/>
    <mergeCell ref="P1103:Q1103"/>
    <mergeCell ref="R1103:S1103"/>
    <mergeCell ref="T1103:U1103"/>
    <mergeCell ref="V1103:W1103"/>
    <mergeCell ref="X1103:Y1103"/>
    <mergeCell ref="Z1101:AA1101"/>
    <mergeCell ref="AB1101:AC1101"/>
    <mergeCell ref="AH1101:AI1101"/>
    <mergeCell ref="C1102:M1102"/>
    <mergeCell ref="N1102:O1102"/>
    <mergeCell ref="P1102:Q1102"/>
    <mergeCell ref="R1102:S1102"/>
    <mergeCell ref="T1102:U1102"/>
    <mergeCell ref="V1102:W1102"/>
    <mergeCell ref="X1102:Y1102"/>
    <mergeCell ref="Z1100:AA1100"/>
    <mergeCell ref="AB1100:AC1100"/>
    <mergeCell ref="AH1100:AI1100"/>
    <mergeCell ref="C1101:M1101"/>
    <mergeCell ref="N1101:O1101"/>
    <mergeCell ref="P1101:Q1101"/>
    <mergeCell ref="R1101:S1101"/>
    <mergeCell ref="T1101:U1101"/>
    <mergeCell ref="V1101:W1101"/>
    <mergeCell ref="X1101:Y1101"/>
    <mergeCell ref="Z1099:AA1099"/>
    <mergeCell ref="AB1099:AC1099"/>
    <mergeCell ref="AH1099:AI1099"/>
    <mergeCell ref="C1100:M1100"/>
    <mergeCell ref="N1100:O1100"/>
    <mergeCell ref="P1100:Q1100"/>
    <mergeCell ref="R1100:S1100"/>
    <mergeCell ref="T1100:U1100"/>
    <mergeCell ref="V1100:W1100"/>
    <mergeCell ref="X1100:Y1100"/>
    <mergeCell ref="Z1106:AA1106"/>
    <mergeCell ref="AB1106:AC1106"/>
    <mergeCell ref="AH1106:AI1106"/>
    <mergeCell ref="C1107:M1107"/>
    <mergeCell ref="N1107:O1107"/>
    <mergeCell ref="P1107:Q1107"/>
    <mergeCell ref="R1107:S1107"/>
    <mergeCell ref="T1107:U1107"/>
    <mergeCell ref="V1107:W1107"/>
    <mergeCell ref="X1107:Y1107"/>
    <mergeCell ref="Z1105:AA1105"/>
    <mergeCell ref="AB1105:AC1105"/>
    <mergeCell ref="AH1105:AI1105"/>
    <mergeCell ref="C1106:M1106"/>
    <mergeCell ref="N1106:O1106"/>
    <mergeCell ref="P1106:Q1106"/>
    <mergeCell ref="R1106:S1106"/>
    <mergeCell ref="T1106:U1106"/>
    <mergeCell ref="V1106:W1106"/>
    <mergeCell ref="X1106:Y1106"/>
    <mergeCell ref="Z1104:AA1104"/>
    <mergeCell ref="AB1104:AC1104"/>
    <mergeCell ref="AH1104:AI1104"/>
    <mergeCell ref="C1105:M1105"/>
    <mergeCell ref="N1105:O1105"/>
    <mergeCell ref="P1105:Q1105"/>
    <mergeCell ref="R1105:S1105"/>
    <mergeCell ref="T1105:U1105"/>
    <mergeCell ref="V1105:W1105"/>
    <mergeCell ref="X1105:Y1105"/>
    <mergeCell ref="Z1103:AA1103"/>
    <mergeCell ref="AB1103:AC1103"/>
    <mergeCell ref="AH1103:AI1103"/>
    <mergeCell ref="C1104:M1104"/>
    <mergeCell ref="N1104:O1104"/>
    <mergeCell ref="P1104:Q1104"/>
    <mergeCell ref="R1104:S1104"/>
    <mergeCell ref="T1104:U1104"/>
    <mergeCell ref="V1104:W1104"/>
    <mergeCell ref="X1104:Y1104"/>
    <mergeCell ref="Z1110:AA1110"/>
    <mergeCell ref="AB1110:AC1110"/>
    <mergeCell ref="AH1110:AI1110"/>
    <mergeCell ref="C1111:M1111"/>
    <mergeCell ref="N1111:O1111"/>
    <mergeCell ref="P1111:Q1111"/>
    <mergeCell ref="R1111:S1111"/>
    <mergeCell ref="T1111:U1111"/>
    <mergeCell ref="V1111:W1111"/>
    <mergeCell ref="X1111:Y1111"/>
    <mergeCell ref="Z1109:AA1109"/>
    <mergeCell ref="AB1109:AC1109"/>
    <mergeCell ref="AH1109:AI1109"/>
    <mergeCell ref="C1110:M1110"/>
    <mergeCell ref="N1110:O1110"/>
    <mergeCell ref="P1110:Q1110"/>
    <mergeCell ref="R1110:S1110"/>
    <mergeCell ref="T1110:U1110"/>
    <mergeCell ref="V1110:W1110"/>
    <mergeCell ref="X1110:Y1110"/>
    <mergeCell ref="Z1108:AA1108"/>
    <mergeCell ref="AB1108:AC1108"/>
    <mergeCell ref="AH1108:AI1108"/>
    <mergeCell ref="C1109:M1109"/>
    <mergeCell ref="N1109:O1109"/>
    <mergeCell ref="P1109:Q1109"/>
    <mergeCell ref="R1109:S1109"/>
    <mergeCell ref="T1109:U1109"/>
    <mergeCell ref="V1109:W1109"/>
    <mergeCell ref="X1109:Y1109"/>
    <mergeCell ref="Z1107:AA1107"/>
    <mergeCell ref="AB1107:AC1107"/>
    <mergeCell ref="AH1107:AI1107"/>
    <mergeCell ref="C1108:M1108"/>
    <mergeCell ref="N1108:O1108"/>
    <mergeCell ref="P1108:Q1108"/>
    <mergeCell ref="R1108:S1108"/>
    <mergeCell ref="T1108:U1108"/>
    <mergeCell ref="V1108:W1108"/>
    <mergeCell ref="X1108:Y1108"/>
    <mergeCell ref="Z1114:AA1114"/>
    <mergeCell ref="AB1114:AC1114"/>
    <mergeCell ref="AH1114:AI1114"/>
    <mergeCell ref="C1115:M1115"/>
    <mergeCell ref="N1115:O1115"/>
    <mergeCell ref="P1115:Q1115"/>
    <mergeCell ref="R1115:S1115"/>
    <mergeCell ref="T1115:U1115"/>
    <mergeCell ref="V1115:W1115"/>
    <mergeCell ref="X1115:Y1115"/>
    <mergeCell ref="Z1113:AA1113"/>
    <mergeCell ref="AB1113:AC1113"/>
    <mergeCell ref="AH1113:AI1113"/>
    <mergeCell ref="C1114:M1114"/>
    <mergeCell ref="N1114:O1114"/>
    <mergeCell ref="P1114:Q1114"/>
    <mergeCell ref="R1114:S1114"/>
    <mergeCell ref="T1114:U1114"/>
    <mergeCell ref="V1114:W1114"/>
    <mergeCell ref="X1114:Y1114"/>
    <mergeCell ref="Z1112:AA1112"/>
    <mergeCell ref="AB1112:AC1112"/>
    <mergeCell ref="AH1112:AI1112"/>
    <mergeCell ref="C1113:M1113"/>
    <mergeCell ref="N1113:O1113"/>
    <mergeCell ref="P1113:Q1113"/>
    <mergeCell ref="R1113:S1113"/>
    <mergeCell ref="T1113:U1113"/>
    <mergeCell ref="V1113:W1113"/>
    <mergeCell ref="X1113:Y1113"/>
    <mergeCell ref="Z1111:AA1111"/>
    <mergeCell ref="AB1111:AC1111"/>
    <mergeCell ref="AH1111:AI1111"/>
    <mergeCell ref="C1112:M1112"/>
    <mergeCell ref="N1112:O1112"/>
    <mergeCell ref="P1112:Q1112"/>
    <mergeCell ref="R1112:S1112"/>
    <mergeCell ref="T1112:U1112"/>
    <mergeCell ref="V1112:W1112"/>
    <mergeCell ref="X1112:Y1112"/>
    <mergeCell ref="Z1118:AA1118"/>
    <mergeCell ref="AB1118:AC1118"/>
    <mergeCell ref="AH1118:AI1118"/>
    <mergeCell ref="C1119:M1119"/>
    <mergeCell ref="N1119:O1119"/>
    <mergeCell ref="P1119:Q1119"/>
    <mergeCell ref="R1119:S1119"/>
    <mergeCell ref="T1119:U1119"/>
    <mergeCell ref="V1119:W1119"/>
    <mergeCell ref="X1119:Y1119"/>
    <mergeCell ref="Z1117:AA1117"/>
    <mergeCell ref="AB1117:AC1117"/>
    <mergeCell ref="AH1117:AI1117"/>
    <mergeCell ref="C1118:M1118"/>
    <mergeCell ref="N1118:O1118"/>
    <mergeCell ref="P1118:Q1118"/>
    <mergeCell ref="R1118:S1118"/>
    <mergeCell ref="T1118:U1118"/>
    <mergeCell ref="V1118:W1118"/>
    <mergeCell ref="X1118:Y1118"/>
    <mergeCell ref="Z1116:AA1116"/>
    <mergeCell ref="AB1116:AC1116"/>
    <mergeCell ref="AH1116:AI1116"/>
    <mergeCell ref="C1117:M1117"/>
    <mergeCell ref="N1117:O1117"/>
    <mergeCell ref="P1117:Q1117"/>
    <mergeCell ref="R1117:S1117"/>
    <mergeCell ref="T1117:U1117"/>
    <mergeCell ref="V1117:W1117"/>
    <mergeCell ref="X1117:Y1117"/>
    <mergeCell ref="Z1115:AA1115"/>
    <mergeCell ref="AB1115:AC1115"/>
    <mergeCell ref="AH1115:AI1115"/>
    <mergeCell ref="C1116:M1116"/>
    <mergeCell ref="N1116:O1116"/>
    <mergeCell ref="P1116:Q1116"/>
    <mergeCell ref="R1116:S1116"/>
    <mergeCell ref="T1116:U1116"/>
    <mergeCell ref="V1116:W1116"/>
    <mergeCell ref="X1116:Y1116"/>
    <mergeCell ref="Z1122:AA1122"/>
    <mergeCell ref="AB1122:AC1122"/>
    <mergeCell ref="AH1122:AI1122"/>
    <mergeCell ref="C1123:M1123"/>
    <mergeCell ref="N1123:O1123"/>
    <mergeCell ref="P1123:Q1123"/>
    <mergeCell ref="R1123:S1123"/>
    <mergeCell ref="T1123:U1123"/>
    <mergeCell ref="V1123:W1123"/>
    <mergeCell ref="X1123:Y1123"/>
    <mergeCell ref="Z1121:AA1121"/>
    <mergeCell ref="AB1121:AC1121"/>
    <mergeCell ref="AH1121:AI1121"/>
    <mergeCell ref="C1122:M1122"/>
    <mergeCell ref="N1122:O1122"/>
    <mergeCell ref="P1122:Q1122"/>
    <mergeCell ref="R1122:S1122"/>
    <mergeCell ref="T1122:U1122"/>
    <mergeCell ref="V1122:W1122"/>
    <mergeCell ref="X1122:Y1122"/>
    <mergeCell ref="Z1120:AA1120"/>
    <mergeCell ref="AB1120:AC1120"/>
    <mergeCell ref="AH1120:AI1120"/>
    <mergeCell ref="C1121:M1121"/>
    <mergeCell ref="N1121:O1121"/>
    <mergeCell ref="P1121:Q1121"/>
    <mergeCell ref="R1121:S1121"/>
    <mergeCell ref="T1121:U1121"/>
    <mergeCell ref="V1121:W1121"/>
    <mergeCell ref="X1121:Y1121"/>
    <mergeCell ref="Z1119:AA1119"/>
    <mergeCell ref="AB1119:AC1119"/>
    <mergeCell ref="AH1119:AI1119"/>
    <mergeCell ref="C1120:M1120"/>
    <mergeCell ref="N1120:O1120"/>
    <mergeCell ref="P1120:Q1120"/>
    <mergeCell ref="R1120:S1120"/>
    <mergeCell ref="T1120:U1120"/>
    <mergeCell ref="V1120:W1120"/>
    <mergeCell ref="X1120:Y1120"/>
    <mergeCell ref="Z1126:AA1126"/>
    <mergeCell ref="AB1126:AC1126"/>
    <mergeCell ref="AH1126:AI1126"/>
    <mergeCell ref="C1127:M1127"/>
    <mergeCell ref="N1127:O1127"/>
    <mergeCell ref="P1127:Q1127"/>
    <mergeCell ref="R1127:S1127"/>
    <mergeCell ref="T1127:U1127"/>
    <mergeCell ref="V1127:W1127"/>
    <mergeCell ref="X1127:Y1127"/>
    <mergeCell ref="Z1125:AA1125"/>
    <mergeCell ref="AB1125:AC1125"/>
    <mergeCell ref="AH1125:AI1125"/>
    <mergeCell ref="C1126:M1126"/>
    <mergeCell ref="N1126:O1126"/>
    <mergeCell ref="P1126:Q1126"/>
    <mergeCell ref="R1126:S1126"/>
    <mergeCell ref="T1126:U1126"/>
    <mergeCell ref="V1126:W1126"/>
    <mergeCell ref="X1126:Y1126"/>
    <mergeCell ref="Z1124:AA1124"/>
    <mergeCell ref="AB1124:AC1124"/>
    <mergeCell ref="AH1124:AI1124"/>
    <mergeCell ref="C1125:M1125"/>
    <mergeCell ref="N1125:O1125"/>
    <mergeCell ref="P1125:Q1125"/>
    <mergeCell ref="R1125:S1125"/>
    <mergeCell ref="T1125:U1125"/>
    <mergeCell ref="V1125:W1125"/>
    <mergeCell ref="X1125:Y1125"/>
    <mergeCell ref="Z1123:AA1123"/>
    <mergeCell ref="AB1123:AC1123"/>
    <mergeCell ref="AH1123:AI1123"/>
    <mergeCell ref="C1124:M1124"/>
    <mergeCell ref="N1124:O1124"/>
    <mergeCell ref="P1124:Q1124"/>
    <mergeCell ref="R1124:S1124"/>
    <mergeCell ref="T1124:U1124"/>
    <mergeCell ref="V1124:W1124"/>
    <mergeCell ref="X1124:Y1124"/>
    <mergeCell ref="Z1130:AA1130"/>
    <mergeCell ref="AB1130:AC1130"/>
    <mergeCell ref="AH1130:AI1130"/>
    <mergeCell ref="C1131:M1131"/>
    <mergeCell ref="N1131:O1131"/>
    <mergeCell ref="P1131:Q1131"/>
    <mergeCell ref="R1131:S1131"/>
    <mergeCell ref="T1131:U1131"/>
    <mergeCell ref="V1131:W1131"/>
    <mergeCell ref="X1131:Y1131"/>
    <mergeCell ref="Z1129:AA1129"/>
    <mergeCell ref="AB1129:AC1129"/>
    <mergeCell ref="AH1129:AI1129"/>
    <mergeCell ref="C1130:M1130"/>
    <mergeCell ref="N1130:O1130"/>
    <mergeCell ref="P1130:Q1130"/>
    <mergeCell ref="R1130:S1130"/>
    <mergeCell ref="T1130:U1130"/>
    <mergeCell ref="V1130:W1130"/>
    <mergeCell ref="X1130:Y1130"/>
    <mergeCell ref="Z1128:AA1128"/>
    <mergeCell ref="AB1128:AC1128"/>
    <mergeCell ref="AH1128:AI1128"/>
    <mergeCell ref="C1129:M1129"/>
    <mergeCell ref="N1129:O1129"/>
    <mergeCell ref="P1129:Q1129"/>
    <mergeCell ref="R1129:S1129"/>
    <mergeCell ref="T1129:U1129"/>
    <mergeCell ref="V1129:W1129"/>
    <mergeCell ref="X1129:Y1129"/>
    <mergeCell ref="Z1127:AA1127"/>
    <mergeCell ref="AB1127:AC1127"/>
    <mergeCell ref="AH1127:AI1127"/>
    <mergeCell ref="C1128:M1128"/>
    <mergeCell ref="N1128:O1128"/>
    <mergeCell ref="P1128:Q1128"/>
    <mergeCell ref="R1128:S1128"/>
    <mergeCell ref="T1128:U1128"/>
    <mergeCell ref="V1128:W1128"/>
    <mergeCell ref="X1128:Y1128"/>
    <mergeCell ref="Z1134:AA1134"/>
    <mergeCell ref="AB1134:AC1134"/>
    <mergeCell ref="AH1134:AI1134"/>
    <mergeCell ref="C1135:M1135"/>
    <mergeCell ref="N1135:O1135"/>
    <mergeCell ref="P1135:Q1135"/>
    <mergeCell ref="R1135:S1135"/>
    <mergeCell ref="T1135:U1135"/>
    <mergeCell ref="V1135:W1135"/>
    <mergeCell ref="X1135:Y1135"/>
    <mergeCell ref="Z1133:AA1133"/>
    <mergeCell ref="AB1133:AC1133"/>
    <mergeCell ref="AH1133:AI1133"/>
    <mergeCell ref="C1134:M1134"/>
    <mergeCell ref="N1134:O1134"/>
    <mergeCell ref="P1134:Q1134"/>
    <mergeCell ref="R1134:S1134"/>
    <mergeCell ref="T1134:U1134"/>
    <mergeCell ref="V1134:W1134"/>
    <mergeCell ref="X1134:Y1134"/>
    <mergeCell ref="Z1132:AA1132"/>
    <mergeCell ref="AB1132:AC1132"/>
    <mergeCell ref="AH1132:AI1132"/>
    <mergeCell ref="C1133:M1133"/>
    <mergeCell ref="N1133:O1133"/>
    <mergeCell ref="P1133:Q1133"/>
    <mergeCell ref="R1133:S1133"/>
    <mergeCell ref="T1133:U1133"/>
    <mergeCell ref="V1133:W1133"/>
    <mergeCell ref="X1133:Y1133"/>
    <mergeCell ref="Z1131:AA1131"/>
    <mergeCell ref="AB1131:AC1131"/>
    <mergeCell ref="AH1131:AI1131"/>
    <mergeCell ref="C1132:M1132"/>
    <mergeCell ref="N1132:O1132"/>
    <mergeCell ref="P1132:Q1132"/>
    <mergeCell ref="R1132:S1132"/>
    <mergeCell ref="T1132:U1132"/>
    <mergeCell ref="V1132:W1132"/>
    <mergeCell ref="X1132:Y1132"/>
    <mergeCell ref="Z1138:AA1138"/>
    <mergeCell ref="AB1138:AC1138"/>
    <mergeCell ref="AH1138:AI1138"/>
    <mergeCell ref="C1139:M1139"/>
    <mergeCell ref="N1139:O1139"/>
    <mergeCell ref="P1139:Q1139"/>
    <mergeCell ref="R1139:S1139"/>
    <mergeCell ref="T1139:U1139"/>
    <mergeCell ref="V1139:W1139"/>
    <mergeCell ref="X1139:Y1139"/>
    <mergeCell ref="Z1137:AA1137"/>
    <mergeCell ref="AB1137:AC1137"/>
    <mergeCell ref="AH1137:AI1137"/>
    <mergeCell ref="C1138:M1138"/>
    <mergeCell ref="N1138:O1138"/>
    <mergeCell ref="P1138:Q1138"/>
    <mergeCell ref="R1138:S1138"/>
    <mergeCell ref="T1138:U1138"/>
    <mergeCell ref="V1138:W1138"/>
    <mergeCell ref="X1138:Y1138"/>
    <mergeCell ref="Z1136:AA1136"/>
    <mergeCell ref="AB1136:AC1136"/>
    <mergeCell ref="AH1136:AI1136"/>
    <mergeCell ref="C1137:M1137"/>
    <mergeCell ref="N1137:O1137"/>
    <mergeCell ref="P1137:Q1137"/>
    <mergeCell ref="R1137:S1137"/>
    <mergeCell ref="T1137:U1137"/>
    <mergeCell ref="V1137:W1137"/>
    <mergeCell ref="X1137:Y1137"/>
    <mergeCell ref="Z1135:AA1135"/>
    <mergeCell ref="AB1135:AC1135"/>
    <mergeCell ref="AH1135:AI1135"/>
    <mergeCell ref="C1136:M1136"/>
    <mergeCell ref="N1136:O1136"/>
    <mergeCell ref="P1136:Q1136"/>
    <mergeCell ref="R1136:S1136"/>
    <mergeCell ref="T1136:U1136"/>
    <mergeCell ref="V1136:W1136"/>
    <mergeCell ref="X1136:Y1136"/>
    <mergeCell ref="Z1142:AA1142"/>
    <mergeCell ref="AB1142:AC1142"/>
    <mergeCell ref="AH1142:AI1142"/>
    <mergeCell ref="C1143:M1143"/>
    <mergeCell ref="N1143:O1143"/>
    <mergeCell ref="P1143:Q1143"/>
    <mergeCell ref="R1143:S1143"/>
    <mergeCell ref="T1143:U1143"/>
    <mergeCell ref="V1143:W1143"/>
    <mergeCell ref="X1143:Y1143"/>
    <mergeCell ref="Z1141:AA1141"/>
    <mergeCell ref="AB1141:AC1141"/>
    <mergeCell ref="AH1141:AI1141"/>
    <mergeCell ref="C1142:M1142"/>
    <mergeCell ref="N1142:O1142"/>
    <mergeCell ref="P1142:Q1142"/>
    <mergeCell ref="R1142:S1142"/>
    <mergeCell ref="T1142:U1142"/>
    <mergeCell ref="V1142:W1142"/>
    <mergeCell ref="X1142:Y1142"/>
    <mergeCell ref="Z1140:AA1140"/>
    <mergeCell ref="AB1140:AC1140"/>
    <mergeCell ref="AH1140:AI1140"/>
    <mergeCell ref="C1141:M1141"/>
    <mergeCell ref="N1141:O1141"/>
    <mergeCell ref="P1141:Q1141"/>
    <mergeCell ref="R1141:S1141"/>
    <mergeCell ref="T1141:U1141"/>
    <mergeCell ref="V1141:W1141"/>
    <mergeCell ref="X1141:Y1141"/>
    <mergeCell ref="Z1139:AA1139"/>
    <mergeCell ref="AB1139:AC1139"/>
    <mergeCell ref="AH1139:AI1139"/>
    <mergeCell ref="C1140:M1140"/>
    <mergeCell ref="N1140:O1140"/>
    <mergeCell ref="P1140:Q1140"/>
    <mergeCell ref="R1140:S1140"/>
    <mergeCell ref="T1140:U1140"/>
    <mergeCell ref="V1140:W1140"/>
    <mergeCell ref="X1140:Y1140"/>
    <mergeCell ref="Z1146:AA1146"/>
    <mergeCell ref="AB1146:AC1146"/>
    <mergeCell ref="AH1146:AI1146"/>
    <mergeCell ref="C1147:M1147"/>
    <mergeCell ref="N1147:O1147"/>
    <mergeCell ref="P1147:Q1147"/>
    <mergeCell ref="R1147:S1147"/>
    <mergeCell ref="T1147:U1147"/>
    <mergeCell ref="V1147:W1147"/>
    <mergeCell ref="X1147:Y1147"/>
    <mergeCell ref="Z1145:AA1145"/>
    <mergeCell ref="AB1145:AC1145"/>
    <mergeCell ref="AH1145:AI1145"/>
    <mergeCell ref="C1146:M1146"/>
    <mergeCell ref="N1146:O1146"/>
    <mergeCell ref="P1146:Q1146"/>
    <mergeCell ref="R1146:S1146"/>
    <mergeCell ref="T1146:U1146"/>
    <mergeCell ref="V1146:W1146"/>
    <mergeCell ref="X1146:Y1146"/>
    <mergeCell ref="Z1144:AA1144"/>
    <mergeCell ref="AB1144:AC1144"/>
    <mergeCell ref="AH1144:AI1144"/>
    <mergeCell ref="C1145:M1145"/>
    <mergeCell ref="N1145:O1145"/>
    <mergeCell ref="P1145:Q1145"/>
    <mergeCell ref="R1145:S1145"/>
    <mergeCell ref="T1145:U1145"/>
    <mergeCell ref="V1145:W1145"/>
    <mergeCell ref="X1145:Y1145"/>
    <mergeCell ref="Z1143:AA1143"/>
    <mergeCell ref="AB1143:AC1143"/>
    <mergeCell ref="AH1143:AI1143"/>
    <mergeCell ref="C1144:M1144"/>
    <mergeCell ref="N1144:O1144"/>
    <mergeCell ref="P1144:Q1144"/>
    <mergeCell ref="R1144:S1144"/>
    <mergeCell ref="T1144:U1144"/>
    <mergeCell ref="V1144:W1144"/>
    <mergeCell ref="X1144:Y1144"/>
    <mergeCell ref="Z1150:AA1150"/>
    <mergeCell ref="AB1150:AC1150"/>
    <mergeCell ref="AH1150:AI1150"/>
    <mergeCell ref="C1151:M1151"/>
    <mergeCell ref="N1151:O1151"/>
    <mergeCell ref="P1151:Q1151"/>
    <mergeCell ref="R1151:S1151"/>
    <mergeCell ref="T1151:U1151"/>
    <mergeCell ref="V1151:W1151"/>
    <mergeCell ref="X1151:Y1151"/>
    <mergeCell ref="Z1149:AA1149"/>
    <mergeCell ref="AB1149:AC1149"/>
    <mergeCell ref="AH1149:AI1149"/>
    <mergeCell ref="C1150:M1150"/>
    <mergeCell ref="N1150:O1150"/>
    <mergeCell ref="P1150:Q1150"/>
    <mergeCell ref="R1150:S1150"/>
    <mergeCell ref="T1150:U1150"/>
    <mergeCell ref="V1150:W1150"/>
    <mergeCell ref="X1150:Y1150"/>
    <mergeCell ref="Z1148:AA1148"/>
    <mergeCell ref="AB1148:AC1148"/>
    <mergeCell ref="AH1148:AI1148"/>
    <mergeCell ref="C1149:M1149"/>
    <mergeCell ref="N1149:O1149"/>
    <mergeCell ref="P1149:Q1149"/>
    <mergeCell ref="R1149:S1149"/>
    <mergeCell ref="T1149:U1149"/>
    <mergeCell ref="V1149:W1149"/>
    <mergeCell ref="X1149:Y1149"/>
    <mergeCell ref="Z1147:AA1147"/>
    <mergeCell ref="AB1147:AC1147"/>
    <mergeCell ref="AH1147:AI1147"/>
    <mergeCell ref="C1148:M1148"/>
    <mergeCell ref="N1148:O1148"/>
    <mergeCell ref="P1148:Q1148"/>
    <mergeCell ref="R1148:S1148"/>
    <mergeCell ref="T1148:U1148"/>
    <mergeCell ref="V1148:W1148"/>
    <mergeCell ref="X1148:Y1148"/>
    <mergeCell ref="Z1154:AA1154"/>
    <mergeCell ref="AB1154:AC1154"/>
    <mergeCell ref="AH1154:AI1154"/>
    <mergeCell ref="C1155:M1155"/>
    <mergeCell ref="N1155:O1155"/>
    <mergeCell ref="P1155:Q1155"/>
    <mergeCell ref="R1155:S1155"/>
    <mergeCell ref="T1155:U1155"/>
    <mergeCell ref="V1155:W1155"/>
    <mergeCell ref="X1155:Y1155"/>
    <mergeCell ref="Z1153:AA1153"/>
    <mergeCell ref="AB1153:AC1153"/>
    <mergeCell ref="AH1153:AI1153"/>
    <mergeCell ref="C1154:M1154"/>
    <mergeCell ref="N1154:O1154"/>
    <mergeCell ref="P1154:Q1154"/>
    <mergeCell ref="R1154:S1154"/>
    <mergeCell ref="T1154:U1154"/>
    <mergeCell ref="V1154:W1154"/>
    <mergeCell ref="X1154:Y1154"/>
    <mergeCell ref="Z1152:AA1152"/>
    <mergeCell ref="AB1152:AC1152"/>
    <mergeCell ref="AH1152:AI1152"/>
    <mergeCell ref="C1153:M1153"/>
    <mergeCell ref="N1153:O1153"/>
    <mergeCell ref="P1153:Q1153"/>
    <mergeCell ref="R1153:S1153"/>
    <mergeCell ref="T1153:U1153"/>
    <mergeCell ref="V1153:W1153"/>
    <mergeCell ref="X1153:Y1153"/>
    <mergeCell ref="Z1151:AA1151"/>
    <mergeCell ref="AB1151:AC1151"/>
    <mergeCell ref="AH1151:AI1151"/>
    <mergeCell ref="C1152:M1152"/>
    <mergeCell ref="N1152:O1152"/>
    <mergeCell ref="P1152:Q1152"/>
    <mergeCell ref="R1152:S1152"/>
    <mergeCell ref="T1152:U1152"/>
    <mergeCell ref="V1152:W1152"/>
    <mergeCell ref="X1152:Y1152"/>
    <mergeCell ref="Z1158:AA1158"/>
    <mergeCell ref="AB1158:AC1158"/>
    <mergeCell ref="AH1158:AI1158"/>
    <mergeCell ref="C1159:M1159"/>
    <mergeCell ref="N1159:O1159"/>
    <mergeCell ref="P1159:Q1159"/>
    <mergeCell ref="R1159:S1159"/>
    <mergeCell ref="T1159:U1159"/>
    <mergeCell ref="V1159:W1159"/>
    <mergeCell ref="X1159:Y1159"/>
    <mergeCell ref="Z1157:AA1157"/>
    <mergeCell ref="AB1157:AC1157"/>
    <mergeCell ref="AH1157:AI1157"/>
    <mergeCell ref="C1158:M1158"/>
    <mergeCell ref="N1158:O1158"/>
    <mergeCell ref="P1158:Q1158"/>
    <mergeCell ref="R1158:S1158"/>
    <mergeCell ref="T1158:U1158"/>
    <mergeCell ref="V1158:W1158"/>
    <mergeCell ref="X1158:Y1158"/>
    <mergeCell ref="Z1156:AA1156"/>
    <mergeCell ref="AB1156:AC1156"/>
    <mergeCell ref="AH1156:AI1156"/>
    <mergeCell ref="C1157:M1157"/>
    <mergeCell ref="N1157:O1157"/>
    <mergeCell ref="P1157:Q1157"/>
    <mergeCell ref="R1157:S1157"/>
    <mergeCell ref="T1157:U1157"/>
    <mergeCell ref="V1157:W1157"/>
    <mergeCell ref="X1157:Y1157"/>
    <mergeCell ref="Z1155:AA1155"/>
    <mergeCell ref="AB1155:AC1155"/>
    <mergeCell ref="AH1155:AI1155"/>
    <mergeCell ref="C1156:M1156"/>
    <mergeCell ref="N1156:O1156"/>
    <mergeCell ref="P1156:Q1156"/>
    <mergeCell ref="R1156:S1156"/>
    <mergeCell ref="T1156:U1156"/>
    <mergeCell ref="V1156:W1156"/>
    <mergeCell ref="X1156:Y1156"/>
    <mergeCell ref="Z1162:AA1162"/>
    <mergeCell ref="AB1162:AC1162"/>
    <mergeCell ref="AH1162:AI1162"/>
    <mergeCell ref="C1163:M1163"/>
    <mergeCell ref="N1163:O1163"/>
    <mergeCell ref="P1163:Q1163"/>
    <mergeCell ref="R1163:S1163"/>
    <mergeCell ref="T1163:U1163"/>
    <mergeCell ref="V1163:W1163"/>
    <mergeCell ref="X1163:Y1163"/>
    <mergeCell ref="Z1161:AA1161"/>
    <mergeCell ref="AB1161:AC1161"/>
    <mergeCell ref="AH1161:AI1161"/>
    <mergeCell ref="C1162:M1162"/>
    <mergeCell ref="N1162:O1162"/>
    <mergeCell ref="P1162:Q1162"/>
    <mergeCell ref="R1162:S1162"/>
    <mergeCell ref="T1162:U1162"/>
    <mergeCell ref="V1162:W1162"/>
    <mergeCell ref="X1162:Y1162"/>
    <mergeCell ref="Z1160:AA1160"/>
    <mergeCell ref="AB1160:AC1160"/>
    <mergeCell ref="AH1160:AI1160"/>
    <mergeCell ref="C1161:M1161"/>
    <mergeCell ref="N1161:O1161"/>
    <mergeCell ref="P1161:Q1161"/>
    <mergeCell ref="R1161:S1161"/>
    <mergeCell ref="T1161:U1161"/>
    <mergeCell ref="V1161:W1161"/>
    <mergeCell ref="X1161:Y1161"/>
    <mergeCell ref="Z1159:AA1159"/>
    <mergeCell ref="AB1159:AC1159"/>
    <mergeCell ref="AH1159:AI1159"/>
    <mergeCell ref="C1160:M1160"/>
    <mergeCell ref="N1160:O1160"/>
    <mergeCell ref="P1160:Q1160"/>
    <mergeCell ref="R1160:S1160"/>
    <mergeCell ref="T1160:U1160"/>
    <mergeCell ref="V1160:W1160"/>
    <mergeCell ref="X1160:Y1160"/>
    <mergeCell ref="Z1166:AA1166"/>
    <mergeCell ref="AB1166:AC1166"/>
    <mergeCell ref="AH1166:AI1166"/>
    <mergeCell ref="C1167:M1167"/>
    <mergeCell ref="N1167:O1167"/>
    <mergeCell ref="P1167:Q1167"/>
    <mergeCell ref="R1167:S1167"/>
    <mergeCell ref="T1167:U1167"/>
    <mergeCell ref="V1167:W1167"/>
    <mergeCell ref="X1167:Y1167"/>
    <mergeCell ref="Z1165:AA1165"/>
    <mergeCell ref="AB1165:AC1165"/>
    <mergeCell ref="AH1165:AI1165"/>
    <mergeCell ref="C1166:M1166"/>
    <mergeCell ref="N1166:O1166"/>
    <mergeCell ref="P1166:Q1166"/>
    <mergeCell ref="R1166:S1166"/>
    <mergeCell ref="T1166:U1166"/>
    <mergeCell ref="V1166:W1166"/>
    <mergeCell ref="X1166:Y1166"/>
    <mergeCell ref="Z1164:AA1164"/>
    <mergeCell ref="AB1164:AC1164"/>
    <mergeCell ref="AH1164:AI1164"/>
    <mergeCell ref="C1165:M1165"/>
    <mergeCell ref="N1165:O1165"/>
    <mergeCell ref="P1165:Q1165"/>
    <mergeCell ref="R1165:S1165"/>
    <mergeCell ref="T1165:U1165"/>
    <mergeCell ref="V1165:W1165"/>
    <mergeCell ref="X1165:Y1165"/>
    <mergeCell ref="Z1163:AA1163"/>
    <mergeCell ref="AB1163:AC1163"/>
    <mergeCell ref="AH1163:AI1163"/>
    <mergeCell ref="C1164:M1164"/>
    <mergeCell ref="N1164:O1164"/>
    <mergeCell ref="P1164:Q1164"/>
    <mergeCell ref="R1164:S1164"/>
    <mergeCell ref="T1164:U1164"/>
    <mergeCell ref="V1164:W1164"/>
    <mergeCell ref="X1164:Y1164"/>
    <mergeCell ref="Z1170:AA1170"/>
    <mergeCell ref="AB1170:AC1170"/>
    <mergeCell ref="AH1170:AI1170"/>
    <mergeCell ref="C1171:M1171"/>
    <mergeCell ref="N1171:O1171"/>
    <mergeCell ref="P1171:Q1171"/>
    <mergeCell ref="R1171:S1171"/>
    <mergeCell ref="T1171:U1171"/>
    <mergeCell ref="V1171:W1171"/>
    <mergeCell ref="X1171:Y1171"/>
    <mergeCell ref="Z1169:AA1169"/>
    <mergeCell ref="AB1169:AC1169"/>
    <mergeCell ref="AH1169:AI1169"/>
    <mergeCell ref="C1170:M1170"/>
    <mergeCell ref="N1170:O1170"/>
    <mergeCell ref="P1170:Q1170"/>
    <mergeCell ref="R1170:S1170"/>
    <mergeCell ref="T1170:U1170"/>
    <mergeCell ref="V1170:W1170"/>
    <mergeCell ref="X1170:Y1170"/>
    <mergeCell ref="Z1168:AA1168"/>
    <mergeCell ref="AB1168:AC1168"/>
    <mergeCell ref="AH1168:AI1168"/>
    <mergeCell ref="C1169:M1169"/>
    <mergeCell ref="N1169:O1169"/>
    <mergeCell ref="P1169:Q1169"/>
    <mergeCell ref="R1169:S1169"/>
    <mergeCell ref="T1169:U1169"/>
    <mergeCell ref="V1169:W1169"/>
    <mergeCell ref="X1169:Y1169"/>
    <mergeCell ref="Z1167:AA1167"/>
    <mergeCell ref="AB1167:AC1167"/>
    <mergeCell ref="AH1167:AI1167"/>
    <mergeCell ref="C1168:M1168"/>
    <mergeCell ref="N1168:O1168"/>
    <mergeCell ref="P1168:Q1168"/>
    <mergeCell ref="R1168:S1168"/>
    <mergeCell ref="T1168:U1168"/>
    <mergeCell ref="V1168:W1168"/>
    <mergeCell ref="X1168:Y1168"/>
    <mergeCell ref="Z1174:AA1174"/>
    <mergeCell ref="AB1174:AC1174"/>
    <mergeCell ref="AH1174:AI1174"/>
    <mergeCell ref="C1175:M1175"/>
    <mergeCell ref="N1175:O1175"/>
    <mergeCell ref="P1175:Q1175"/>
    <mergeCell ref="R1175:S1175"/>
    <mergeCell ref="T1175:U1175"/>
    <mergeCell ref="V1175:W1175"/>
    <mergeCell ref="X1175:Y1175"/>
    <mergeCell ref="Z1173:AA1173"/>
    <mergeCell ref="AB1173:AC1173"/>
    <mergeCell ref="AH1173:AI1173"/>
    <mergeCell ref="C1174:M1174"/>
    <mergeCell ref="N1174:O1174"/>
    <mergeCell ref="P1174:Q1174"/>
    <mergeCell ref="R1174:S1174"/>
    <mergeCell ref="T1174:U1174"/>
    <mergeCell ref="V1174:W1174"/>
    <mergeCell ref="X1174:Y1174"/>
    <mergeCell ref="Z1172:AA1172"/>
    <mergeCell ref="AB1172:AC1172"/>
    <mergeCell ref="AH1172:AI1172"/>
    <mergeCell ref="C1173:M1173"/>
    <mergeCell ref="N1173:O1173"/>
    <mergeCell ref="P1173:Q1173"/>
    <mergeCell ref="R1173:S1173"/>
    <mergeCell ref="T1173:U1173"/>
    <mergeCell ref="V1173:W1173"/>
    <mergeCell ref="X1173:Y1173"/>
    <mergeCell ref="Z1171:AA1171"/>
    <mergeCell ref="AB1171:AC1171"/>
    <mergeCell ref="AH1171:AI1171"/>
    <mergeCell ref="C1172:M1172"/>
    <mergeCell ref="N1172:O1172"/>
    <mergeCell ref="P1172:Q1172"/>
    <mergeCell ref="R1172:S1172"/>
    <mergeCell ref="T1172:U1172"/>
    <mergeCell ref="V1172:W1172"/>
    <mergeCell ref="X1172:Y1172"/>
    <mergeCell ref="Z1178:AA1178"/>
    <mergeCell ref="AB1178:AC1178"/>
    <mergeCell ref="AH1178:AI1178"/>
    <mergeCell ref="C1179:M1179"/>
    <mergeCell ref="N1179:O1179"/>
    <mergeCell ref="P1179:Q1179"/>
    <mergeCell ref="R1179:S1179"/>
    <mergeCell ref="T1179:U1179"/>
    <mergeCell ref="V1179:W1179"/>
    <mergeCell ref="X1179:Y1179"/>
    <mergeCell ref="Z1177:AA1177"/>
    <mergeCell ref="AB1177:AC1177"/>
    <mergeCell ref="AH1177:AI1177"/>
    <mergeCell ref="C1178:M1178"/>
    <mergeCell ref="N1178:O1178"/>
    <mergeCell ref="P1178:Q1178"/>
    <mergeCell ref="R1178:S1178"/>
    <mergeCell ref="T1178:U1178"/>
    <mergeCell ref="V1178:W1178"/>
    <mergeCell ref="X1178:Y1178"/>
    <mergeCell ref="Z1176:AA1176"/>
    <mergeCell ref="AB1176:AC1176"/>
    <mergeCell ref="AH1176:AI1176"/>
    <mergeCell ref="C1177:M1177"/>
    <mergeCell ref="N1177:O1177"/>
    <mergeCell ref="P1177:Q1177"/>
    <mergeCell ref="R1177:S1177"/>
    <mergeCell ref="T1177:U1177"/>
    <mergeCell ref="V1177:W1177"/>
    <mergeCell ref="X1177:Y1177"/>
    <mergeCell ref="Z1175:AA1175"/>
    <mergeCell ref="AB1175:AC1175"/>
    <mergeCell ref="AH1175:AI1175"/>
    <mergeCell ref="C1176:M1176"/>
    <mergeCell ref="N1176:O1176"/>
    <mergeCell ref="P1176:Q1176"/>
    <mergeCell ref="R1176:S1176"/>
    <mergeCell ref="T1176:U1176"/>
    <mergeCell ref="V1176:W1176"/>
    <mergeCell ref="X1176:Y1176"/>
    <mergeCell ref="Z1182:AA1182"/>
    <mergeCell ref="AB1182:AC1182"/>
    <mergeCell ref="AH1182:AI1182"/>
    <mergeCell ref="C1183:M1183"/>
    <mergeCell ref="N1183:O1183"/>
    <mergeCell ref="P1183:Q1183"/>
    <mergeCell ref="R1183:S1183"/>
    <mergeCell ref="T1183:U1183"/>
    <mergeCell ref="V1183:W1183"/>
    <mergeCell ref="X1183:Y1183"/>
    <mergeCell ref="Z1181:AA1181"/>
    <mergeCell ref="AB1181:AC1181"/>
    <mergeCell ref="AH1181:AI1181"/>
    <mergeCell ref="C1182:M1182"/>
    <mergeCell ref="N1182:O1182"/>
    <mergeCell ref="P1182:Q1182"/>
    <mergeCell ref="R1182:S1182"/>
    <mergeCell ref="T1182:U1182"/>
    <mergeCell ref="V1182:W1182"/>
    <mergeCell ref="X1182:Y1182"/>
    <mergeCell ref="Z1180:AA1180"/>
    <mergeCell ref="AB1180:AC1180"/>
    <mergeCell ref="AH1180:AI1180"/>
    <mergeCell ref="C1181:M1181"/>
    <mergeCell ref="N1181:O1181"/>
    <mergeCell ref="P1181:Q1181"/>
    <mergeCell ref="R1181:S1181"/>
    <mergeCell ref="T1181:U1181"/>
    <mergeCell ref="V1181:W1181"/>
    <mergeCell ref="X1181:Y1181"/>
    <mergeCell ref="Z1179:AA1179"/>
    <mergeCell ref="AB1179:AC1179"/>
    <mergeCell ref="AH1179:AI1179"/>
    <mergeCell ref="C1180:M1180"/>
    <mergeCell ref="N1180:O1180"/>
    <mergeCell ref="P1180:Q1180"/>
    <mergeCell ref="R1180:S1180"/>
    <mergeCell ref="T1180:U1180"/>
    <mergeCell ref="V1180:W1180"/>
    <mergeCell ref="X1180:Y1180"/>
    <mergeCell ref="Z1186:AA1186"/>
    <mergeCell ref="AB1186:AC1186"/>
    <mergeCell ref="AH1186:AI1186"/>
    <mergeCell ref="C1187:M1187"/>
    <mergeCell ref="N1187:O1187"/>
    <mergeCell ref="P1187:Q1187"/>
    <mergeCell ref="R1187:S1187"/>
    <mergeCell ref="T1187:U1187"/>
    <mergeCell ref="V1187:W1187"/>
    <mergeCell ref="X1187:Y1187"/>
    <mergeCell ref="Z1185:AA1185"/>
    <mergeCell ref="AB1185:AC1185"/>
    <mergeCell ref="AH1185:AI1185"/>
    <mergeCell ref="C1186:M1186"/>
    <mergeCell ref="N1186:O1186"/>
    <mergeCell ref="P1186:Q1186"/>
    <mergeCell ref="R1186:S1186"/>
    <mergeCell ref="T1186:U1186"/>
    <mergeCell ref="V1186:W1186"/>
    <mergeCell ref="X1186:Y1186"/>
    <mergeCell ref="Z1184:AA1184"/>
    <mergeCell ref="AB1184:AC1184"/>
    <mergeCell ref="AH1184:AI1184"/>
    <mergeCell ref="C1185:M1185"/>
    <mergeCell ref="N1185:O1185"/>
    <mergeCell ref="P1185:Q1185"/>
    <mergeCell ref="R1185:S1185"/>
    <mergeCell ref="T1185:U1185"/>
    <mergeCell ref="V1185:W1185"/>
    <mergeCell ref="X1185:Y1185"/>
    <mergeCell ref="Z1183:AA1183"/>
    <mergeCell ref="AB1183:AC1183"/>
    <mergeCell ref="AH1183:AI1183"/>
    <mergeCell ref="C1184:M1184"/>
    <mergeCell ref="N1184:O1184"/>
    <mergeCell ref="P1184:Q1184"/>
    <mergeCell ref="R1184:S1184"/>
    <mergeCell ref="T1184:U1184"/>
    <mergeCell ref="V1184:W1184"/>
    <mergeCell ref="X1184:Y1184"/>
    <mergeCell ref="Z1190:AA1190"/>
    <mergeCell ref="AB1190:AC1190"/>
    <mergeCell ref="AH1190:AI1190"/>
    <mergeCell ref="C1191:M1191"/>
    <mergeCell ref="N1191:O1191"/>
    <mergeCell ref="P1191:Q1191"/>
    <mergeCell ref="R1191:S1191"/>
    <mergeCell ref="T1191:U1191"/>
    <mergeCell ref="V1191:W1191"/>
    <mergeCell ref="X1191:Y1191"/>
    <mergeCell ref="Z1189:AA1189"/>
    <mergeCell ref="AB1189:AC1189"/>
    <mergeCell ref="AH1189:AI1189"/>
    <mergeCell ref="C1190:M1190"/>
    <mergeCell ref="N1190:O1190"/>
    <mergeCell ref="P1190:Q1190"/>
    <mergeCell ref="R1190:S1190"/>
    <mergeCell ref="T1190:U1190"/>
    <mergeCell ref="V1190:W1190"/>
    <mergeCell ref="X1190:Y1190"/>
    <mergeCell ref="Z1188:AA1188"/>
    <mergeCell ref="AB1188:AC1188"/>
    <mergeCell ref="AH1188:AI1188"/>
    <mergeCell ref="C1189:M1189"/>
    <mergeCell ref="N1189:O1189"/>
    <mergeCell ref="P1189:Q1189"/>
    <mergeCell ref="R1189:S1189"/>
    <mergeCell ref="T1189:U1189"/>
    <mergeCell ref="V1189:W1189"/>
    <mergeCell ref="X1189:Y1189"/>
    <mergeCell ref="Z1187:AA1187"/>
    <mergeCell ref="AB1187:AC1187"/>
    <mergeCell ref="AH1187:AI1187"/>
    <mergeCell ref="C1188:M1188"/>
    <mergeCell ref="N1188:O1188"/>
    <mergeCell ref="P1188:Q1188"/>
    <mergeCell ref="R1188:S1188"/>
    <mergeCell ref="T1188:U1188"/>
    <mergeCell ref="V1188:W1188"/>
    <mergeCell ref="X1188:Y1188"/>
    <mergeCell ref="Z1194:AA1194"/>
    <mergeCell ref="AB1194:AC1194"/>
    <mergeCell ref="AH1194:AI1194"/>
    <mergeCell ref="C1195:M1195"/>
    <mergeCell ref="N1195:O1195"/>
    <mergeCell ref="P1195:Q1195"/>
    <mergeCell ref="R1195:S1195"/>
    <mergeCell ref="T1195:U1195"/>
    <mergeCell ref="V1195:W1195"/>
    <mergeCell ref="X1195:Y1195"/>
    <mergeCell ref="Z1193:AA1193"/>
    <mergeCell ref="AB1193:AC1193"/>
    <mergeCell ref="AH1193:AI1193"/>
    <mergeCell ref="C1194:M1194"/>
    <mergeCell ref="N1194:O1194"/>
    <mergeCell ref="P1194:Q1194"/>
    <mergeCell ref="R1194:S1194"/>
    <mergeCell ref="T1194:U1194"/>
    <mergeCell ref="V1194:W1194"/>
    <mergeCell ref="X1194:Y1194"/>
    <mergeCell ref="Z1192:AA1192"/>
    <mergeCell ref="AB1192:AC1192"/>
    <mergeCell ref="AH1192:AI1192"/>
    <mergeCell ref="C1193:M1193"/>
    <mergeCell ref="N1193:O1193"/>
    <mergeCell ref="P1193:Q1193"/>
    <mergeCell ref="R1193:S1193"/>
    <mergeCell ref="T1193:U1193"/>
    <mergeCell ref="V1193:W1193"/>
    <mergeCell ref="X1193:Y1193"/>
    <mergeCell ref="Z1191:AA1191"/>
    <mergeCell ref="AB1191:AC1191"/>
    <mergeCell ref="AH1191:AI1191"/>
    <mergeCell ref="C1192:M1192"/>
    <mergeCell ref="N1192:O1192"/>
    <mergeCell ref="P1192:Q1192"/>
    <mergeCell ref="R1192:S1192"/>
    <mergeCell ref="T1192:U1192"/>
    <mergeCell ref="V1192:W1192"/>
    <mergeCell ref="X1192:Y1192"/>
    <mergeCell ref="Z1198:AA1198"/>
    <mergeCell ref="AB1198:AC1198"/>
    <mergeCell ref="AH1198:AI1198"/>
    <mergeCell ref="C1199:M1199"/>
    <mergeCell ref="N1199:O1199"/>
    <mergeCell ref="P1199:Q1199"/>
    <mergeCell ref="R1199:S1199"/>
    <mergeCell ref="T1199:U1199"/>
    <mergeCell ref="V1199:W1199"/>
    <mergeCell ref="X1199:Y1199"/>
    <mergeCell ref="Z1197:AA1197"/>
    <mergeCell ref="AB1197:AC1197"/>
    <mergeCell ref="AH1197:AI1197"/>
    <mergeCell ref="C1198:M1198"/>
    <mergeCell ref="N1198:O1198"/>
    <mergeCell ref="P1198:Q1198"/>
    <mergeCell ref="R1198:S1198"/>
    <mergeCell ref="T1198:U1198"/>
    <mergeCell ref="V1198:W1198"/>
    <mergeCell ref="X1198:Y1198"/>
    <mergeCell ref="Z1196:AA1196"/>
    <mergeCell ref="AB1196:AC1196"/>
    <mergeCell ref="AH1196:AI1196"/>
    <mergeCell ref="C1197:M1197"/>
    <mergeCell ref="N1197:O1197"/>
    <mergeCell ref="P1197:Q1197"/>
    <mergeCell ref="R1197:S1197"/>
    <mergeCell ref="T1197:U1197"/>
    <mergeCell ref="V1197:W1197"/>
    <mergeCell ref="X1197:Y1197"/>
    <mergeCell ref="Z1195:AA1195"/>
    <mergeCell ref="AB1195:AC1195"/>
    <mergeCell ref="AH1195:AI1195"/>
    <mergeCell ref="C1196:M1196"/>
    <mergeCell ref="N1196:O1196"/>
    <mergeCell ref="P1196:Q1196"/>
    <mergeCell ref="R1196:S1196"/>
    <mergeCell ref="T1196:U1196"/>
    <mergeCell ref="V1196:W1196"/>
    <mergeCell ref="X1196:Y1196"/>
    <mergeCell ref="Z1202:AA1202"/>
    <mergeCell ref="AB1202:AC1202"/>
    <mergeCell ref="AH1202:AI1202"/>
    <mergeCell ref="C1203:M1203"/>
    <mergeCell ref="N1203:O1203"/>
    <mergeCell ref="P1203:Q1203"/>
    <mergeCell ref="R1203:S1203"/>
    <mergeCell ref="T1203:U1203"/>
    <mergeCell ref="V1203:W1203"/>
    <mergeCell ref="X1203:Y1203"/>
    <mergeCell ref="Z1201:AA1201"/>
    <mergeCell ref="AB1201:AC1201"/>
    <mergeCell ref="AH1201:AI1201"/>
    <mergeCell ref="C1202:M1202"/>
    <mergeCell ref="N1202:O1202"/>
    <mergeCell ref="P1202:Q1202"/>
    <mergeCell ref="R1202:S1202"/>
    <mergeCell ref="T1202:U1202"/>
    <mergeCell ref="V1202:W1202"/>
    <mergeCell ref="X1202:Y1202"/>
    <mergeCell ref="Z1200:AA1200"/>
    <mergeCell ref="AB1200:AC1200"/>
    <mergeCell ref="AH1200:AI1200"/>
    <mergeCell ref="C1201:M1201"/>
    <mergeCell ref="N1201:O1201"/>
    <mergeCell ref="P1201:Q1201"/>
    <mergeCell ref="R1201:S1201"/>
    <mergeCell ref="T1201:U1201"/>
    <mergeCell ref="V1201:W1201"/>
    <mergeCell ref="X1201:Y1201"/>
    <mergeCell ref="Z1199:AA1199"/>
    <mergeCell ref="AB1199:AC1199"/>
    <mergeCell ref="AH1199:AI1199"/>
    <mergeCell ref="C1200:M1200"/>
    <mergeCell ref="N1200:O1200"/>
    <mergeCell ref="P1200:Q1200"/>
    <mergeCell ref="R1200:S1200"/>
    <mergeCell ref="T1200:U1200"/>
    <mergeCell ref="V1200:W1200"/>
    <mergeCell ref="X1200:Y1200"/>
    <mergeCell ref="Z1206:AA1206"/>
    <mergeCell ref="AB1206:AC1206"/>
    <mergeCell ref="AH1206:AI1206"/>
    <mergeCell ref="C1207:M1207"/>
    <mergeCell ref="N1207:O1207"/>
    <mergeCell ref="P1207:Q1207"/>
    <mergeCell ref="R1207:S1207"/>
    <mergeCell ref="T1207:U1207"/>
    <mergeCell ref="V1207:W1207"/>
    <mergeCell ref="X1207:Y1207"/>
    <mergeCell ref="Z1205:AA1205"/>
    <mergeCell ref="AB1205:AC1205"/>
    <mergeCell ref="AH1205:AI1205"/>
    <mergeCell ref="C1206:M1206"/>
    <mergeCell ref="N1206:O1206"/>
    <mergeCell ref="P1206:Q1206"/>
    <mergeCell ref="R1206:S1206"/>
    <mergeCell ref="T1206:U1206"/>
    <mergeCell ref="V1206:W1206"/>
    <mergeCell ref="X1206:Y1206"/>
    <mergeCell ref="Z1204:AA1204"/>
    <mergeCell ref="AB1204:AC1204"/>
    <mergeCell ref="AH1204:AI1204"/>
    <mergeCell ref="C1205:M1205"/>
    <mergeCell ref="N1205:O1205"/>
    <mergeCell ref="P1205:Q1205"/>
    <mergeCell ref="R1205:S1205"/>
    <mergeCell ref="T1205:U1205"/>
    <mergeCell ref="V1205:W1205"/>
    <mergeCell ref="X1205:Y1205"/>
    <mergeCell ref="Z1203:AA1203"/>
    <mergeCell ref="AB1203:AC1203"/>
    <mergeCell ref="AH1203:AI1203"/>
    <mergeCell ref="C1204:M1204"/>
    <mergeCell ref="N1204:O1204"/>
    <mergeCell ref="P1204:Q1204"/>
    <mergeCell ref="R1204:S1204"/>
    <mergeCell ref="T1204:U1204"/>
    <mergeCell ref="V1204:W1204"/>
    <mergeCell ref="X1204:Y1204"/>
    <mergeCell ref="Z1210:AA1210"/>
    <mergeCell ref="AB1210:AC1210"/>
    <mergeCell ref="AH1210:AI1210"/>
    <mergeCell ref="C1211:M1211"/>
    <mergeCell ref="N1211:O1211"/>
    <mergeCell ref="P1211:Q1211"/>
    <mergeCell ref="R1211:S1211"/>
    <mergeCell ref="T1211:U1211"/>
    <mergeCell ref="V1211:W1211"/>
    <mergeCell ref="X1211:Y1211"/>
    <mergeCell ref="Z1209:AA1209"/>
    <mergeCell ref="AB1209:AC1209"/>
    <mergeCell ref="AH1209:AI1209"/>
    <mergeCell ref="C1210:M1210"/>
    <mergeCell ref="N1210:O1210"/>
    <mergeCell ref="P1210:Q1210"/>
    <mergeCell ref="R1210:S1210"/>
    <mergeCell ref="T1210:U1210"/>
    <mergeCell ref="V1210:W1210"/>
    <mergeCell ref="X1210:Y1210"/>
    <mergeCell ref="Z1208:AA1208"/>
    <mergeCell ref="AB1208:AC1208"/>
    <mergeCell ref="AH1208:AI1208"/>
    <mergeCell ref="C1209:M1209"/>
    <mergeCell ref="N1209:O1209"/>
    <mergeCell ref="P1209:Q1209"/>
    <mergeCell ref="R1209:S1209"/>
    <mergeCell ref="T1209:U1209"/>
    <mergeCell ref="V1209:W1209"/>
    <mergeCell ref="X1209:Y1209"/>
    <mergeCell ref="Z1207:AA1207"/>
    <mergeCell ref="AB1207:AC1207"/>
    <mergeCell ref="AH1207:AI1207"/>
    <mergeCell ref="C1208:M1208"/>
    <mergeCell ref="N1208:O1208"/>
    <mergeCell ref="P1208:Q1208"/>
    <mergeCell ref="R1208:S1208"/>
    <mergeCell ref="T1208:U1208"/>
    <mergeCell ref="V1208:W1208"/>
    <mergeCell ref="X1208:Y1208"/>
    <mergeCell ref="Z1214:AA1214"/>
    <mergeCell ref="AB1214:AC1214"/>
    <mergeCell ref="AH1214:AI1214"/>
    <mergeCell ref="C1215:M1215"/>
    <mergeCell ref="N1215:O1215"/>
    <mergeCell ref="P1215:Q1215"/>
    <mergeCell ref="R1215:S1215"/>
    <mergeCell ref="T1215:U1215"/>
    <mergeCell ref="V1215:W1215"/>
    <mergeCell ref="X1215:Y1215"/>
    <mergeCell ref="Z1213:AA1213"/>
    <mergeCell ref="AB1213:AC1213"/>
    <mergeCell ref="AH1213:AI1213"/>
    <mergeCell ref="C1214:M1214"/>
    <mergeCell ref="N1214:O1214"/>
    <mergeCell ref="P1214:Q1214"/>
    <mergeCell ref="R1214:S1214"/>
    <mergeCell ref="T1214:U1214"/>
    <mergeCell ref="V1214:W1214"/>
    <mergeCell ref="X1214:Y1214"/>
    <mergeCell ref="Z1212:AA1212"/>
    <mergeCell ref="AB1212:AC1212"/>
    <mergeCell ref="AH1212:AI1212"/>
    <mergeCell ref="C1213:M1213"/>
    <mergeCell ref="N1213:O1213"/>
    <mergeCell ref="P1213:Q1213"/>
    <mergeCell ref="R1213:S1213"/>
    <mergeCell ref="T1213:U1213"/>
    <mergeCell ref="V1213:W1213"/>
    <mergeCell ref="X1213:Y1213"/>
    <mergeCell ref="Z1211:AA1211"/>
    <mergeCell ref="AB1211:AC1211"/>
    <mergeCell ref="AH1211:AI1211"/>
    <mergeCell ref="C1212:M1212"/>
    <mergeCell ref="N1212:O1212"/>
    <mergeCell ref="P1212:Q1212"/>
    <mergeCell ref="R1212:S1212"/>
    <mergeCell ref="T1212:U1212"/>
    <mergeCell ref="V1212:W1212"/>
    <mergeCell ref="X1212:Y1212"/>
    <mergeCell ref="Z1218:AA1218"/>
    <mergeCell ref="AB1218:AC1218"/>
    <mergeCell ref="AH1218:AI1218"/>
    <mergeCell ref="C1219:M1219"/>
    <mergeCell ref="N1219:O1219"/>
    <mergeCell ref="P1219:Q1219"/>
    <mergeCell ref="R1219:S1219"/>
    <mergeCell ref="T1219:U1219"/>
    <mergeCell ref="V1219:W1219"/>
    <mergeCell ref="X1219:Y1219"/>
    <mergeCell ref="Z1217:AA1217"/>
    <mergeCell ref="AB1217:AC1217"/>
    <mergeCell ref="AH1217:AI1217"/>
    <mergeCell ref="C1218:M1218"/>
    <mergeCell ref="N1218:O1218"/>
    <mergeCell ref="P1218:Q1218"/>
    <mergeCell ref="R1218:S1218"/>
    <mergeCell ref="T1218:U1218"/>
    <mergeCell ref="V1218:W1218"/>
    <mergeCell ref="X1218:Y1218"/>
    <mergeCell ref="Z1216:AA1216"/>
    <mergeCell ref="AB1216:AC1216"/>
    <mergeCell ref="AH1216:AI1216"/>
    <mergeCell ref="C1217:M1217"/>
    <mergeCell ref="N1217:O1217"/>
    <mergeCell ref="P1217:Q1217"/>
    <mergeCell ref="R1217:S1217"/>
    <mergeCell ref="T1217:U1217"/>
    <mergeCell ref="V1217:W1217"/>
    <mergeCell ref="X1217:Y1217"/>
    <mergeCell ref="Z1215:AA1215"/>
    <mergeCell ref="AB1215:AC1215"/>
    <mergeCell ref="AH1215:AI1215"/>
    <mergeCell ref="C1216:M1216"/>
    <mergeCell ref="N1216:O1216"/>
    <mergeCell ref="P1216:Q1216"/>
    <mergeCell ref="R1216:S1216"/>
    <mergeCell ref="T1216:U1216"/>
    <mergeCell ref="V1216:W1216"/>
    <mergeCell ref="X1216:Y1216"/>
    <mergeCell ref="Z1222:AA1222"/>
    <mergeCell ref="AB1222:AC1222"/>
    <mergeCell ref="AH1222:AI1222"/>
    <mergeCell ref="C1223:M1223"/>
    <mergeCell ref="N1223:O1223"/>
    <mergeCell ref="P1223:Q1223"/>
    <mergeCell ref="R1223:S1223"/>
    <mergeCell ref="T1223:U1223"/>
    <mergeCell ref="V1223:W1223"/>
    <mergeCell ref="X1223:Y1223"/>
    <mergeCell ref="Z1221:AA1221"/>
    <mergeCell ref="AB1221:AC1221"/>
    <mergeCell ref="AH1221:AI1221"/>
    <mergeCell ref="C1222:M1222"/>
    <mergeCell ref="N1222:O1222"/>
    <mergeCell ref="P1222:Q1222"/>
    <mergeCell ref="R1222:S1222"/>
    <mergeCell ref="T1222:U1222"/>
    <mergeCell ref="V1222:W1222"/>
    <mergeCell ref="X1222:Y1222"/>
    <mergeCell ref="Z1220:AA1220"/>
    <mergeCell ref="AB1220:AC1220"/>
    <mergeCell ref="AH1220:AI1220"/>
    <mergeCell ref="C1221:M1221"/>
    <mergeCell ref="N1221:O1221"/>
    <mergeCell ref="P1221:Q1221"/>
    <mergeCell ref="R1221:S1221"/>
    <mergeCell ref="T1221:U1221"/>
    <mergeCell ref="V1221:W1221"/>
    <mergeCell ref="X1221:Y1221"/>
    <mergeCell ref="Z1219:AA1219"/>
    <mergeCell ref="AB1219:AC1219"/>
    <mergeCell ref="AH1219:AI1219"/>
    <mergeCell ref="C1220:M1220"/>
    <mergeCell ref="N1220:O1220"/>
    <mergeCell ref="P1220:Q1220"/>
    <mergeCell ref="R1220:S1220"/>
    <mergeCell ref="T1220:U1220"/>
    <mergeCell ref="V1220:W1220"/>
    <mergeCell ref="X1220:Y1220"/>
    <mergeCell ref="Z1226:AA1226"/>
    <mergeCell ref="AB1226:AC1226"/>
    <mergeCell ref="AH1226:AI1226"/>
    <mergeCell ref="C1227:M1227"/>
    <mergeCell ref="N1227:O1227"/>
    <mergeCell ref="P1227:Q1227"/>
    <mergeCell ref="R1227:S1227"/>
    <mergeCell ref="T1227:U1227"/>
    <mergeCell ref="V1227:W1227"/>
    <mergeCell ref="X1227:Y1227"/>
    <mergeCell ref="Z1225:AA1225"/>
    <mergeCell ref="AB1225:AC1225"/>
    <mergeCell ref="AH1225:AI1225"/>
    <mergeCell ref="C1226:M1226"/>
    <mergeCell ref="N1226:O1226"/>
    <mergeCell ref="P1226:Q1226"/>
    <mergeCell ref="R1226:S1226"/>
    <mergeCell ref="T1226:U1226"/>
    <mergeCell ref="V1226:W1226"/>
    <mergeCell ref="X1226:Y1226"/>
    <mergeCell ref="Z1224:AA1224"/>
    <mergeCell ref="AB1224:AC1224"/>
    <mergeCell ref="AH1224:AI1224"/>
    <mergeCell ref="C1225:M1225"/>
    <mergeCell ref="N1225:O1225"/>
    <mergeCell ref="P1225:Q1225"/>
    <mergeCell ref="R1225:S1225"/>
    <mergeCell ref="T1225:U1225"/>
    <mergeCell ref="V1225:W1225"/>
    <mergeCell ref="X1225:Y1225"/>
    <mergeCell ref="Z1223:AA1223"/>
    <mergeCell ref="AB1223:AC1223"/>
    <mergeCell ref="AH1223:AI1223"/>
    <mergeCell ref="C1224:M1224"/>
    <mergeCell ref="N1224:O1224"/>
    <mergeCell ref="P1224:Q1224"/>
    <mergeCell ref="R1224:S1224"/>
    <mergeCell ref="T1224:U1224"/>
    <mergeCell ref="V1224:W1224"/>
    <mergeCell ref="X1224:Y1224"/>
    <mergeCell ref="Z1230:AA1230"/>
    <mergeCell ref="AB1230:AC1230"/>
    <mergeCell ref="AH1230:AI1230"/>
    <mergeCell ref="C1231:M1231"/>
    <mergeCell ref="N1231:O1231"/>
    <mergeCell ref="P1231:Q1231"/>
    <mergeCell ref="R1231:S1231"/>
    <mergeCell ref="T1231:U1231"/>
    <mergeCell ref="V1231:W1231"/>
    <mergeCell ref="X1231:Y1231"/>
    <mergeCell ref="Z1229:AA1229"/>
    <mergeCell ref="AB1229:AC1229"/>
    <mergeCell ref="AH1229:AI1229"/>
    <mergeCell ref="C1230:M1230"/>
    <mergeCell ref="N1230:O1230"/>
    <mergeCell ref="P1230:Q1230"/>
    <mergeCell ref="R1230:S1230"/>
    <mergeCell ref="T1230:U1230"/>
    <mergeCell ref="V1230:W1230"/>
    <mergeCell ref="X1230:Y1230"/>
    <mergeCell ref="Z1228:AA1228"/>
    <mergeCell ref="AB1228:AC1228"/>
    <mergeCell ref="AH1228:AI1228"/>
    <mergeCell ref="C1229:M1229"/>
    <mergeCell ref="N1229:O1229"/>
    <mergeCell ref="P1229:Q1229"/>
    <mergeCell ref="R1229:S1229"/>
    <mergeCell ref="T1229:U1229"/>
    <mergeCell ref="V1229:W1229"/>
    <mergeCell ref="X1229:Y1229"/>
    <mergeCell ref="Z1227:AA1227"/>
    <mergeCell ref="AB1227:AC1227"/>
    <mergeCell ref="AH1227:AI1227"/>
    <mergeCell ref="C1228:M1228"/>
    <mergeCell ref="N1228:O1228"/>
    <mergeCell ref="P1228:Q1228"/>
    <mergeCell ref="R1228:S1228"/>
    <mergeCell ref="T1228:U1228"/>
    <mergeCell ref="V1228:W1228"/>
    <mergeCell ref="X1228:Y1228"/>
    <mergeCell ref="Z1234:AA1234"/>
    <mergeCell ref="AB1234:AC1234"/>
    <mergeCell ref="AH1234:AI1234"/>
    <mergeCell ref="C1235:M1235"/>
    <mergeCell ref="N1235:O1235"/>
    <mergeCell ref="P1235:Q1235"/>
    <mergeCell ref="R1235:S1235"/>
    <mergeCell ref="T1235:U1235"/>
    <mergeCell ref="V1235:W1235"/>
    <mergeCell ref="X1235:Y1235"/>
    <mergeCell ref="Z1233:AA1233"/>
    <mergeCell ref="AB1233:AC1233"/>
    <mergeCell ref="AH1233:AI1233"/>
    <mergeCell ref="C1234:M1234"/>
    <mergeCell ref="N1234:O1234"/>
    <mergeCell ref="P1234:Q1234"/>
    <mergeCell ref="R1234:S1234"/>
    <mergeCell ref="T1234:U1234"/>
    <mergeCell ref="V1234:W1234"/>
    <mergeCell ref="X1234:Y1234"/>
    <mergeCell ref="Z1232:AA1232"/>
    <mergeCell ref="AB1232:AC1232"/>
    <mergeCell ref="AH1232:AI1232"/>
    <mergeCell ref="C1233:M1233"/>
    <mergeCell ref="N1233:O1233"/>
    <mergeCell ref="P1233:Q1233"/>
    <mergeCell ref="R1233:S1233"/>
    <mergeCell ref="T1233:U1233"/>
    <mergeCell ref="V1233:W1233"/>
    <mergeCell ref="X1233:Y1233"/>
    <mergeCell ref="Z1231:AA1231"/>
    <mergeCell ref="AB1231:AC1231"/>
    <mergeCell ref="AH1231:AI1231"/>
    <mergeCell ref="C1232:M1232"/>
    <mergeCell ref="N1232:O1232"/>
    <mergeCell ref="P1232:Q1232"/>
    <mergeCell ref="R1232:S1232"/>
    <mergeCell ref="T1232:U1232"/>
    <mergeCell ref="V1232:W1232"/>
    <mergeCell ref="X1232:Y1232"/>
    <mergeCell ref="Z1238:AA1238"/>
    <mergeCell ref="AB1238:AC1238"/>
    <mergeCell ref="AH1238:AI1238"/>
    <mergeCell ref="C1239:M1239"/>
    <mergeCell ref="N1239:O1239"/>
    <mergeCell ref="P1239:Q1239"/>
    <mergeCell ref="R1239:S1239"/>
    <mergeCell ref="T1239:U1239"/>
    <mergeCell ref="V1239:W1239"/>
    <mergeCell ref="X1239:Y1239"/>
    <mergeCell ref="Z1237:AA1237"/>
    <mergeCell ref="AB1237:AC1237"/>
    <mergeCell ref="AH1237:AI1237"/>
    <mergeCell ref="C1238:M1238"/>
    <mergeCell ref="N1238:O1238"/>
    <mergeCell ref="P1238:Q1238"/>
    <mergeCell ref="R1238:S1238"/>
    <mergeCell ref="T1238:U1238"/>
    <mergeCell ref="V1238:W1238"/>
    <mergeCell ref="X1238:Y1238"/>
    <mergeCell ref="Z1236:AA1236"/>
    <mergeCell ref="AB1236:AC1236"/>
    <mergeCell ref="AH1236:AI1236"/>
    <mergeCell ref="C1237:M1237"/>
    <mergeCell ref="N1237:O1237"/>
    <mergeCell ref="P1237:Q1237"/>
    <mergeCell ref="R1237:S1237"/>
    <mergeCell ref="T1237:U1237"/>
    <mergeCell ref="V1237:W1237"/>
    <mergeCell ref="X1237:Y1237"/>
    <mergeCell ref="Z1235:AA1235"/>
    <mergeCell ref="AB1235:AC1235"/>
    <mergeCell ref="AH1235:AI1235"/>
    <mergeCell ref="C1236:M1236"/>
    <mergeCell ref="N1236:O1236"/>
    <mergeCell ref="P1236:Q1236"/>
    <mergeCell ref="R1236:S1236"/>
    <mergeCell ref="T1236:U1236"/>
    <mergeCell ref="V1236:W1236"/>
    <mergeCell ref="X1236:Y1236"/>
    <mergeCell ref="Z1242:AA1242"/>
    <mergeCell ref="AB1242:AC1242"/>
    <mergeCell ref="AH1242:AI1242"/>
    <mergeCell ref="C1243:M1243"/>
    <mergeCell ref="N1243:O1243"/>
    <mergeCell ref="P1243:Q1243"/>
    <mergeCell ref="R1243:S1243"/>
    <mergeCell ref="T1243:U1243"/>
    <mergeCell ref="V1243:W1243"/>
    <mergeCell ref="X1243:Y1243"/>
    <mergeCell ref="Z1241:AA1241"/>
    <mergeCell ref="AB1241:AC1241"/>
    <mergeCell ref="AH1241:AI1241"/>
    <mergeCell ref="C1242:M1242"/>
    <mergeCell ref="N1242:O1242"/>
    <mergeCell ref="P1242:Q1242"/>
    <mergeCell ref="R1242:S1242"/>
    <mergeCell ref="T1242:U1242"/>
    <mergeCell ref="V1242:W1242"/>
    <mergeCell ref="X1242:Y1242"/>
    <mergeCell ref="Z1240:AA1240"/>
    <mergeCell ref="AB1240:AC1240"/>
    <mergeCell ref="AH1240:AI1240"/>
    <mergeCell ref="C1241:M1241"/>
    <mergeCell ref="N1241:O1241"/>
    <mergeCell ref="P1241:Q1241"/>
    <mergeCell ref="R1241:S1241"/>
    <mergeCell ref="T1241:U1241"/>
    <mergeCell ref="V1241:W1241"/>
    <mergeCell ref="X1241:Y1241"/>
    <mergeCell ref="Z1239:AA1239"/>
    <mergeCell ref="AB1239:AC1239"/>
    <mergeCell ref="AH1239:AI1239"/>
    <mergeCell ref="C1240:M1240"/>
    <mergeCell ref="N1240:O1240"/>
    <mergeCell ref="P1240:Q1240"/>
    <mergeCell ref="R1240:S1240"/>
    <mergeCell ref="T1240:U1240"/>
    <mergeCell ref="V1240:W1240"/>
    <mergeCell ref="X1240:Y1240"/>
    <mergeCell ref="Z1246:AA1246"/>
    <mergeCell ref="AB1246:AC1246"/>
    <mergeCell ref="AH1246:AI1246"/>
    <mergeCell ref="C1247:M1247"/>
    <mergeCell ref="N1247:O1247"/>
    <mergeCell ref="P1247:Q1247"/>
    <mergeCell ref="R1247:S1247"/>
    <mergeCell ref="T1247:U1247"/>
    <mergeCell ref="V1247:W1247"/>
    <mergeCell ref="X1247:Y1247"/>
    <mergeCell ref="Z1245:AA1245"/>
    <mergeCell ref="AB1245:AC1245"/>
    <mergeCell ref="AH1245:AI1245"/>
    <mergeCell ref="C1246:M1246"/>
    <mergeCell ref="N1246:O1246"/>
    <mergeCell ref="P1246:Q1246"/>
    <mergeCell ref="R1246:S1246"/>
    <mergeCell ref="T1246:U1246"/>
    <mergeCell ref="V1246:W1246"/>
    <mergeCell ref="X1246:Y1246"/>
    <mergeCell ref="Z1244:AA1244"/>
    <mergeCell ref="AB1244:AC1244"/>
    <mergeCell ref="AH1244:AI1244"/>
    <mergeCell ref="C1245:M1245"/>
    <mergeCell ref="N1245:O1245"/>
    <mergeCell ref="P1245:Q1245"/>
    <mergeCell ref="R1245:S1245"/>
    <mergeCell ref="T1245:U1245"/>
    <mergeCell ref="V1245:W1245"/>
    <mergeCell ref="X1245:Y1245"/>
    <mergeCell ref="Z1243:AA1243"/>
    <mergeCell ref="AB1243:AC1243"/>
    <mergeCell ref="AH1243:AI1243"/>
    <mergeCell ref="C1244:M1244"/>
    <mergeCell ref="N1244:O1244"/>
    <mergeCell ref="P1244:Q1244"/>
    <mergeCell ref="R1244:S1244"/>
    <mergeCell ref="T1244:U1244"/>
    <mergeCell ref="V1244:W1244"/>
    <mergeCell ref="X1244:Y1244"/>
    <mergeCell ref="Z1250:AA1250"/>
    <mergeCell ref="AB1250:AC1250"/>
    <mergeCell ref="AH1250:AI1250"/>
    <mergeCell ref="C1251:M1251"/>
    <mergeCell ref="N1251:O1251"/>
    <mergeCell ref="P1251:Q1251"/>
    <mergeCell ref="R1251:S1251"/>
    <mergeCell ref="T1251:U1251"/>
    <mergeCell ref="V1251:W1251"/>
    <mergeCell ref="X1251:Y1251"/>
    <mergeCell ref="Z1249:AA1249"/>
    <mergeCell ref="AB1249:AC1249"/>
    <mergeCell ref="AH1249:AI1249"/>
    <mergeCell ref="C1250:M1250"/>
    <mergeCell ref="N1250:O1250"/>
    <mergeCell ref="P1250:Q1250"/>
    <mergeCell ref="R1250:S1250"/>
    <mergeCell ref="T1250:U1250"/>
    <mergeCell ref="V1250:W1250"/>
    <mergeCell ref="X1250:Y1250"/>
    <mergeCell ref="Z1248:AA1248"/>
    <mergeCell ref="AB1248:AC1248"/>
    <mergeCell ref="AH1248:AI1248"/>
    <mergeCell ref="C1249:M1249"/>
    <mergeCell ref="N1249:O1249"/>
    <mergeCell ref="P1249:Q1249"/>
    <mergeCell ref="R1249:S1249"/>
    <mergeCell ref="T1249:U1249"/>
    <mergeCell ref="V1249:W1249"/>
    <mergeCell ref="X1249:Y1249"/>
    <mergeCell ref="Z1247:AA1247"/>
    <mergeCell ref="AB1247:AC1247"/>
    <mergeCell ref="AH1247:AI1247"/>
    <mergeCell ref="C1248:M1248"/>
    <mergeCell ref="N1248:O1248"/>
    <mergeCell ref="P1248:Q1248"/>
    <mergeCell ref="R1248:S1248"/>
    <mergeCell ref="T1248:U1248"/>
    <mergeCell ref="V1248:W1248"/>
    <mergeCell ref="X1248:Y1248"/>
    <mergeCell ref="Z1254:AA1254"/>
    <mergeCell ref="AB1254:AC1254"/>
    <mergeCell ref="AH1254:AI1254"/>
    <mergeCell ref="C1255:M1255"/>
    <mergeCell ref="N1255:O1255"/>
    <mergeCell ref="P1255:Q1255"/>
    <mergeCell ref="R1255:S1255"/>
    <mergeCell ref="T1255:U1255"/>
    <mergeCell ref="V1255:W1255"/>
    <mergeCell ref="X1255:Y1255"/>
    <mergeCell ref="Z1253:AA1253"/>
    <mergeCell ref="AB1253:AC1253"/>
    <mergeCell ref="AH1253:AI1253"/>
    <mergeCell ref="C1254:M1254"/>
    <mergeCell ref="N1254:O1254"/>
    <mergeCell ref="P1254:Q1254"/>
    <mergeCell ref="R1254:S1254"/>
    <mergeCell ref="T1254:U1254"/>
    <mergeCell ref="V1254:W1254"/>
    <mergeCell ref="X1254:Y1254"/>
    <mergeCell ref="Z1252:AA1252"/>
    <mergeCell ref="AB1252:AC1252"/>
    <mergeCell ref="AH1252:AI1252"/>
    <mergeCell ref="C1253:M1253"/>
    <mergeCell ref="N1253:O1253"/>
    <mergeCell ref="P1253:Q1253"/>
    <mergeCell ref="R1253:S1253"/>
    <mergeCell ref="T1253:U1253"/>
    <mergeCell ref="V1253:W1253"/>
    <mergeCell ref="X1253:Y1253"/>
    <mergeCell ref="Z1251:AA1251"/>
    <mergeCell ref="AB1251:AC1251"/>
    <mergeCell ref="AH1251:AI1251"/>
    <mergeCell ref="C1252:M1252"/>
    <mergeCell ref="N1252:O1252"/>
    <mergeCell ref="P1252:Q1252"/>
    <mergeCell ref="R1252:S1252"/>
    <mergeCell ref="T1252:U1252"/>
    <mergeCell ref="V1252:W1252"/>
    <mergeCell ref="X1252:Y1252"/>
    <mergeCell ref="Z1258:AA1258"/>
    <mergeCell ref="AB1258:AC1258"/>
    <mergeCell ref="AH1258:AI1258"/>
    <mergeCell ref="C1259:M1259"/>
    <mergeCell ref="N1259:O1259"/>
    <mergeCell ref="P1259:Q1259"/>
    <mergeCell ref="R1259:S1259"/>
    <mergeCell ref="T1259:U1259"/>
    <mergeCell ref="V1259:W1259"/>
    <mergeCell ref="X1259:Y1259"/>
    <mergeCell ref="Z1257:AA1257"/>
    <mergeCell ref="AB1257:AC1257"/>
    <mergeCell ref="AH1257:AI1257"/>
    <mergeCell ref="C1258:M1258"/>
    <mergeCell ref="N1258:O1258"/>
    <mergeCell ref="P1258:Q1258"/>
    <mergeCell ref="R1258:S1258"/>
    <mergeCell ref="T1258:U1258"/>
    <mergeCell ref="V1258:W1258"/>
    <mergeCell ref="X1258:Y1258"/>
    <mergeCell ref="Z1256:AA1256"/>
    <mergeCell ref="AB1256:AC1256"/>
    <mergeCell ref="AH1256:AI1256"/>
    <mergeCell ref="C1257:M1257"/>
    <mergeCell ref="N1257:O1257"/>
    <mergeCell ref="P1257:Q1257"/>
    <mergeCell ref="R1257:S1257"/>
    <mergeCell ref="T1257:U1257"/>
    <mergeCell ref="V1257:W1257"/>
    <mergeCell ref="X1257:Y1257"/>
    <mergeCell ref="Z1255:AA1255"/>
    <mergeCell ref="AB1255:AC1255"/>
    <mergeCell ref="AH1255:AI1255"/>
    <mergeCell ref="C1256:M1256"/>
    <mergeCell ref="N1256:O1256"/>
    <mergeCell ref="P1256:Q1256"/>
    <mergeCell ref="R1256:S1256"/>
    <mergeCell ref="T1256:U1256"/>
    <mergeCell ref="V1256:W1256"/>
    <mergeCell ref="X1256:Y1256"/>
    <mergeCell ref="Z1262:AA1262"/>
    <mergeCell ref="AB1262:AC1262"/>
    <mergeCell ref="AH1262:AI1262"/>
    <mergeCell ref="C1263:M1263"/>
    <mergeCell ref="N1263:O1263"/>
    <mergeCell ref="P1263:Q1263"/>
    <mergeCell ref="R1263:S1263"/>
    <mergeCell ref="T1263:U1263"/>
    <mergeCell ref="V1263:W1263"/>
    <mergeCell ref="X1263:Y1263"/>
    <mergeCell ref="Z1261:AA1261"/>
    <mergeCell ref="AB1261:AC1261"/>
    <mergeCell ref="AH1261:AI1261"/>
    <mergeCell ref="C1262:M1262"/>
    <mergeCell ref="N1262:O1262"/>
    <mergeCell ref="P1262:Q1262"/>
    <mergeCell ref="R1262:S1262"/>
    <mergeCell ref="T1262:U1262"/>
    <mergeCell ref="V1262:W1262"/>
    <mergeCell ref="X1262:Y1262"/>
    <mergeCell ref="Z1260:AA1260"/>
    <mergeCell ref="AB1260:AC1260"/>
    <mergeCell ref="AH1260:AI1260"/>
    <mergeCell ref="C1261:M1261"/>
    <mergeCell ref="N1261:O1261"/>
    <mergeCell ref="P1261:Q1261"/>
    <mergeCell ref="R1261:S1261"/>
    <mergeCell ref="T1261:U1261"/>
    <mergeCell ref="V1261:W1261"/>
    <mergeCell ref="X1261:Y1261"/>
    <mergeCell ref="Z1259:AA1259"/>
    <mergeCell ref="AB1259:AC1259"/>
    <mergeCell ref="AH1259:AI1259"/>
    <mergeCell ref="C1260:M1260"/>
    <mergeCell ref="N1260:O1260"/>
    <mergeCell ref="P1260:Q1260"/>
    <mergeCell ref="R1260:S1260"/>
    <mergeCell ref="T1260:U1260"/>
    <mergeCell ref="V1260:W1260"/>
    <mergeCell ref="X1260:Y1260"/>
    <mergeCell ref="Z1266:AA1266"/>
    <mergeCell ref="AB1266:AC1266"/>
    <mergeCell ref="AH1266:AI1266"/>
    <mergeCell ref="C1267:M1267"/>
    <mergeCell ref="N1267:O1267"/>
    <mergeCell ref="P1267:Q1267"/>
    <mergeCell ref="R1267:S1267"/>
    <mergeCell ref="T1267:U1267"/>
    <mergeCell ref="V1267:W1267"/>
    <mergeCell ref="X1267:Y1267"/>
    <mergeCell ref="Z1265:AA1265"/>
    <mergeCell ref="AB1265:AC1265"/>
    <mergeCell ref="AH1265:AI1265"/>
    <mergeCell ref="C1266:M1266"/>
    <mergeCell ref="N1266:O1266"/>
    <mergeCell ref="P1266:Q1266"/>
    <mergeCell ref="R1266:S1266"/>
    <mergeCell ref="T1266:U1266"/>
    <mergeCell ref="V1266:W1266"/>
    <mergeCell ref="X1266:Y1266"/>
    <mergeCell ref="Z1264:AA1264"/>
    <mergeCell ref="AB1264:AC1264"/>
    <mergeCell ref="AH1264:AI1264"/>
    <mergeCell ref="C1265:M1265"/>
    <mergeCell ref="N1265:O1265"/>
    <mergeCell ref="P1265:Q1265"/>
    <mergeCell ref="R1265:S1265"/>
    <mergeCell ref="T1265:U1265"/>
    <mergeCell ref="V1265:W1265"/>
    <mergeCell ref="X1265:Y1265"/>
    <mergeCell ref="Z1263:AA1263"/>
    <mergeCell ref="AB1263:AC1263"/>
    <mergeCell ref="AH1263:AI1263"/>
    <mergeCell ref="C1264:M1264"/>
    <mergeCell ref="N1264:O1264"/>
    <mergeCell ref="P1264:Q1264"/>
    <mergeCell ref="R1264:S1264"/>
    <mergeCell ref="T1264:U1264"/>
    <mergeCell ref="V1264:W1264"/>
    <mergeCell ref="X1264:Y1264"/>
    <mergeCell ref="Z1270:AA1270"/>
    <mergeCell ref="AB1270:AC1270"/>
    <mergeCell ref="AH1270:AI1270"/>
    <mergeCell ref="C1271:M1271"/>
    <mergeCell ref="N1271:O1271"/>
    <mergeCell ref="P1271:Q1271"/>
    <mergeCell ref="R1271:S1271"/>
    <mergeCell ref="T1271:U1271"/>
    <mergeCell ref="V1271:W1271"/>
    <mergeCell ref="X1271:Y1271"/>
    <mergeCell ref="Z1269:AA1269"/>
    <mergeCell ref="AB1269:AC1269"/>
    <mergeCell ref="AH1269:AI1269"/>
    <mergeCell ref="C1270:M1270"/>
    <mergeCell ref="N1270:O1270"/>
    <mergeCell ref="P1270:Q1270"/>
    <mergeCell ref="R1270:S1270"/>
    <mergeCell ref="T1270:U1270"/>
    <mergeCell ref="V1270:W1270"/>
    <mergeCell ref="X1270:Y1270"/>
    <mergeCell ref="Z1268:AA1268"/>
    <mergeCell ref="AB1268:AC1268"/>
    <mergeCell ref="AH1268:AI1268"/>
    <mergeCell ref="C1269:M1269"/>
    <mergeCell ref="N1269:O1269"/>
    <mergeCell ref="P1269:Q1269"/>
    <mergeCell ref="R1269:S1269"/>
    <mergeCell ref="T1269:U1269"/>
    <mergeCell ref="V1269:W1269"/>
    <mergeCell ref="X1269:Y1269"/>
    <mergeCell ref="Z1267:AA1267"/>
    <mergeCell ref="AB1267:AC1267"/>
    <mergeCell ref="AH1267:AI1267"/>
    <mergeCell ref="C1268:M1268"/>
    <mergeCell ref="N1268:O1268"/>
    <mergeCell ref="P1268:Q1268"/>
    <mergeCell ref="R1268:S1268"/>
    <mergeCell ref="T1268:U1268"/>
    <mergeCell ref="V1268:W1268"/>
    <mergeCell ref="X1268:Y1268"/>
    <mergeCell ref="Z1274:AA1274"/>
    <mergeCell ref="AB1274:AC1274"/>
    <mergeCell ref="AH1274:AI1274"/>
    <mergeCell ref="C1275:M1275"/>
    <mergeCell ref="N1275:O1275"/>
    <mergeCell ref="P1275:Q1275"/>
    <mergeCell ref="R1275:S1275"/>
    <mergeCell ref="T1275:U1275"/>
    <mergeCell ref="V1275:W1275"/>
    <mergeCell ref="X1275:Y1275"/>
    <mergeCell ref="Z1273:AA1273"/>
    <mergeCell ref="AB1273:AC1273"/>
    <mergeCell ref="AH1273:AI1273"/>
    <mergeCell ref="C1274:M1274"/>
    <mergeCell ref="N1274:O1274"/>
    <mergeCell ref="P1274:Q1274"/>
    <mergeCell ref="R1274:S1274"/>
    <mergeCell ref="T1274:U1274"/>
    <mergeCell ref="V1274:W1274"/>
    <mergeCell ref="X1274:Y1274"/>
    <mergeCell ref="Z1272:AA1272"/>
    <mergeCell ref="AB1272:AC1272"/>
    <mergeCell ref="AH1272:AI1272"/>
    <mergeCell ref="C1273:M1273"/>
    <mergeCell ref="N1273:O1273"/>
    <mergeCell ref="P1273:Q1273"/>
    <mergeCell ref="R1273:S1273"/>
    <mergeCell ref="T1273:U1273"/>
    <mergeCell ref="V1273:W1273"/>
    <mergeCell ref="X1273:Y1273"/>
    <mergeCell ref="Z1271:AA1271"/>
    <mergeCell ref="AB1271:AC1271"/>
    <mergeCell ref="AH1271:AI1271"/>
    <mergeCell ref="C1272:M1272"/>
    <mergeCell ref="N1272:O1272"/>
    <mergeCell ref="P1272:Q1272"/>
    <mergeCell ref="R1272:S1272"/>
    <mergeCell ref="T1272:U1272"/>
    <mergeCell ref="V1272:W1272"/>
    <mergeCell ref="X1272:Y1272"/>
    <mergeCell ref="Z1278:AA1278"/>
    <mergeCell ref="AB1278:AC1278"/>
    <mergeCell ref="AH1278:AI1278"/>
    <mergeCell ref="C1279:M1279"/>
    <mergeCell ref="N1279:O1279"/>
    <mergeCell ref="P1279:Q1279"/>
    <mergeCell ref="R1279:S1279"/>
    <mergeCell ref="T1279:U1279"/>
    <mergeCell ref="V1279:W1279"/>
    <mergeCell ref="X1279:Y1279"/>
    <mergeCell ref="Z1277:AA1277"/>
    <mergeCell ref="AB1277:AC1277"/>
    <mergeCell ref="AH1277:AI1277"/>
    <mergeCell ref="C1278:M1278"/>
    <mergeCell ref="N1278:O1278"/>
    <mergeCell ref="P1278:Q1278"/>
    <mergeCell ref="R1278:S1278"/>
    <mergeCell ref="T1278:U1278"/>
    <mergeCell ref="V1278:W1278"/>
    <mergeCell ref="X1278:Y1278"/>
    <mergeCell ref="Z1276:AA1276"/>
    <mergeCell ref="AB1276:AC1276"/>
    <mergeCell ref="AH1276:AI1276"/>
    <mergeCell ref="C1277:M1277"/>
    <mergeCell ref="N1277:O1277"/>
    <mergeCell ref="P1277:Q1277"/>
    <mergeCell ref="R1277:S1277"/>
    <mergeCell ref="T1277:U1277"/>
    <mergeCell ref="V1277:W1277"/>
    <mergeCell ref="X1277:Y1277"/>
    <mergeCell ref="Z1275:AA1275"/>
    <mergeCell ref="AB1275:AC1275"/>
    <mergeCell ref="AH1275:AI1275"/>
    <mergeCell ref="C1276:M1276"/>
    <mergeCell ref="N1276:O1276"/>
    <mergeCell ref="P1276:Q1276"/>
    <mergeCell ref="R1276:S1276"/>
    <mergeCell ref="T1276:U1276"/>
    <mergeCell ref="V1276:W1276"/>
    <mergeCell ref="X1276:Y1276"/>
    <mergeCell ref="Z1282:AA1282"/>
    <mergeCell ref="AB1282:AC1282"/>
    <mergeCell ref="AH1282:AI1282"/>
    <mergeCell ref="C1283:M1283"/>
    <mergeCell ref="N1283:O1283"/>
    <mergeCell ref="P1283:Q1283"/>
    <mergeCell ref="R1283:S1283"/>
    <mergeCell ref="T1283:U1283"/>
    <mergeCell ref="V1283:W1283"/>
    <mergeCell ref="X1283:Y1283"/>
    <mergeCell ref="Z1281:AA1281"/>
    <mergeCell ref="AB1281:AC1281"/>
    <mergeCell ref="AH1281:AI1281"/>
    <mergeCell ref="C1282:M1282"/>
    <mergeCell ref="N1282:O1282"/>
    <mergeCell ref="P1282:Q1282"/>
    <mergeCell ref="R1282:S1282"/>
    <mergeCell ref="T1282:U1282"/>
    <mergeCell ref="V1282:W1282"/>
    <mergeCell ref="X1282:Y1282"/>
    <mergeCell ref="Z1280:AA1280"/>
    <mergeCell ref="AB1280:AC1280"/>
    <mergeCell ref="AH1280:AI1280"/>
    <mergeCell ref="C1281:M1281"/>
    <mergeCell ref="N1281:O1281"/>
    <mergeCell ref="P1281:Q1281"/>
    <mergeCell ref="R1281:S1281"/>
    <mergeCell ref="T1281:U1281"/>
    <mergeCell ref="V1281:W1281"/>
    <mergeCell ref="X1281:Y1281"/>
    <mergeCell ref="Z1279:AA1279"/>
    <mergeCell ref="AB1279:AC1279"/>
    <mergeCell ref="AH1279:AI1279"/>
    <mergeCell ref="C1280:M1280"/>
    <mergeCell ref="N1280:O1280"/>
    <mergeCell ref="P1280:Q1280"/>
    <mergeCell ref="R1280:S1280"/>
    <mergeCell ref="T1280:U1280"/>
    <mergeCell ref="V1280:W1280"/>
    <mergeCell ref="X1280:Y1280"/>
    <mergeCell ref="Z1286:AA1286"/>
    <mergeCell ref="AB1286:AC1286"/>
    <mergeCell ref="AH1286:AI1286"/>
    <mergeCell ref="C1287:M1287"/>
    <mergeCell ref="N1287:O1287"/>
    <mergeCell ref="P1287:Q1287"/>
    <mergeCell ref="R1287:S1287"/>
    <mergeCell ref="T1287:U1287"/>
    <mergeCell ref="V1287:W1287"/>
    <mergeCell ref="X1287:Y1287"/>
    <mergeCell ref="Z1285:AA1285"/>
    <mergeCell ref="AB1285:AC1285"/>
    <mergeCell ref="AH1285:AI1285"/>
    <mergeCell ref="C1286:M1286"/>
    <mergeCell ref="N1286:O1286"/>
    <mergeCell ref="P1286:Q1286"/>
    <mergeCell ref="R1286:S1286"/>
    <mergeCell ref="T1286:U1286"/>
    <mergeCell ref="V1286:W1286"/>
    <mergeCell ref="X1286:Y1286"/>
    <mergeCell ref="Z1284:AA1284"/>
    <mergeCell ref="AB1284:AC1284"/>
    <mergeCell ref="AH1284:AI1284"/>
    <mergeCell ref="C1285:M1285"/>
    <mergeCell ref="N1285:O1285"/>
    <mergeCell ref="P1285:Q1285"/>
    <mergeCell ref="R1285:S1285"/>
    <mergeCell ref="T1285:U1285"/>
    <mergeCell ref="V1285:W1285"/>
    <mergeCell ref="X1285:Y1285"/>
    <mergeCell ref="Z1283:AA1283"/>
    <mergeCell ref="AB1283:AC1283"/>
    <mergeCell ref="AH1283:AI1283"/>
    <mergeCell ref="C1284:M1284"/>
    <mergeCell ref="N1284:O1284"/>
    <mergeCell ref="P1284:Q1284"/>
    <mergeCell ref="R1284:S1284"/>
    <mergeCell ref="T1284:U1284"/>
    <mergeCell ref="V1284:W1284"/>
    <mergeCell ref="X1284:Y1284"/>
    <mergeCell ref="Z1290:AA1290"/>
    <mergeCell ref="AB1290:AC1290"/>
    <mergeCell ref="AH1290:AI1290"/>
    <mergeCell ref="C1291:M1291"/>
    <mergeCell ref="N1291:O1291"/>
    <mergeCell ref="P1291:Q1291"/>
    <mergeCell ref="R1291:S1291"/>
    <mergeCell ref="T1291:U1291"/>
    <mergeCell ref="V1291:W1291"/>
    <mergeCell ref="X1291:Y1291"/>
    <mergeCell ref="Z1289:AA1289"/>
    <mergeCell ref="AB1289:AC1289"/>
    <mergeCell ref="AH1289:AI1289"/>
    <mergeCell ref="C1290:M1290"/>
    <mergeCell ref="N1290:O1290"/>
    <mergeCell ref="P1290:Q1290"/>
    <mergeCell ref="R1290:S1290"/>
    <mergeCell ref="T1290:U1290"/>
    <mergeCell ref="V1290:W1290"/>
    <mergeCell ref="X1290:Y1290"/>
    <mergeCell ref="Z1288:AA1288"/>
    <mergeCell ref="AB1288:AC1288"/>
    <mergeCell ref="AH1288:AI1288"/>
    <mergeCell ref="C1289:M1289"/>
    <mergeCell ref="N1289:O1289"/>
    <mergeCell ref="P1289:Q1289"/>
    <mergeCell ref="R1289:S1289"/>
    <mergeCell ref="T1289:U1289"/>
    <mergeCell ref="V1289:W1289"/>
    <mergeCell ref="X1289:Y1289"/>
    <mergeCell ref="Z1287:AA1287"/>
    <mergeCell ref="AB1287:AC1287"/>
    <mergeCell ref="AH1287:AI1287"/>
    <mergeCell ref="C1288:M1288"/>
    <mergeCell ref="N1288:O1288"/>
    <mergeCell ref="P1288:Q1288"/>
    <mergeCell ref="R1288:S1288"/>
    <mergeCell ref="T1288:U1288"/>
    <mergeCell ref="V1288:W1288"/>
    <mergeCell ref="X1288:Y1288"/>
    <mergeCell ref="Z1294:AA1294"/>
    <mergeCell ref="AB1294:AC1294"/>
    <mergeCell ref="AH1294:AI1294"/>
    <mergeCell ref="C1295:M1295"/>
    <mergeCell ref="N1295:O1295"/>
    <mergeCell ref="P1295:Q1295"/>
    <mergeCell ref="R1295:S1295"/>
    <mergeCell ref="T1295:U1295"/>
    <mergeCell ref="V1295:W1295"/>
    <mergeCell ref="X1295:Y1295"/>
    <mergeCell ref="Z1293:AA1293"/>
    <mergeCell ref="AB1293:AC1293"/>
    <mergeCell ref="AH1293:AI1293"/>
    <mergeCell ref="C1294:M1294"/>
    <mergeCell ref="N1294:O1294"/>
    <mergeCell ref="P1294:Q1294"/>
    <mergeCell ref="R1294:S1294"/>
    <mergeCell ref="T1294:U1294"/>
    <mergeCell ref="V1294:W1294"/>
    <mergeCell ref="X1294:Y1294"/>
    <mergeCell ref="Z1292:AA1292"/>
    <mergeCell ref="AB1292:AC1292"/>
    <mergeCell ref="AH1292:AI1292"/>
    <mergeCell ref="C1293:M1293"/>
    <mergeCell ref="N1293:O1293"/>
    <mergeCell ref="P1293:Q1293"/>
    <mergeCell ref="R1293:S1293"/>
    <mergeCell ref="T1293:U1293"/>
    <mergeCell ref="V1293:W1293"/>
    <mergeCell ref="X1293:Y1293"/>
    <mergeCell ref="Z1291:AA1291"/>
    <mergeCell ref="AB1291:AC1291"/>
    <mergeCell ref="AH1291:AI1291"/>
    <mergeCell ref="C1292:M1292"/>
    <mergeCell ref="N1292:O1292"/>
    <mergeCell ref="P1292:Q1292"/>
    <mergeCell ref="R1292:S1292"/>
    <mergeCell ref="T1292:U1292"/>
    <mergeCell ref="V1292:W1292"/>
    <mergeCell ref="X1292:Y1292"/>
    <mergeCell ref="Z1298:AA1298"/>
    <mergeCell ref="AB1298:AC1298"/>
    <mergeCell ref="AH1298:AI1298"/>
    <mergeCell ref="C1299:M1299"/>
    <mergeCell ref="N1299:O1299"/>
    <mergeCell ref="P1299:Q1299"/>
    <mergeCell ref="R1299:S1299"/>
    <mergeCell ref="T1299:U1299"/>
    <mergeCell ref="V1299:W1299"/>
    <mergeCell ref="X1299:Y1299"/>
    <mergeCell ref="Z1297:AA1297"/>
    <mergeCell ref="AB1297:AC1297"/>
    <mergeCell ref="AH1297:AI1297"/>
    <mergeCell ref="C1298:M1298"/>
    <mergeCell ref="N1298:O1298"/>
    <mergeCell ref="P1298:Q1298"/>
    <mergeCell ref="R1298:S1298"/>
    <mergeCell ref="T1298:U1298"/>
    <mergeCell ref="V1298:W1298"/>
    <mergeCell ref="X1298:Y1298"/>
    <mergeCell ref="Z1296:AA1296"/>
    <mergeCell ref="AB1296:AC1296"/>
    <mergeCell ref="AH1296:AI1296"/>
    <mergeCell ref="C1297:M1297"/>
    <mergeCell ref="N1297:O1297"/>
    <mergeCell ref="P1297:Q1297"/>
    <mergeCell ref="R1297:S1297"/>
    <mergeCell ref="T1297:U1297"/>
    <mergeCell ref="V1297:W1297"/>
    <mergeCell ref="X1297:Y1297"/>
    <mergeCell ref="Z1295:AA1295"/>
    <mergeCell ref="AB1295:AC1295"/>
    <mergeCell ref="AH1295:AI1295"/>
    <mergeCell ref="C1296:M1296"/>
    <mergeCell ref="N1296:O1296"/>
    <mergeCell ref="P1296:Q1296"/>
    <mergeCell ref="R1296:S1296"/>
    <mergeCell ref="T1296:U1296"/>
    <mergeCell ref="V1296:W1296"/>
    <mergeCell ref="X1296:Y1296"/>
    <mergeCell ref="Z1302:AA1302"/>
    <mergeCell ref="AB1302:AC1302"/>
    <mergeCell ref="AH1302:AI1302"/>
    <mergeCell ref="C1303:M1303"/>
    <mergeCell ref="N1303:O1303"/>
    <mergeCell ref="P1303:Q1303"/>
    <mergeCell ref="R1303:S1303"/>
    <mergeCell ref="T1303:U1303"/>
    <mergeCell ref="V1303:W1303"/>
    <mergeCell ref="X1303:Y1303"/>
    <mergeCell ref="Z1301:AA1301"/>
    <mergeCell ref="AB1301:AC1301"/>
    <mergeCell ref="AH1301:AI1301"/>
    <mergeCell ref="C1302:M1302"/>
    <mergeCell ref="N1302:O1302"/>
    <mergeCell ref="P1302:Q1302"/>
    <mergeCell ref="R1302:S1302"/>
    <mergeCell ref="T1302:U1302"/>
    <mergeCell ref="V1302:W1302"/>
    <mergeCell ref="X1302:Y1302"/>
    <mergeCell ref="Z1300:AA1300"/>
    <mergeCell ref="AB1300:AC1300"/>
    <mergeCell ref="AH1300:AI1300"/>
    <mergeCell ref="C1301:M1301"/>
    <mergeCell ref="N1301:O1301"/>
    <mergeCell ref="P1301:Q1301"/>
    <mergeCell ref="R1301:S1301"/>
    <mergeCell ref="T1301:U1301"/>
    <mergeCell ref="V1301:W1301"/>
    <mergeCell ref="X1301:Y1301"/>
    <mergeCell ref="Z1299:AA1299"/>
    <mergeCell ref="AB1299:AC1299"/>
    <mergeCell ref="AH1299:AI1299"/>
    <mergeCell ref="C1300:M1300"/>
    <mergeCell ref="N1300:O1300"/>
    <mergeCell ref="P1300:Q1300"/>
    <mergeCell ref="R1300:S1300"/>
    <mergeCell ref="T1300:U1300"/>
    <mergeCell ref="V1300:W1300"/>
    <mergeCell ref="X1300:Y1300"/>
    <mergeCell ref="Z1306:AA1306"/>
    <mergeCell ref="AB1306:AC1306"/>
    <mergeCell ref="AH1306:AI1306"/>
    <mergeCell ref="C1307:M1307"/>
    <mergeCell ref="N1307:O1307"/>
    <mergeCell ref="P1307:Q1307"/>
    <mergeCell ref="R1307:S1307"/>
    <mergeCell ref="T1307:U1307"/>
    <mergeCell ref="V1307:W1307"/>
    <mergeCell ref="X1307:Y1307"/>
    <mergeCell ref="Z1305:AA1305"/>
    <mergeCell ref="AB1305:AC1305"/>
    <mergeCell ref="AH1305:AI1305"/>
    <mergeCell ref="C1306:M1306"/>
    <mergeCell ref="N1306:O1306"/>
    <mergeCell ref="P1306:Q1306"/>
    <mergeCell ref="R1306:S1306"/>
    <mergeCell ref="T1306:U1306"/>
    <mergeCell ref="V1306:W1306"/>
    <mergeCell ref="X1306:Y1306"/>
    <mergeCell ref="Z1304:AA1304"/>
    <mergeCell ref="AB1304:AC1304"/>
    <mergeCell ref="AH1304:AI1304"/>
    <mergeCell ref="C1305:M1305"/>
    <mergeCell ref="N1305:O1305"/>
    <mergeCell ref="P1305:Q1305"/>
    <mergeCell ref="R1305:S1305"/>
    <mergeCell ref="T1305:U1305"/>
    <mergeCell ref="V1305:W1305"/>
    <mergeCell ref="X1305:Y1305"/>
    <mergeCell ref="Z1303:AA1303"/>
    <mergeCell ref="AB1303:AC1303"/>
    <mergeCell ref="AH1303:AI1303"/>
    <mergeCell ref="C1304:M1304"/>
    <mergeCell ref="N1304:O1304"/>
    <mergeCell ref="P1304:Q1304"/>
    <mergeCell ref="R1304:S1304"/>
    <mergeCell ref="T1304:U1304"/>
    <mergeCell ref="V1304:W1304"/>
    <mergeCell ref="X1304:Y1304"/>
    <mergeCell ref="Z1310:AA1310"/>
    <mergeCell ref="AB1310:AC1310"/>
    <mergeCell ref="AH1310:AI1310"/>
    <mergeCell ref="C1311:M1311"/>
    <mergeCell ref="N1311:O1311"/>
    <mergeCell ref="P1311:Q1311"/>
    <mergeCell ref="R1311:S1311"/>
    <mergeCell ref="T1311:U1311"/>
    <mergeCell ref="V1311:W1311"/>
    <mergeCell ref="X1311:Y1311"/>
    <mergeCell ref="Z1309:AA1309"/>
    <mergeCell ref="AB1309:AC1309"/>
    <mergeCell ref="AH1309:AI1309"/>
    <mergeCell ref="C1310:M1310"/>
    <mergeCell ref="N1310:O1310"/>
    <mergeCell ref="P1310:Q1310"/>
    <mergeCell ref="R1310:S1310"/>
    <mergeCell ref="T1310:U1310"/>
    <mergeCell ref="V1310:W1310"/>
    <mergeCell ref="X1310:Y1310"/>
    <mergeCell ref="Z1308:AA1308"/>
    <mergeCell ref="AB1308:AC1308"/>
    <mergeCell ref="AH1308:AI1308"/>
    <mergeCell ref="C1309:M1309"/>
    <mergeCell ref="N1309:O1309"/>
    <mergeCell ref="P1309:Q1309"/>
    <mergeCell ref="R1309:S1309"/>
    <mergeCell ref="T1309:U1309"/>
    <mergeCell ref="V1309:W1309"/>
    <mergeCell ref="X1309:Y1309"/>
    <mergeCell ref="Z1307:AA1307"/>
    <mergeCell ref="AB1307:AC1307"/>
    <mergeCell ref="AH1307:AI1307"/>
    <mergeCell ref="C1308:M1308"/>
    <mergeCell ref="N1308:O1308"/>
    <mergeCell ref="P1308:Q1308"/>
    <mergeCell ref="R1308:S1308"/>
    <mergeCell ref="T1308:U1308"/>
    <mergeCell ref="V1308:W1308"/>
    <mergeCell ref="X1308:Y1308"/>
    <mergeCell ref="Z1314:AA1314"/>
    <mergeCell ref="AB1314:AC1314"/>
    <mergeCell ref="AH1314:AI1314"/>
    <mergeCell ref="C1315:M1315"/>
    <mergeCell ref="N1315:O1315"/>
    <mergeCell ref="P1315:Q1315"/>
    <mergeCell ref="R1315:S1315"/>
    <mergeCell ref="T1315:U1315"/>
    <mergeCell ref="V1315:W1315"/>
    <mergeCell ref="X1315:Y1315"/>
    <mergeCell ref="Z1313:AA1313"/>
    <mergeCell ref="AB1313:AC1313"/>
    <mergeCell ref="AH1313:AI1313"/>
    <mergeCell ref="C1314:M1314"/>
    <mergeCell ref="N1314:O1314"/>
    <mergeCell ref="P1314:Q1314"/>
    <mergeCell ref="R1314:S1314"/>
    <mergeCell ref="T1314:U1314"/>
    <mergeCell ref="V1314:W1314"/>
    <mergeCell ref="X1314:Y1314"/>
    <mergeCell ref="Z1312:AA1312"/>
    <mergeCell ref="AB1312:AC1312"/>
    <mergeCell ref="AH1312:AI1312"/>
    <mergeCell ref="C1313:M1313"/>
    <mergeCell ref="N1313:O1313"/>
    <mergeCell ref="P1313:Q1313"/>
    <mergeCell ref="R1313:S1313"/>
    <mergeCell ref="T1313:U1313"/>
    <mergeCell ref="V1313:W1313"/>
    <mergeCell ref="X1313:Y1313"/>
    <mergeCell ref="Z1311:AA1311"/>
    <mergeCell ref="AB1311:AC1311"/>
    <mergeCell ref="AH1311:AI1311"/>
    <mergeCell ref="C1312:M1312"/>
    <mergeCell ref="N1312:O1312"/>
    <mergeCell ref="P1312:Q1312"/>
    <mergeCell ref="R1312:S1312"/>
    <mergeCell ref="T1312:U1312"/>
    <mergeCell ref="V1312:W1312"/>
    <mergeCell ref="X1312:Y1312"/>
    <mergeCell ref="Z1318:AA1318"/>
    <mergeCell ref="AB1318:AC1318"/>
    <mergeCell ref="AH1318:AI1318"/>
    <mergeCell ref="C1319:M1319"/>
    <mergeCell ref="N1319:O1319"/>
    <mergeCell ref="P1319:Q1319"/>
    <mergeCell ref="R1319:S1319"/>
    <mergeCell ref="T1319:U1319"/>
    <mergeCell ref="V1319:W1319"/>
    <mergeCell ref="X1319:Y1319"/>
    <mergeCell ref="Z1317:AA1317"/>
    <mergeCell ref="AB1317:AC1317"/>
    <mergeCell ref="AH1317:AI1317"/>
    <mergeCell ref="C1318:M1318"/>
    <mergeCell ref="N1318:O1318"/>
    <mergeCell ref="P1318:Q1318"/>
    <mergeCell ref="R1318:S1318"/>
    <mergeCell ref="T1318:U1318"/>
    <mergeCell ref="V1318:W1318"/>
    <mergeCell ref="X1318:Y1318"/>
    <mergeCell ref="Z1316:AA1316"/>
    <mergeCell ref="AB1316:AC1316"/>
    <mergeCell ref="AH1316:AI1316"/>
    <mergeCell ref="C1317:M1317"/>
    <mergeCell ref="N1317:O1317"/>
    <mergeCell ref="P1317:Q1317"/>
    <mergeCell ref="R1317:S1317"/>
    <mergeCell ref="T1317:U1317"/>
    <mergeCell ref="V1317:W1317"/>
    <mergeCell ref="X1317:Y1317"/>
    <mergeCell ref="Z1315:AA1315"/>
    <mergeCell ref="AB1315:AC1315"/>
    <mergeCell ref="AH1315:AI1315"/>
    <mergeCell ref="C1316:M1316"/>
    <mergeCell ref="N1316:O1316"/>
    <mergeCell ref="P1316:Q1316"/>
    <mergeCell ref="R1316:S1316"/>
    <mergeCell ref="T1316:U1316"/>
    <mergeCell ref="V1316:W1316"/>
    <mergeCell ref="X1316:Y1316"/>
    <mergeCell ref="Z1322:AA1322"/>
    <mergeCell ref="AB1322:AC1322"/>
    <mergeCell ref="AH1322:AI1322"/>
    <mergeCell ref="C1323:M1323"/>
    <mergeCell ref="N1323:O1323"/>
    <mergeCell ref="P1323:Q1323"/>
    <mergeCell ref="R1323:S1323"/>
    <mergeCell ref="T1323:U1323"/>
    <mergeCell ref="V1323:W1323"/>
    <mergeCell ref="X1323:Y1323"/>
    <mergeCell ref="Z1321:AA1321"/>
    <mergeCell ref="AB1321:AC1321"/>
    <mergeCell ref="AH1321:AI1321"/>
    <mergeCell ref="C1322:M1322"/>
    <mergeCell ref="N1322:O1322"/>
    <mergeCell ref="P1322:Q1322"/>
    <mergeCell ref="R1322:S1322"/>
    <mergeCell ref="T1322:U1322"/>
    <mergeCell ref="V1322:W1322"/>
    <mergeCell ref="X1322:Y1322"/>
    <mergeCell ref="Z1320:AA1320"/>
    <mergeCell ref="AB1320:AC1320"/>
    <mergeCell ref="AH1320:AI1320"/>
    <mergeCell ref="C1321:M1321"/>
    <mergeCell ref="N1321:O1321"/>
    <mergeCell ref="P1321:Q1321"/>
    <mergeCell ref="R1321:S1321"/>
    <mergeCell ref="T1321:U1321"/>
    <mergeCell ref="V1321:W1321"/>
    <mergeCell ref="X1321:Y1321"/>
    <mergeCell ref="Z1319:AA1319"/>
    <mergeCell ref="AB1319:AC1319"/>
    <mergeCell ref="AH1319:AI1319"/>
    <mergeCell ref="C1320:M1320"/>
    <mergeCell ref="N1320:O1320"/>
    <mergeCell ref="P1320:Q1320"/>
    <mergeCell ref="R1320:S1320"/>
    <mergeCell ref="T1320:U1320"/>
    <mergeCell ref="V1320:W1320"/>
    <mergeCell ref="X1320:Y1320"/>
    <mergeCell ref="Z1326:AA1326"/>
    <mergeCell ref="AB1326:AC1326"/>
    <mergeCell ref="AH1326:AI1326"/>
    <mergeCell ref="C1327:M1327"/>
    <mergeCell ref="N1327:O1327"/>
    <mergeCell ref="P1327:Q1327"/>
    <mergeCell ref="R1327:S1327"/>
    <mergeCell ref="T1327:U1327"/>
    <mergeCell ref="V1327:W1327"/>
    <mergeCell ref="X1327:Y1327"/>
    <mergeCell ref="Z1325:AA1325"/>
    <mergeCell ref="AB1325:AC1325"/>
    <mergeCell ref="AH1325:AI1325"/>
    <mergeCell ref="C1326:M1326"/>
    <mergeCell ref="N1326:O1326"/>
    <mergeCell ref="P1326:Q1326"/>
    <mergeCell ref="R1326:S1326"/>
    <mergeCell ref="T1326:U1326"/>
    <mergeCell ref="V1326:W1326"/>
    <mergeCell ref="X1326:Y1326"/>
    <mergeCell ref="Z1324:AA1324"/>
    <mergeCell ref="AB1324:AC1324"/>
    <mergeCell ref="AH1324:AI1324"/>
    <mergeCell ref="C1325:M1325"/>
    <mergeCell ref="N1325:O1325"/>
    <mergeCell ref="P1325:Q1325"/>
    <mergeCell ref="R1325:S1325"/>
    <mergeCell ref="T1325:U1325"/>
    <mergeCell ref="V1325:W1325"/>
    <mergeCell ref="X1325:Y1325"/>
    <mergeCell ref="Z1323:AA1323"/>
    <mergeCell ref="AB1323:AC1323"/>
    <mergeCell ref="AH1323:AI1323"/>
    <mergeCell ref="C1324:M1324"/>
    <mergeCell ref="N1324:O1324"/>
    <mergeCell ref="P1324:Q1324"/>
    <mergeCell ref="R1324:S1324"/>
    <mergeCell ref="T1324:U1324"/>
    <mergeCell ref="V1324:W1324"/>
    <mergeCell ref="X1324:Y1324"/>
    <mergeCell ref="Z1330:AA1330"/>
    <mergeCell ref="AB1330:AC1330"/>
    <mergeCell ref="AH1330:AI1330"/>
    <mergeCell ref="C1331:M1331"/>
    <mergeCell ref="N1331:O1331"/>
    <mergeCell ref="P1331:Q1331"/>
    <mergeCell ref="R1331:S1331"/>
    <mergeCell ref="T1331:U1331"/>
    <mergeCell ref="V1331:W1331"/>
    <mergeCell ref="X1331:Y1331"/>
    <mergeCell ref="Z1329:AA1329"/>
    <mergeCell ref="AB1329:AC1329"/>
    <mergeCell ref="AH1329:AI1329"/>
    <mergeCell ref="C1330:M1330"/>
    <mergeCell ref="N1330:O1330"/>
    <mergeCell ref="P1330:Q1330"/>
    <mergeCell ref="R1330:S1330"/>
    <mergeCell ref="T1330:U1330"/>
    <mergeCell ref="V1330:W1330"/>
    <mergeCell ref="X1330:Y1330"/>
    <mergeCell ref="Z1328:AA1328"/>
    <mergeCell ref="AB1328:AC1328"/>
    <mergeCell ref="AH1328:AI1328"/>
    <mergeCell ref="C1329:M1329"/>
    <mergeCell ref="N1329:O1329"/>
    <mergeCell ref="P1329:Q1329"/>
    <mergeCell ref="R1329:S1329"/>
    <mergeCell ref="T1329:U1329"/>
    <mergeCell ref="V1329:W1329"/>
    <mergeCell ref="X1329:Y1329"/>
    <mergeCell ref="Z1327:AA1327"/>
    <mergeCell ref="AB1327:AC1327"/>
    <mergeCell ref="AH1327:AI1327"/>
    <mergeCell ref="C1328:M1328"/>
    <mergeCell ref="N1328:O1328"/>
    <mergeCell ref="P1328:Q1328"/>
    <mergeCell ref="R1328:S1328"/>
    <mergeCell ref="T1328:U1328"/>
    <mergeCell ref="V1328:W1328"/>
    <mergeCell ref="X1328:Y1328"/>
    <mergeCell ref="Z1334:AA1334"/>
    <mergeCell ref="AB1334:AC1334"/>
    <mergeCell ref="AH1334:AI1334"/>
    <mergeCell ref="C1335:M1335"/>
    <mergeCell ref="N1335:O1335"/>
    <mergeCell ref="P1335:Q1335"/>
    <mergeCell ref="R1335:S1335"/>
    <mergeCell ref="T1335:U1335"/>
    <mergeCell ref="V1335:W1335"/>
    <mergeCell ref="X1335:Y1335"/>
    <mergeCell ref="Z1333:AA1333"/>
    <mergeCell ref="AB1333:AC1333"/>
    <mergeCell ref="AH1333:AI1333"/>
    <mergeCell ref="C1334:M1334"/>
    <mergeCell ref="N1334:O1334"/>
    <mergeCell ref="P1334:Q1334"/>
    <mergeCell ref="R1334:S1334"/>
    <mergeCell ref="T1334:U1334"/>
    <mergeCell ref="V1334:W1334"/>
    <mergeCell ref="X1334:Y1334"/>
    <mergeCell ref="Z1332:AA1332"/>
    <mergeCell ref="AB1332:AC1332"/>
    <mergeCell ref="AH1332:AI1332"/>
    <mergeCell ref="C1333:M1333"/>
    <mergeCell ref="N1333:O1333"/>
    <mergeCell ref="P1333:Q1333"/>
    <mergeCell ref="R1333:S1333"/>
    <mergeCell ref="T1333:U1333"/>
    <mergeCell ref="V1333:W1333"/>
    <mergeCell ref="X1333:Y1333"/>
    <mergeCell ref="Z1331:AA1331"/>
    <mergeCell ref="AB1331:AC1331"/>
    <mergeCell ref="AH1331:AI1331"/>
    <mergeCell ref="C1332:M1332"/>
    <mergeCell ref="N1332:O1332"/>
    <mergeCell ref="P1332:Q1332"/>
    <mergeCell ref="R1332:S1332"/>
    <mergeCell ref="T1332:U1332"/>
    <mergeCell ref="V1332:W1332"/>
    <mergeCell ref="X1332:Y1332"/>
    <mergeCell ref="Z1338:AA1338"/>
    <mergeCell ref="AB1338:AC1338"/>
    <mergeCell ref="AH1338:AI1338"/>
    <mergeCell ref="C1339:M1339"/>
    <mergeCell ref="N1339:O1339"/>
    <mergeCell ref="P1339:Q1339"/>
    <mergeCell ref="R1339:S1339"/>
    <mergeCell ref="T1339:U1339"/>
    <mergeCell ref="V1339:W1339"/>
    <mergeCell ref="X1339:Y1339"/>
    <mergeCell ref="Z1337:AA1337"/>
    <mergeCell ref="AB1337:AC1337"/>
    <mergeCell ref="AH1337:AI1337"/>
    <mergeCell ref="C1338:M1338"/>
    <mergeCell ref="N1338:O1338"/>
    <mergeCell ref="P1338:Q1338"/>
    <mergeCell ref="R1338:S1338"/>
    <mergeCell ref="T1338:U1338"/>
    <mergeCell ref="V1338:W1338"/>
    <mergeCell ref="X1338:Y1338"/>
    <mergeCell ref="Z1336:AA1336"/>
    <mergeCell ref="AB1336:AC1336"/>
    <mergeCell ref="AH1336:AI1336"/>
    <mergeCell ref="C1337:M1337"/>
    <mergeCell ref="N1337:O1337"/>
    <mergeCell ref="P1337:Q1337"/>
    <mergeCell ref="R1337:S1337"/>
    <mergeCell ref="T1337:U1337"/>
    <mergeCell ref="V1337:W1337"/>
    <mergeCell ref="X1337:Y1337"/>
    <mergeCell ref="Z1335:AA1335"/>
    <mergeCell ref="AB1335:AC1335"/>
    <mergeCell ref="AH1335:AI1335"/>
    <mergeCell ref="C1336:M1336"/>
    <mergeCell ref="N1336:O1336"/>
    <mergeCell ref="P1336:Q1336"/>
    <mergeCell ref="R1336:S1336"/>
    <mergeCell ref="T1336:U1336"/>
    <mergeCell ref="V1336:W1336"/>
    <mergeCell ref="X1336:Y1336"/>
    <mergeCell ref="Z1342:AA1342"/>
    <mergeCell ref="AB1342:AC1342"/>
    <mergeCell ref="AH1342:AI1342"/>
    <mergeCell ref="C1343:M1343"/>
    <mergeCell ref="N1343:O1343"/>
    <mergeCell ref="P1343:Q1343"/>
    <mergeCell ref="R1343:S1343"/>
    <mergeCell ref="T1343:U1343"/>
    <mergeCell ref="V1343:W1343"/>
    <mergeCell ref="X1343:Y1343"/>
    <mergeCell ref="Z1341:AA1341"/>
    <mergeCell ref="AB1341:AC1341"/>
    <mergeCell ref="AH1341:AI1341"/>
    <mergeCell ref="C1342:M1342"/>
    <mergeCell ref="N1342:O1342"/>
    <mergeCell ref="P1342:Q1342"/>
    <mergeCell ref="R1342:S1342"/>
    <mergeCell ref="T1342:U1342"/>
    <mergeCell ref="V1342:W1342"/>
    <mergeCell ref="X1342:Y1342"/>
    <mergeCell ref="Z1340:AA1340"/>
    <mergeCell ref="AB1340:AC1340"/>
    <mergeCell ref="AH1340:AI1340"/>
    <mergeCell ref="C1341:M1341"/>
    <mergeCell ref="N1341:O1341"/>
    <mergeCell ref="P1341:Q1341"/>
    <mergeCell ref="R1341:S1341"/>
    <mergeCell ref="T1341:U1341"/>
    <mergeCell ref="V1341:W1341"/>
    <mergeCell ref="X1341:Y1341"/>
    <mergeCell ref="Z1339:AA1339"/>
    <mergeCell ref="AB1339:AC1339"/>
    <mergeCell ref="AH1339:AI1339"/>
    <mergeCell ref="C1340:M1340"/>
    <mergeCell ref="N1340:O1340"/>
    <mergeCell ref="P1340:Q1340"/>
    <mergeCell ref="R1340:S1340"/>
    <mergeCell ref="T1340:U1340"/>
    <mergeCell ref="V1340:W1340"/>
    <mergeCell ref="X1340:Y1340"/>
    <mergeCell ref="Z1346:AA1346"/>
    <mergeCell ref="AB1346:AC1346"/>
    <mergeCell ref="AH1346:AI1346"/>
    <mergeCell ref="C1347:M1347"/>
    <mergeCell ref="N1347:O1347"/>
    <mergeCell ref="P1347:Q1347"/>
    <mergeCell ref="R1347:S1347"/>
    <mergeCell ref="T1347:U1347"/>
    <mergeCell ref="V1347:W1347"/>
    <mergeCell ref="X1347:Y1347"/>
    <mergeCell ref="Z1345:AA1345"/>
    <mergeCell ref="AB1345:AC1345"/>
    <mergeCell ref="AH1345:AI1345"/>
    <mergeCell ref="C1346:M1346"/>
    <mergeCell ref="N1346:O1346"/>
    <mergeCell ref="P1346:Q1346"/>
    <mergeCell ref="R1346:S1346"/>
    <mergeCell ref="T1346:U1346"/>
    <mergeCell ref="V1346:W1346"/>
    <mergeCell ref="X1346:Y1346"/>
    <mergeCell ref="Z1344:AA1344"/>
    <mergeCell ref="AB1344:AC1344"/>
    <mergeCell ref="AH1344:AI1344"/>
    <mergeCell ref="C1345:M1345"/>
    <mergeCell ref="N1345:O1345"/>
    <mergeCell ref="P1345:Q1345"/>
    <mergeCell ref="R1345:S1345"/>
    <mergeCell ref="T1345:U1345"/>
    <mergeCell ref="V1345:W1345"/>
    <mergeCell ref="X1345:Y1345"/>
    <mergeCell ref="Z1343:AA1343"/>
    <mergeCell ref="AB1343:AC1343"/>
    <mergeCell ref="AH1343:AI1343"/>
    <mergeCell ref="C1344:M1344"/>
    <mergeCell ref="N1344:O1344"/>
    <mergeCell ref="P1344:Q1344"/>
    <mergeCell ref="R1344:S1344"/>
    <mergeCell ref="T1344:U1344"/>
    <mergeCell ref="V1344:W1344"/>
    <mergeCell ref="X1344:Y1344"/>
    <mergeCell ref="Z1350:AA1350"/>
    <mergeCell ref="AB1350:AC1350"/>
    <mergeCell ref="AH1350:AI1350"/>
    <mergeCell ref="C1351:M1351"/>
    <mergeCell ref="N1351:O1351"/>
    <mergeCell ref="P1351:Q1351"/>
    <mergeCell ref="R1351:S1351"/>
    <mergeCell ref="T1351:U1351"/>
    <mergeCell ref="V1351:W1351"/>
    <mergeCell ref="X1351:Y1351"/>
    <mergeCell ref="Z1349:AA1349"/>
    <mergeCell ref="AB1349:AC1349"/>
    <mergeCell ref="AH1349:AI1349"/>
    <mergeCell ref="C1350:M1350"/>
    <mergeCell ref="N1350:O1350"/>
    <mergeCell ref="P1350:Q1350"/>
    <mergeCell ref="R1350:S1350"/>
    <mergeCell ref="T1350:U1350"/>
    <mergeCell ref="V1350:W1350"/>
    <mergeCell ref="X1350:Y1350"/>
    <mergeCell ref="Z1348:AA1348"/>
    <mergeCell ref="AB1348:AC1348"/>
    <mergeCell ref="AH1348:AI1348"/>
    <mergeCell ref="C1349:M1349"/>
    <mergeCell ref="N1349:O1349"/>
    <mergeCell ref="P1349:Q1349"/>
    <mergeCell ref="R1349:S1349"/>
    <mergeCell ref="T1349:U1349"/>
    <mergeCell ref="V1349:W1349"/>
    <mergeCell ref="X1349:Y1349"/>
    <mergeCell ref="Z1347:AA1347"/>
    <mergeCell ref="AB1347:AC1347"/>
    <mergeCell ref="AH1347:AI1347"/>
    <mergeCell ref="C1348:M1348"/>
    <mergeCell ref="N1348:O1348"/>
    <mergeCell ref="P1348:Q1348"/>
    <mergeCell ref="R1348:S1348"/>
    <mergeCell ref="T1348:U1348"/>
    <mergeCell ref="V1348:W1348"/>
    <mergeCell ref="X1348:Y1348"/>
    <mergeCell ref="Z1354:AA1354"/>
    <mergeCell ref="AB1354:AC1354"/>
    <mergeCell ref="AH1354:AI1354"/>
    <mergeCell ref="C1355:M1355"/>
    <mergeCell ref="N1355:O1355"/>
    <mergeCell ref="P1355:Q1355"/>
    <mergeCell ref="R1355:S1355"/>
    <mergeCell ref="T1355:U1355"/>
    <mergeCell ref="V1355:W1355"/>
    <mergeCell ref="X1355:Y1355"/>
    <mergeCell ref="Z1353:AA1353"/>
    <mergeCell ref="AB1353:AC1353"/>
    <mergeCell ref="AH1353:AI1353"/>
    <mergeCell ref="C1354:M1354"/>
    <mergeCell ref="N1354:O1354"/>
    <mergeCell ref="P1354:Q1354"/>
    <mergeCell ref="R1354:S1354"/>
    <mergeCell ref="T1354:U1354"/>
    <mergeCell ref="V1354:W1354"/>
    <mergeCell ref="X1354:Y1354"/>
    <mergeCell ref="Z1352:AA1352"/>
    <mergeCell ref="AB1352:AC1352"/>
    <mergeCell ref="AH1352:AI1352"/>
    <mergeCell ref="C1353:M1353"/>
    <mergeCell ref="N1353:O1353"/>
    <mergeCell ref="P1353:Q1353"/>
    <mergeCell ref="R1353:S1353"/>
    <mergeCell ref="T1353:U1353"/>
    <mergeCell ref="V1353:W1353"/>
    <mergeCell ref="X1353:Y1353"/>
    <mergeCell ref="Z1351:AA1351"/>
    <mergeCell ref="AB1351:AC1351"/>
    <mergeCell ref="AH1351:AI1351"/>
    <mergeCell ref="C1352:M1352"/>
    <mergeCell ref="N1352:O1352"/>
    <mergeCell ref="P1352:Q1352"/>
    <mergeCell ref="R1352:S1352"/>
    <mergeCell ref="T1352:U1352"/>
    <mergeCell ref="V1352:W1352"/>
    <mergeCell ref="X1352:Y1352"/>
    <mergeCell ref="Z1358:AA1358"/>
    <mergeCell ref="AB1358:AC1358"/>
    <mergeCell ref="AH1358:AI1358"/>
    <mergeCell ref="C1359:M1359"/>
    <mergeCell ref="N1359:O1359"/>
    <mergeCell ref="P1359:Q1359"/>
    <mergeCell ref="R1359:S1359"/>
    <mergeCell ref="T1359:U1359"/>
    <mergeCell ref="V1359:W1359"/>
    <mergeCell ref="X1359:Y1359"/>
    <mergeCell ref="Z1357:AA1357"/>
    <mergeCell ref="AB1357:AC1357"/>
    <mergeCell ref="AH1357:AI1357"/>
    <mergeCell ref="C1358:M1358"/>
    <mergeCell ref="N1358:O1358"/>
    <mergeCell ref="P1358:Q1358"/>
    <mergeCell ref="R1358:S1358"/>
    <mergeCell ref="T1358:U1358"/>
    <mergeCell ref="V1358:W1358"/>
    <mergeCell ref="X1358:Y1358"/>
    <mergeCell ref="Z1356:AA1356"/>
    <mergeCell ref="AB1356:AC1356"/>
    <mergeCell ref="AH1356:AI1356"/>
    <mergeCell ref="C1357:M1357"/>
    <mergeCell ref="N1357:O1357"/>
    <mergeCell ref="P1357:Q1357"/>
    <mergeCell ref="R1357:S1357"/>
    <mergeCell ref="T1357:U1357"/>
    <mergeCell ref="V1357:W1357"/>
    <mergeCell ref="X1357:Y1357"/>
    <mergeCell ref="Z1355:AA1355"/>
    <mergeCell ref="AB1355:AC1355"/>
    <mergeCell ref="AH1355:AI1355"/>
    <mergeCell ref="C1356:M1356"/>
    <mergeCell ref="N1356:O1356"/>
    <mergeCell ref="P1356:Q1356"/>
    <mergeCell ref="R1356:S1356"/>
    <mergeCell ref="T1356:U1356"/>
    <mergeCell ref="V1356:W1356"/>
    <mergeCell ref="X1356:Y1356"/>
    <mergeCell ref="Z1362:AA1362"/>
    <mergeCell ref="AB1362:AC1362"/>
    <mergeCell ref="AH1362:AI1362"/>
    <mergeCell ref="C1363:M1363"/>
    <mergeCell ref="N1363:O1363"/>
    <mergeCell ref="P1363:Q1363"/>
    <mergeCell ref="R1363:S1363"/>
    <mergeCell ref="T1363:U1363"/>
    <mergeCell ref="V1363:W1363"/>
    <mergeCell ref="X1363:Y1363"/>
    <mergeCell ref="Z1361:AA1361"/>
    <mergeCell ref="AB1361:AC1361"/>
    <mergeCell ref="AH1361:AI1361"/>
    <mergeCell ref="C1362:M1362"/>
    <mergeCell ref="N1362:O1362"/>
    <mergeCell ref="P1362:Q1362"/>
    <mergeCell ref="R1362:S1362"/>
    <mergeCell ref="T1362:U1362"/>
    <mergeCell ref="V1362:W1362"/>
    <mergeCell ref="X1362:Y1362"/>
    <mergeCell ref="Z1360:AA1360"/>
    <mergeCell ref="AB1360:AC1360"/>
    <mergeCell ref="AH1360:AI1360"/>
    <mergeCell ref="C1361:M1361"/>
    <mergeCell ref="N1361:O1361"/>
    <mergeCell ref="P1361:Q1361"/>
    <mergeCell ref="R1361:S1361"/>
    <mergeCell ref="T1361:U1361"/>
    <mergeCell ref="V1361:W1361"/>
    <mergeCell ref="X1361:Y1361"/>
    <mergeCell ref="Z1359:AA1359"/>
    <mergeCell ref="AB1359:AC1359"/>
    <mergeCell ref="AH1359:AI1359"/>
    <mergeCell ref="C1360:M1360"/>
    <mergeCell ref="N1360:O1360"/>
    <mergeCell ref="P1360:Q1360"/>
    <mergeCell ref="R1360:S1360"/>
    <mergeCell ref="T1360:U1360"/>
    <mergeCell ref="V1360:W1360"/>
    <mergeCell ref="X1360:Y1360"/>
    <mergeCell ref="Z1366:AA1366"/>
    <mergeCell ref="AB1366:AC1366"/>
    <mergeCell ref="AH1366:AI1366"/>
    <mergeCell ref="C1367:M1367"/>
    <mergeCell ref="N1367:O1367"/>
    <mergeCell ref="P1367:Q1367"/>
    <mergeCell ref="R1367:S1367"/>
    <mergeCell ref="T1367:U1367"/>
    <mergeCell ref="V1367:W1367"/>
    <mergeCell ref="X1367:Y1367"/>
    <mergeCell ref="Z1365:AA1365"/>
    <mergeCell ref="AB1365:AC1365"/>
    <mergeCell ref="AH1365:AI1365"/>
    <mergeCell ref="C1366:M1366"/>
    <mergeCell ref="N1366:O1366"/>
    <mergeCell ref="P1366:Q1366"/>
    <mergeCell ref="R1366:S1366"/>
    <mergeCell ref="T1366:U1366"/>
    <mergeCell ref="V1366:W1366"/>
    <mergeCell ref="X1366:Y1366"/>
    <mergeCell ref="Z1364:AA1364"/>
    <mergeCell ref="AB1364:AC1364"/>
    <mergeCell ref="AH1364:AI1364"/>
    <mergeCell ref="C1365:M1365"/>
    <mergeCell ref="N1365:O1365"/>
    <mergeCell ref="P1365:Q1365"/>
    <mergeCell ref="R1365:S1365"/>
    <mergeCell ref="T1365:U1365"/>
    <mergeCell ref="V1365:W1365"/>
    <mergeCell ref="X1365:Y1365"/>
    <mergeCell ref="Z1363:AA1363"/>
    <mergeCell ref="AB1363:AC1363"/>
    <mergeCell ref="AH1363:AI1363"/>
    <mergeCell ref="C1364:M1364"/>
    <mergeCell ref="N1364:O1364"/>
    <mergeCell ref="P1364:Q1364"/>
    <mergeCell ref="R1364:S1364"/>
    <mergeCell ref="T1364:U1364"/>
    <mergeCell ref="V1364:W1364"/>
    <mergeCell ref="X1364:Y1364"/>
    <mergeCell ref="Z1370:AA1370"/>
    <mergeCell ref="AB1370:AC1370"/>
    <mergeCell ref="AH1370:AI1370"/>
    <mergeCell ref="C1371:M1371"/>
    <mergeCell ref="N1371:O1371"/>
    <mergeCell ref="P1371:Q1371"/>
    <mergeCell ref="R1371:S1371"/>
    <mergeCell ref="T1371:U1371"/>
    <mergeCell ref="V1371:W1371"/>
    <mergeCell ref="X1371:Y1371"/>
    <mergeCell ref="Z1369:AA1369"/>
    <mergeCell ref="AB1369:AC1369"/>
    <mergeCell ref="AH1369:AI1369"/>
    <mergeCell ref="C1370:M1370"/>
    <mergeCell ref="N1370:O1370"/>
    <mergeCell ref="P1370:Q1370"/>
    <mergeCell ref="R1370:S1370"/>
    <mergeCell ref="T1370:U1370"/>
    <mergeCell ref="V1370:W1370"/>
    <mergeCell ref="X1370:Y1370"/>
    <mergeCell ref="Z1368:AA1368"/>
    <mergeCell ref="AB1368:AC1368"/>
    <mergeCell ref="AH1368:AI1368"/>
    <mergeCell ref="C1369:M1369"/>
    <mergeCell ref="N1369:O1369"/>
    <mergeCell ref="P1369:Q1369"/>
    <mergeCell ref="R1369:S1369"/>
    <mergeCell ref="T1369:U1369"/>
    <mergeCell ref="V1369:W1369"/>
    <mergeCell ref="X1369:Y1369"/>
    <mergeCell ref="Z1367:AA1367"/>
    <mergeCell ref="AB1367:AC1367"/>
    <mergeCell ref="AH1367:AI1367"/>
    <mergeCell ref="C1368:M1368"/>
    <mergeCell ref="N1368:O1368"/>
    <mergeCell ref="P1368:Q1368"/>
    <mergeCell ref="R1368:S1368"/>
    <mergeCell ref="T1368:U1368"/>
    <mergeCell ref="V1368:W1368"/>
    <mergeCell ref="X1368:Y1368"/>
    <mergeCell ref="Z1374:AA1374"/>
    <mergeCell ref="AB1374:AC1374"/>
    <mergeCell ref="AH1374:AI1374"/>
    <mergeCell ref="C1375:M1375"/>
    <mergeCell ref="N1375:O1375"/>
    <mergeCell ref="P1375:Q1375"/>
    <mergeCell ref="R1375:S1375"/>
    <mergeCell ref="T1375:U1375"/>
    <mergeCell ref="V1375:W1375"/>
    <mergeCell ref="X1375:Y1375"/>
    <mergeCell ref="Z1373:AA1373"/>
    <mergeCell ref="AB1373:AC1373"/>
    <mergeCell ref="AH1373:AI1373"/>
    <mergeCell ref="C1374:M1374"/>
    <mergeCell ref="N1374:O1374"/>
    <mergeCell ref="P1374:Q1374"/>
    <mergeCell ref="R1374:S1374"/>
    <mergeCell ref="T1374:U1374"/>
    <mergeCell ref="V1374:W1374"/>
    <mergeCell ref="X1374:Y1374"/>
    <mergeCell ref="Z1372:AA1372"/>
    <mergeCell ref="AB1372:AC1372"/>
    <mergeCell ref="AH1372:AI1372"/>
    <mergeCell ref="C1373:M1373"/>
    <mergeCell ref="N1373:O1373"/>
    <mergeCell ref="P1373:Q1373"/>
    <mergeCell ref="R1373:S1373"/>
    <mergeCell ref="T1373:U1373"/>
    <mergeCell ref="V1373:W1373"/>
    <mergeCell ref="X1373:Y1373"/>
    <mergeCell ref="Z1371:AA1371"/>
    <mergeCell ref="AB1371:AC1371"/>
    <mergeCell ref="AH1371:AI1371"/>
    <mergeCell ref="C1372:M1372"/>
    <mergeCell ref="N1372:O1372"/>
    <mergeCell ref="P1372:Q1372"/>
    <mergeCell ref="R1372:S1372"/>
    <mergeCell ref="T1372:U1372"/>
    <mergeCell ref="V1372:W1372"/>
    <mergeCell ref="X1372:Y1372"/>
    <mergeCell ref="Z1378:AA1378"/>
    <mergeCell ref="AB1378:AC1378"/>
    <mergeCell ref="AH1378:AI1378"/>
    <mergeCell ref="C1379:M1379"/>
    <mergeCell ref="N1379:O1379"/>
    <mergeCell ref="P1379:Q1379"/>
    <mergeCell ref="R1379:S1379"/>
    <mergeCell ref="T1379:U1379"/>
    <mergeCell ref="V1379:W1379"/>
    <mergeCell ref="X1379:Y1379"/>
    <mergeCell ref="Z1377:AA1377"/>
    <mergeCell ref="AB1377:AC1377"/>
    <mergeCell ref="AH1377:AI1377"/>
    <mergeCell ref="C1378:M1378"/>
    <mergeCell ref="N1378:O1378"/>
    <mergeCell ref="P1378:Q1378"/>
    <mergeCell ref="R1378:S1378"/>
    <mergeCell ref="T1378:U1378"/>
    <mergeCell ref="V1378:W1378"/>
    <mergeCell ref="X1378:Y1378"/>
    <mergeCell ref="Z1376:AA1376"/>
    <mergeCell ref="AB1376:AC1376"/>
    <mergeCell ref="AH1376:AI1376"/>
    <mergeCell ref="C1377:M1377"/>
    <mergeCell ref="N1377:O1377"/>
    <mergeCell ref="P1377:Q1377"/>
    <mergeCell ref="R1377:S1377"/>
    <mergeCell ref="T1377:U1377"/>
    <mergeCell ref="V1377:W1377"/>
    <mergeCell ref="X1377:Y1377"/>
    <mergeCell ref="Z1375:AA1375"/>
    <mergeCell ref="AB1375:AC1375"/>
    <mergeCell ref="AH1375:AI1375"/>
    <mergeCell ref="C1376:M1376"/>
    <mergeCell ref="N1376:O1376"/>
    <mergeCell ref="P1376:Q1376"/>
    <mergeCell ref="R1376:S1376"/>
    <mergeCell ref="T1376:U1376"/>
    <mergeCell ref="V1376:W1376"/>
    <mergeCell ref="X1376:Y1376"/>
    <mergeCell ref="Z1382:AA1382"/>
    <mergeCell ref="AB1382:AC1382"/>
    <mergeCell ref="AH1382:AI1382"/>
    <mergeCell ref="C1383:M1383"/>
    <mergeCell ref="N1383:O1383"/>
    <mergeCell ref="P1383:Q1383"/>
    <mergeCell ref="R1383:S1383"/>
    <mergeCell ref="T1383:U1383"/>
    <mergeCell ref="V1383:W1383"/>
    <mergeCell ref="X1383:Y1383"/>
    <mergeCell ref="Z1381:AA1381"/>
    <mergeCell ref="AB1381:AC1381"/>
    <mergeCell ref="AH1381:AI1381"/>
    <mergeCell ref="C1382:M1382"/>
    <mergeCell ref="N1382:O1382"/>
    <mergeCell ref="P1382:Q1382"/>
    <mergeCell ref="R1382:S1382"/>
    <mergeCell ref="T1382:U1382"/>
    <mergeCell ref="V1382:W1382"/>
    <mergeCell ref="X1382:Y1382"/>
    <mergeCell ref="Z1380:AA1380"/>
    <mergeCell ref="AB1380:AC1380"/>
    <mergeCell ref="AH1380:AI1380"/>
    <mergeCell ref="C1381:M1381"/>
    <mergeCell ref="N1381:O1381"/>
    <mergeCell ref="P1381:Q1381"/>
    <mergeCell ref="R1381:S1381"/>
    <mergeCell ref="T1381:U1381"/>
    <mergeCell ref="V1381:W1381"/>
    <mergeCell ref="X1381:Y1381"/>
    <mergeCell ref="Z1379:AA1379"/>
    <mergeCell ref="AB1379:AC1379"/>
    <mergeCell ref="AH1379:AI1379"/>
    <mergeCell ref="C1380:M1380"/>
    <mergeCell ref="N1380:O1380"/>
    <mergeCell ref="P1380:Q1380"/>
    <mergeCell ref="R1380:S1380"/>
    <mergeCell ref="T1380:U1380"/>
    <mergeCell ref="V1380:W1380"/>
    <mergeCell ref="X1380:Y1380"/>
    <mergeCell ref="Z1386:AA1386"/>
    <mergeCell ref="AB1386:AC1386"/>
    <mergeCell ref="AH1386:AI1386"/>
    <mergeCell ref="C1387:M1387"/>
    <mergeCell ref="N1387:O1387"/>
    <mergeCell ref="P1387:Q1387"/>
    <mergeCell ref="R1387:S1387"/>
    <mergeCell ref="T1387:U1387"/>
    <mergeCell ref="V1387:W1387"/>
    <mergeCell ref="X1387:Y1387"/>
    <mergeCell ref="Z1385:AA1385"/>
    <mergeCell ref="AB1385:AC1385"/>
    <mergeCell ref="AH1385:AI1385"/>
    <mergeCell ref="C1386:M1386"/>
    <mergeCell ref="N1386:O1386"/>
    <mergeCell ref="P1386:Q1386"/>
    <mergeCell ref="R1386:S1386"/>
    <mergeCell ref="T1386:U1386"/>
    <mergeCell ref="V1386:W1386"/>
    <mergeCell ref="X1386:Y1386"/>
    <mergeCell ref="Z1384:AA1384"/>
    <mergeCell ref="AB1384:AC1384"/>
    <mergeCell ref="AH1384:AI1384"/>
    <mergeCell ref="C1385:M1385"/>
    <mergeCell ref="N1385:O1385"/>
    <mergeCell ref="P1385:Q1385"/>
    <mergeCell ref="R1385:S1385"/>
    <mergeCell ref="T1385:U1385"/>
    <mergeCell ref="V1385:W1385"/>
    <mergeCell ref="X1385:Y1385"/>
    <mergeCell ref="Z1383:AA1383"/>
    <mergeCell ref="AB1383:AC1383"/>
    <mergeCell ref="AH1383:AI1383"/>
    <mergeCell ref="C1384:M1384"/>
    <mergeCell ref="N1384:O1384"/>
    <mergeCell ref="P1384:Q1384"/>
    <mergeCell ref="R1384:S1384"/>
    <mergeCell ref="T1384:U1384"/>
    <mergeCell ref="V1384:W1384"/>
    <mergeCell ref="X1384:Y1384"/>
    <mergeCell ref="Z1390:AA1390"/>
    <mergeCell ref="AB1390:AC1390"/>
    <mergeCell ref="AH1390:AI1390"/>
    <mergeCell ref="C1391:M1391"/>
    <mergeCell ref="N1391:O1391"/>
    <mergeCell ref="P1391:Q1391"/>
    <mergeCell ref="R1391:S1391"/>
    <mergeCell ref="T1391:U1391"/>
    <mergeCell ref="V1391:W1391"/>
    <mergeCell ref="X1391:Y1391"/>
    <mergeCell ref="Z1389:AA1389"/>
    <mergeCell ref="AB1389:AC1389"/>
    <mergeCell ref="AH1389:AI1389"/>
    <mergeCell ref="C1390:M1390"/>
    <mergeCell ref="N1390:O1390"/>
    <mergeCell ref="P1390:Q1390"/>
    <mergeCell ref="R1390:S1390"/>
    <mergeCell ref="T1390:U1390"/>
    <mergeCell ref="V1390:W1390"/>
    <mergeCell ref="X1390:Y1390"/>
    <mergeCell ref="Z1388:AA1388"/>
    <mergeCell ref="AB1388:AC1388"/>
    <mergeCell ref="AH1388:AI1388"/>
    <mergeCell ref="C1389:M1389"/>
    <mergeCell ref="N1389:O1389"/>
    <mergeCell ref="P1389:Q1389"/>
    <mergeCell ref="R1389:S1389"/>
    <mergeCell ref="T1389:U1389"/>
    <mergeCell ref="V1389:W1389"/>
    <mergeCell ref="X1389:Y1389"/>
    <mergeCell ref="Z1387:AA1387"/>
    <mergeCell ref="AB1387:AC1387"/>
    <mergeCell ref="AH1387:AI1387"/>
    <mergeCell ref="C1388:M1388"/>
    <mergeCell ref="N1388:O1388"/>
    <mergeCell ref="P1388:Q1388"/>
    <mergeCell ref="R1388:S1388"/>
    <mergeCell ref="T1388:U1388"/>
    <mergeCell ref="V1388:W1388"/>
    <mergeCell ref="X1388:Y1388"/>
    <mergeCell ref="Z1394:AA1394"/>
    <mergeCell ref="AB1394:AC1394"/>
    <mergeCell ref="AH1394:AI1394"/>
    <mergeCell ref="C1395:M1395"/>
    <mergeCell ref="N1395:O1395"/>
    <mergeCell ref="P1395:Q1395"/>
    <mergeCell ref="R1395:S1395"/>
    <mergeCell ref="T1395:U1395"/>
    <mergeCell ref="V1395:W1395"/>
    <mergeCell ref="X1395:Y1395"/>
    <mergeCell ref="Z1393:AA1393"/>
    <mergeCell ref="AB1393:AC1393"/>
    <mergeCell ref="AH1393:AI1393"/>
    <mergeCell ref="C1394:M1394"/>
    <mergeCell ref="N1394:O1394"/>
    <mergeCell ref="P1394:Q1394"/>
    <mergeCell ref="R1394:S1394"/>
    <mergeCell ref="T1394:U1394"/>
    <mergeCell ref="V1394:W1394"/>
    <mergeCell ref="X1394:Y1394"/>
    <mergeCell ref="Z1392:AA1392"/>
    <mergeCell ref="AB1392:AC1392"/>
    <mergeCell ref="AH1392:AI1392"/>
    <mergeCell ref="C1393:M1393"/>
    <mergeCell ref="N1393:O1393"/>
    <mergeCell ref="P1393:Q1393"/>
    <mergeCell ref="R1393:S1393"/>
    <mergeCell ref="T1393:U1393"/>
    <mergeCell ref="V1393:W1393"/>
    <mergeCell ref="X1393:Y1393"/>
    <mergeCell ref="Z1391:AA1391"/>
    <mergeCell ref="AB1391:AC1391"/>
    <mergeCell ref="AH1391:AI1391"/>
    <mergeCell ref="C1392:M1392"/>
    <mergeCell ref="N1392:O1392"/>
    <mergeCell ref="P1392:Q1392"/>
    <mergeCell ref="R1392:S1392"/>
    <mergeCell ref="T1392:U1392"/>
    <mergeCell ref="V1392:W1392"/>
    <mergeCell ref="X1392:Y1392"/>
    <mergeCell ref="Z1398:AA1398"/>
    <mergeCell ref="AB1398:AC1398"/>
    <mergeCell ref="AH1398:AI1398"/>
    <mergeCell ref="C1399:M1399"/>
    <mergeCell ref="N1399:O1399"/>
    <mergeCell ref="P1399:Q1399"/>
    <mergeCell ref="R1399:S1399"/>
    <mergeCell ref="T1399:U1399"/>
    <mergeCell ref="V1399:W1399"/>
    <mergeCell ref="X1399:Y1399"/>
    <mergeCell ref="Z1397:AA1397"/>
    <mergeCell ref="AB1397:AC1397"/>
    <mergeCell ref="AH1397:AI1397"/>
    <mergeCell ref="C1398:M1398"/>
    <mergeCell ref="N1398:O1398"/>
    <mergeCell ref="P1398:Q1398"/>
    <mergeCell ref="R1398:S1398"/>
    <mergeCell ref="T1398:U1398"/>
    <mergeCell ref="V1398:W1398"/>
    <mergeCell ref="X1398:Y1398"/>
    <mergeCell ref="Z1396:AA1396"/>
    <mergeCell ref="AB1396:AC1396"/>
    <mergeCell ref="AH1396:AI1396"/>
    <mergeCell ref="C1397:M1397"/>
    <mergeCell ref="N1397:O1397"/>
    <mergeCell ref="P1397:Q1397"/>
    <mergeCell ref="R1397:S1397"/>
    <mergeCell ref="T1397:U1397"/>
    <mergeCell ref="V1397:W1397"/>
    <mergeCell ref="X1397:Y1397"/>
    <mergeCell ref="Z1395:AA1395"/>
    <mergeCell ref="AB1395:AC1395"/>
    <mergeCell ref="AH1395:AI1395"/>
    <mergeCell ref="C1396:M1396"/>
    <mergeCell ref="N1396:O1396"/>
    <mergeCell ref="P1396:Q1396"/>
    <mergeCell ref="R1396:S1396"/>
    <mergeCell ref="T1396:U1396"/>
    <mergeCell ref="V1396:W1396"/>
    <mergeCell ref="X1396:Y1396"/>
    <mergeCell ref="Z1402:AA1402"/>
    <mergeCell ref="AB1402:AC1402"/>
    <mergeCell ref="AH1402:AI1402"/>
    <mergeCell ref="C1403:M1403"/>
    <mergeCell ref="N1403:O1403"/>
    <mergeCell ref="P1403:Q1403"/>
    <mergeCell ref="R1403:S1403"/>
    <mergeCell ref="T1403:U1403"/>
    <mergeCell ref="V1403:W1403"/>
    <mergeCell ref="X1403:Y1403"/>
    <mergeCell ref="Z1401:AA1401"/>
    <mergeCell ref="AB1401:AC1401"/>
    <mergeCell ref="AH1401:AI1401"/>
    <mergeCell ref="C1402:M1402"/>
    <mergeCell ref="N1402:O1402"/>
    <mergeCell ref="P1402:Q1402"/>
    <mergeCell ref="R1402:S1402"/>
    <mergeCell ref="T1402:U1402"/>
    <mergeCell ref="V1402:W1402"/>
    <mergeCell ref="X1402:Y1402"/>
    <mergeCell ref="Z1400:AA1400"/>
    <mergeCell ref="AB1400:AC1400"/>
    <mergeCell ref="AH1400:AI1400"/>
    <mergeCell ref="C1401:M1401"/>
    <mergeCell ref="N1401:O1401"/>
    <mergeCell ref="P1401:Q1401"/>
    <mergeCell ref="R1401:S1401"/>
    <mergeCell ref="T1401:U1401"/>
    <mergeCell ref="V1401:W1401"/>
    <mergeCell ref="X1401:Y1401"/>
    <mergeCell ref="Z1399:AA1399"/>
    <mergeCell ref="AB1399:AC1399"/>
    <mergeCell ref="AH1399:AI1399"/>
    <mergeCell ref="C1400:M1400"/>
    <mergeCell ref="N1400:O1400"/>
    <mergeCell ref="P1400:Q1400"/>
    <mergeCell ref="R1400:S1400"/>
    <mergeCell ref="T1400:U1400"/>
    <mergeCell ref="V1400:W1400"/>
    <mergeCell ref="X1400:Y1400"/>
    <mergeCell ref="Z1406:AA1406"/>
    <mergeCell ref="AB1406:AC1406"/>
    <mergeCell ref="AH1406:AI1406"/>
    <mergeCell ref="C1407:M1407"/>
    <mergeCell ref="N1407:O1407"/>
    <mergeCell ref="P1407:Q1407"/>
    <mergeCell ref="R1407:S1407"/>
    <mergeCell ref="T1407:U1407"/>
    <mergeCell ref="V1407:W1407"/>
    <mergeCell ref="X1407:Y1407"/>
    <mergeCell ref="Z1405:AA1405"/>
    <mergeCell ref="AB1405:AC1405"/>
    <mergeCell ref="AH1405:AI1405"/>
    <mergeCell ref="C1406:M1406"/>
    <mergeCell ref="N1406:O1406"/>
    <mergeCell ref="P1406:Q1406"/>
    <mergeCell ref="R1406:S1406"/>
    <mergeCell ref="T1406:U1406"/>
    <mergeCell ref="V1406:W1406"/>
    <mergeCell ref="X1406:Y1406"/>
    <mergeCell ref="Z1404:AA1404"/>
    <mergeCell ref="AB1404:AC1404"/>
    <mergeCell ref="AH1404:AI1404"/>
    <mergeCell ref="C1405:M1405"/>
    <mergeCell ref="N1405:O1405"/>
    <mergeCell ref="P1405:Q1405"/>
    <mergeCell ref="R1405:S1405"/>
    <mergeCell ref="T1405:U1405"/>
    <mergeCell ref="V1405:W1405"/>
    <mergeCell ref="X1405:Y1405"/>
    <mergeCell ref="Z1403:AA1403"/>
    <mergeCell ref="AB1403:AC1403"/>
    <mergeCell ref="AH1403:AI1403"/>
    <mergeCell ref="C1404:M1404"/>
    <mergeCell ref="N1404:O1404"/>
    <mergeCell ref="P1404:Q1404"/>
    <mergeCell ref="R1404:S1404"/>
    <mergeCell ref="T1404:U1404"/>
    <mergeCell ref="V1404:W1404"/>
    <mergeCell ref="X1404:Y1404"/>
    <mergeCell ref="Z1410:AA1410"/>
    <mergeCell ref="AB1410:AC1410"/>
    <mergeCell ref="AH1410:AI1410"/>
    <mergeCell ref="C1411:M1411"/>
    <mergeCell ref="N1411:O1411"/>
    <mergeCell ref="P1411:Q1411"/>
    <mergeCell ref="R1411:S1411"/>
    <mergeCell ref="T1411:U1411"/>
    <mergeCell ref="V1411:W1411"/>
    <mergeCell ref="X1411:Y1411"/>
    <mergeCell ref="Z1409:AA1409"/>
    <mergeCell ref="AB1409:AC1409"/>
    <mergeCell ref="AH1409:AI1409"/>
    <mergeCell ref="C1410:M1410"/>
    <mergeCell ref="N1410:O1410"/>
    <mergeCell ref="P1410:Q1410"/>
    <mergeCell ref="R1410:S1410"/>
    <mergeCell ref="T1410:U1410"/>
    <mergeCell ref="V1410:W1410"/>
    <mergeCell ref="X1410:Y1410"/>
    <mergeCell ref="Z1408:AA1408"/>
    <mergeCell ref="AB1408:AC1408"/>
    <mergeCell ref="AH1408:AI1408"/>
    <mergeCell ref="C1409:M1409"/>
    <mergeCell ref="N1409:O1409"/>
    <mergeCell ref="P1409:Q1409"/>
    <mergeCell ref="R1409:S1409"/>
    <mergeCell ref="T1409:U1409"/>
    <mergeCell ref="V1409:W1409"/>
    <mergeCell ref="X1409:Y1409"/>
    <mergeCell ref="Z1407:AA1407"/>
    <mergeCell ref="AB1407:AC1407"/>
    <mergeCell ref="AH1407:AI1407"/>
    <mergeCell ref="C1408:M1408"/>
    <mergeCell ref="N1408:O1408"/>
    <mergeCell ref="P1408:Q1408"/>
    <mergeCell ref="R1408:S1408"/>
    <mergeCell ref="T1408:U1408"/>
    <mergeCell ref="V1408:W1408"/>
    <mergeCell ref="X1408:Y1408"/>
    <mergeCell ref="Z1414:AA1414"/>
    <mergeCell ref="AB1414:AC1414"/>
    <mergeCell ref="AH1414:AI1414"/>
    <mergeCell ref="C1415:M1415"/>
    <mergeCell ref="N1415:O1415"/>
    <mergeCell ref="P1415:Q1415"/>
    <mergeCell ref="R1415:S1415"/>
    <mergeCell ref="T1415:U1415"/>
    <mergeCell ref="V1415:W1415"/>
    <mergeCell ref="X1415:Y1415"/>
    <mergeCell ref="Z1413:AA1413"/>
    <mergeCell ref="AB1413:AC1413"/>
    <mergeCell ref="AH1413:AI1413"/>
    <mergeCell ref="C1414:M1414"/>
    <mergeCell ref="N1414:O1414"/>
    <mergeCell ref="P1414:Q1414"/>
    <mergeCell ref="R1414:S1414"/>
    <mergeCell ref="T1414:U1414"/>
    <mergeCell ref="V1414:W1414"/>
    <mergeCell ref="X1414:Y1414"/>
    <mergeCell ref="Z1412:AA1412"/>
    <mergeCell ref="AB1412:AC1412"/>
    <mergeCell ref="AH1412:AI1412"/>
    <mergeCell ref="C1413:M1413"/>
    <mergeCell ref="N1413:O1413"/>
    <mergeCell ref="P1413:Q1413"/>
    <mergeCell ref="R1413:S1413"/>
    <mergeCell ref="T1413:U1413"/>
    <mergeCell ref="V1413:W1413"/>
    <mergeCell ref="X1413:Y1413"/>
    <mergeCell ref="Z1411:AA1411"/>
    <mergeCell ref="AB1411:AC1411"/>
    <mergeCell ref="AH1411:AI1411"/>
    <mergeCell ref="C1412:M1412"/>
    <mergeCell ref="N1412:O1412"/>
    <mergeCell ref="P1412:Q1412"/>
    <mergeCell ref="R1412:S1412"/>
    <mergeCell ref="T1412:U1412"/>
    <mergeCell ref="V1412:W1412"/>
    <mergeCell ref="X1412:Y1412"/>
    <mergeCell ref="Z1418:AA1418"/>
    <mergeCell ref="AB1418:AC1418"/>
    <mergeCell ref="AH1418:AI1418"/>
    <mergeCell ref="C1419:M1419"/>
    <mergeCell ref="N1419:O1419"/>
    <mergeCell ref="P1419:Q1419"/>
    <mergeCell ref="R1419:S1419"/>
    <mergeCell ref="T1419:U1419"/>
    <mergeCell ref="V1419:W1419"/>
    <mergeCell ref="X1419:Y1419"/>
    <mergeCell ref="Z1417:AA1417"/>
    <mergeCell ref="AB1417:AC1417"/>
    <mergeCell ref="AH1417:AI1417"/>
    <mergeCell ref="C1418:M1418"/>
    <mergeCell ref="N1418:O1418"/>
    <mergeCell ref="P1418:Q1418"/>
    <mergeCell ref="R1418:S1418"/>
    <mergeCell ref="T1418:U1418"/>
    <mergeCell ref="V1418:W1418"/>
    <mergeCell ref="X1418:Y1418"/>
    <mergeCell ref="Z1416:AA1416"/>
    <mergeCell ref="AB1416:AC1416"/>
    <mergeCell ref="AH1416:AI1416"/>
    <mergeCell ref="C1417:M1417"/>
    <mergeCell ref="N1417:O1417"/>
    <mergeCell ref="P1417:Q1417"/>
    <mergeCell ref="R1417:S1417"/>
    <mergeCell ref="T1417:U1417"/>
    <mergeCell ref="V1417:W1417"/>
    <mergeCell ref="X1417:Y1417"/>
    <mergeCell ref="Z1415:AA1415"/>
    <mergeCell ref="AB1415:AC1415"/>
    <mergeCell ref="AH1415:AI1415"/>
    <mergeCell ref="C1416:M1416"/>
    <mergeCell ref="N1416:O1416"/>
    <mergeCell ref="P1416:Q1416"/>
    <mergeCell ref="R1416:S1416"/>
    <mergeCell ref="T1416:U1416"/>
    <mergeCell ref="V1416:W1416"/>
    <mergeCell ref="X1416:Y1416"/>
    <mergeCell ref="Z1422:AA1422"/>
    <mergeCell ref="AB1422:AC1422"/>
    <mergeCell ref="AH1422:AI1422"/>
    <mergeCell ref="C1423:M1423"/>
    <mergeCell ref="N1423:O1423"/>
    <mergeCell ref="P1423:Q1423"/>
    <mergeCell ref="R1423:S1423"/>
    <mergeCell ref="T1423:U1423"/>
    <mergeCell ref="V1423:W1423"/>
    <mergeCell ref="X1423:Y1423"/>
    <mergeCell ref="Z1421:AA1421"/>
    <mergeCell ref="AB1421:AC1421"/>
    <mergeCell ref="AH1421:AI1421"/>
    <mergeCell ref="C1422:M1422"/>
    <mergeCell ref="N1422:O1422"/>
    <mergeCell ref="P1422:Q1422"/>
    <mergeCell ref="R1422:S1422"/>
    <mergeCell ref="T1422:U1422"/>
    <mergeCell ref="V1422:W1422"/>
    <mergeCell ref="X1422:Y1422"/>
    <mergeCell ref="Z1420:AA1420"/>
    <mergeCell ref="AB1420:AC1420"/>
    <mergeCell ref="AH1420:AI1420"/>
    <mergeCell ref="C1421:M1421"/>
    <mergeCell ref="N1421:O1421"/>
    <mergeCell ref="P1421:Q1421"/>
    <mergeCell ref="R1421:S1421"/>
    <mergeCell ref="T1421:U1421"/>
    <mergeCell ref="V1421:W1421"/>
    <mergeCell ref="X1421:Y1421"/>
    <mergeCell ref="Z1419:AA1419"/>
    <mergeCell ref="AB1419:AC1419"/>
    <mergeCell ref="AH1419:AI1419"/>
    <mergeCell ref="C1420:M1420"/>
    <mergeCell ref="N1420:O1420"/>
    <mergeCell ref="P1420:Q1420"/>
    <mergeCell ref="R1420:S1420"/>
    <mergeCell ref="T1420:U1420"/>
    <mergeCell ref="V1420:W1420"/>
    <mergeCell ref="X1420:Y1420"/>
    <mergeCell ref="Z1426:AA1426"/>
    <mergeCell ref="AB1426:AC1426"/>
    <mergeCell ref="AH1426:AI1426"/>
    <mergeCell ref="C1427:M1427"/>
    <mergeCell ref="N1427:O1427"/>
    <mergeCell ref="P1427:Q1427"/>
    <mergeCell ref="R1427:S1427"/>
    <mergeCell ref="T1427:U1427"/>
    <mergeCell ref="V1427:W1427"/>
    <mergeCell ref="X1427:Y1427"/>
    <mergeCell ref="Z1425:AA1425"/>
    <mergeCell ref="AB1425:AC1425"/>
    <mergeCell ref="AH1425:AI1425"/>
    <mergeCell ref="C1426:M1426"/>
    <mergeCell ref="N1426:O1426"/>
    <mergeCell ref="P1426:Q1426"/>
    <mergeCell ref="R1426:S1426"/>
    <mergeCell ref="T1426:U1426"/>
    <mergeCell ref="V1426:W1426"/>
    <mergeCell ref="X1426:Y1426"/>
    <mergeCell ref="Z1424:AA1424"/>
    <mergeCell ref="AB1424:AC1424"/>
    <mergeCell ref="AH1424:AI1424"/>
    <mergeCell ref="C1425:M1425"/>
    <mergeCell ref="N1425:O1425"/>
    <mergeCell ref="P1425:Q1425"/>
    <mergeCell ref="R1425:S1425"/>
    <mergeCell ref="T1425:U1425"/>
    <mergeCell ref="V1425:W1425"/>
    <mergeCell ref="X1425:Y1425"/>
    <mergeCell ref="Z1423:AA1423"/>
    <mergeCell ref="AB1423:AC1423"/>
    <mergeCell ref="AH1423:AI1423"/>
    <mergeCell ref="C1424:M1424"/>
    <mergeCell ref="N1424:O1424"/>
    <mergeCell ref="P1424:Q1424"/>
    <mergeCell ref="R1424:S1424"/>
    <mergeCell ref="T1424:U1424"/>
    <mergeCell ref="V1424:W1424"/>
    <mergeCell ref="X1424:Y1424"/>
    <mergeCell ref="Z1430:AA1430"/>
    <mergeCell ref="AB1430:AC1430"/>
    <mergeCell ref="AH1430:AI1430"/>
    <mergeCell ref="C1431:M1431"/>
    <mergeCell ref="N1431:O1431"/>
    <mergeCell ref="P1431:Q1431"/>
    <mergeCell ref="R1431:S1431"/>
    <mergeCell ref="T1431:U1431"/>
    <mergeCell ref="V1431:W1431"/>
    <mergeCell ref="X1431:Y1431"/>
    <mergeCell ref="Z1429:AA1429"/>
    <mergeCell ref="AB1429:AC1429"/>
    <mergeCell ref="AH1429:AI1429"/>
    <mergeCell ref="C1430:M1430"/>
    <mergeCell ref="N1430:O1430"/>
    <mergeCell ref="P1430:Q1430"/>
    <mergeCell ref="R1430:S1430"/>
    <mergeCell ref="T1430:U1430"/>
    <mergeCell ref="V1430:W1430"/>
    <mergeCell ref="X1430:Y1430"/>
    <mergeCell ref="Z1428:AA1428"/>
    <mergeCell ref="AB1428:AC1428"/>
    <mergeCell ref="AH1428:AI1428"/>
    <mergeCell ref="C1429:M1429"/>
    <mergeCell ref="N1429:O1429"/>
    <mergeCell ref="P1429:Q1429"/>
    <mergeCell ref="R1429:S1429"/>
    <mergeCell ref="T1429:U1429"/>
    <mergeCell ref="V1429:W1429"/>
    <mergeCell ref="X1429:Y1429"/>
    <mergeCell ref="Z1427:AA1427"/>
    <mergeCell ref="AB1427:AC1427"/>
    <mergeCell ref="AH1427:AI1427"/>
    <mergeCell ref="C1428:M1428"/>
    <mergeCell ref="N1428:O1428"/>
    <mergeCell ref="P1428:Q1428"/>
    <mergeCell ref="R1428:S1428"/>
    <mergeCell ref="T1428:U1428"/>
    <mergeCell ref="V1428:W1428"/>
    <mergeCell ref="X1428:Y1428"/>
    <mergeCell ref="Z1434:AA1434"/>
    <mergeCell ref="AB1434:AC1434"/>
    <mergeCell ref="AH1434:AI1434"/>
    <mergeCell ref="C1435:M1435"/>
    <mergeCell ref="N1435:O1435"/>
    <mergeCell ref="P1435:Q1435"/>
    <mergeCell ref="R1435:S1435"/>
    <mergeCell ref="T1435:U1435"/>
    <mergeCell ref="V1435:W1435"/>
    <mergeCell ref="X1435:Y1435"/>
    <mergeCell ref="Z1433:AA1433"/>
    <mergeCell ref="AB1433:AC1433"/>
    <mergeCell ref="AH1433:AI1433"/>
    <mergeCell ref="C1434:M1434"/>
    <mergeCell ref="N1434:O1434"/>
    <mergeCell ref="P1434:Q1434"/>
    <mergeCell ref="R1434:S1434"/>
    <mergeCell ref="T1434:U1434"/>
    <mergeCell ref="V1434:W1434"/>
    <mergeCell ref="X1434:Y1434"/>
    <mergeCell ref="Z1432:AA1432"/>
    <mergeCell ref="AB1432:AC1432"/>
    <mergeCell ref="AH1432:AI1432"/>
    <mergeCell ref="C1433:M1433"/>
    <mergeCell ref="N1433:O1433"/>
    <mergeCell ref="P1433:Q1433"/>
    <mergeCell ref="R1433:S1433"/>
    <mergeCell ref="T1433:U1433"/>
    <mergeCell ref="V1433:W1433"/>
    <mergeCell ref="X1433:Y1433"/>
    <mergeCell ref="Z1431:AA1431"/>
    <mergeCell ref="AB1431:AC1431"/>
    <mergeCell ref="AH1431:AI1431"/>
    <mergeCell ref="C1432:M1432"/>
    <mergeCell ref="N1432:O1432"/>
    <mergeCell ref="P1432:Q1432"/>
    <mergeCell ref="R1432:S1432"/>
    <mergeCell ref="T1432:U1432"/>
    <mergeCell ref="V1432:W1432"/>
    <mergeCell ref="X1432:Y1432"/>
    <mergeCell ref="Z1438:AA1438"/>
    <mergeCell ref="AB1438:AC1438"/>
    <mergeCell ref="AH1438:AI1438"/>
    <mergeCell ref="C1439:M1439"/>
    <mergeCell ref="N1439:O1439"/>
    <mergeCell ref="P1439:Q1439"/>
    <mergeCell ref="R1439:S1439"/>
    <mergeCell ref="T1439:U1439"/>
    <mergeCell ref="V1439:W1439"/>
    <mergeCell ref="X1439:Y1439"/>
    <mergeCell ref="Z1437:AA1437"/>
    <mergeCell ref="AB1437:AC1437"/>
    <mergeCell ref="AH1437:AI1437"/>
    <mergeCell ref="C1438:M1438"/>
    <mergeCell ref="N1438:O1438"/>
    <mergeCell ref="P1438:Q1438"/>
    <mergeCell ref="R1438:S1438"/>
    <mergeCell ref="T1438:U1438"/>
    <mergeCell ref="V1438:W1438"/>
    <mergeCell ref="X1438:Y1438"/>
    <mergeCell ref="Z1436:AA1436"/>
    <mergeCell ref="AB1436:AC1436"/>
    <mergeCell ref="AH1436:AI1436"/>
    <mergeCell ref="C1437:M1437"/>
    <mergeCell ref="N1437:O1437"/>
    <mergeCell ref="P1437:Q1437"/>
    <mergeCell ref="R1437:S1437"/>
    <mergeCell ref="T1437:U1437"/>
    <mergeCell ref="V1437:W1437"/>
    <mergeCell ref="X1437:Y1437"/>
    <mergeCell ref="Z1435:AA1435"/>
    <mergeCell ref="AB1435:AC1435"/>
    <mergeCell ref="AH1435:AI1435"/>
    <mergeCell ref="C1436:M1436"/>
    <mergeCell ref="N1436:O1436"/>
    <mergeCell ref="P1436:Q1436"/>
    <mergeCell ref="R1436:S1436"/>
    <mergeCell ref="T1436:U1436"/>
    <mergeCell ref="V1436:W1436"/>
    <mergeCell ref="X1436:Y1436"/>
    <mergeCell ref="Z1442:AA1442"/>
    <mergeCell ref="AB1442:AC1442"/>
    <mergeCell ref="AH1442:AI1442"/>
    <mergeCell ref="C1443:M1443"/>
    <mergeCell ref="N1443:O1443"/>
    <mergeCell ref="P1443:Q1443"/>
    <mergeCell ref="R1443:S1443"/>
    <mergeCell ref="T1443:U1443"/>
    <mergeCell ref="V1443:W1443"/>
    <mergeCell ref="X1443:Y1443"/>
    <mergeCell ref="Z1441:AA1441"/>
    <mergeCell ref="AB1441:AC1441"/>
    <mergeCell ref="AH1441:AI1441"/>
    <mergeCell ref="C1442:M1442"/>
    <mergeCell ref="N1442:O1442"/>
    <mergeCell ref="P1442:Q1442"/>
    <mergeCell ref="R1442:S1442"/>
    <mergeCell ref="T1442:U1442"/>
    <mergeCell ref="V1442:W1442"/>
    <mergeCell ref="X1442:Y1442"/>
    <mergeCell ref="Z1440:AA1440"/>
    <mergeCell ref="AB1440:AC1440"/>
    <mergeCell ref="AH1440:AI1440"/>
    <mergeCell ref="C1441:M1441"/>
    <mergeCell ref="N1441:O1441"/>
    <mergeCell ref="P1441:Q1441"/>
    <mergeCell ref="R1441:S1441"/>
    <mergeCell ref="T1441:U1441"/>
    <mergeCell ref="V1441:W1441"/>
    <mergeCell ref="X1441:Y1441"/>
    <mergeCell ref="Z1439:AA1439"/>
    <mergeCell ref="AB1439:AC1439"/>
    <mergeCell ref="AH1439:AI1439"/>
    <mergeCell ref="C1440:M1440"/>
    <mergeCell ref="N1440:O1440"/>
    <mergeCell ref="P1440:Q1440"/>
    <mergeCell ref="R1440:S1440"/>
    <mergeCell ref="T1440:U1440"/>
    <mergeCell ref="V1440:W1440"/>
    <mergeCell ref="X1440:Y1440"/>
    <mergeCell ref="Z1446:AA1446"/>
    <mergeCell ref="AB1446:AC1446"/>
    <mergeCell ref="AH1446:AI1446"/>
    <mergeCell ref="C1447:M1447"/>
    <mergeCell ref="N1447:O1447"/>
    <mergeCell ref="P1447:Q1447"/>
    <mergeCell ref="R1447:S1447"/>
    <mergeCell ref="T1447:U1447"/>
    <mergeCell ref="V1447:W1447"/>
    <mergeCell ref="X1447:Y1447"/>
    <mergeCell ref="Z1445:AA1445"/>
    <mergeCell ref="AB1445:AC1445"/>
    <mergeCell ref="AH1445:AI1445"/>
    <mergeCell ref="C1446:M1446"/>
    <mergeCell ref="N1446:O1446"/>
    <mergeCell ref="P1446:Q1446"/>
    <mergeCell ref="R1446:S1446"/>
    <mergeCell ref="T1446:U1446"/>
    <mergeCell ref="V1446:W1446"/>
    <mergeCell ref="X1446:Y1446"/>
    <mergeCell ref="Z1444:AA1444"/>
    <mergeCell ref="AB1444:AC1444"/>
    <mergeCell ref="AH1444:AI1444"/>
    <mergeCell ref="C1445:M1445"/>
    <mergeCell ref="N1445:O1445"/>
    <mergeCell ref="P1445:Q1445"/>
    <mergeCell ref="R1445:S1445"/>
    <mergeCell ref="T1445:U1445"/>
    <mergeCell ref="V1445:W1445"/>
    <mergeCell ref="X1445:Y1445"/>
    <mergeCell ref="Z1443:AA1443"/>
    <mergeCell ref="AB1443:AC1443"/>
    <mergeCell ref="AH1443:AI1443"/>
    <mergeCell ref="C1444:M1444"/>
    <mergeCell ref="N1444:O1444"/>
    <mergeCell ref="P1444:Q1444"/>
    <mergeCell ref="R1444:S1444"/>
    <mergeCell ref="T1444:U1444"/>
    <mergeCell ref="V1444:W1444"/>
    <mergeCell ref="X1444:Y1444"/>
    <mergeCell ref="Z1450:AA1450"/>
    <mergeCell ref="AB1450:AC1450"/>
    <mergeCell ref="AH1450:AI1450"/>
    <mergeCell ref="C1451:M1451"/>
    <mergeCell ref="N1451:O1451"/>
    <mergeCell ref="P1451:Q1451"/>
    <mergeCell ref="R1451:S1451"/>
    <mergeCell ref="T1451:U1451"/>
    <mergeCell ref="V1451:W1451"/>
    <mergeCell ref="X1451:Y1451"/>
    <mergeCell ref="Z1449:AA1449"/>
    <mergeCell ref="AB1449:AC1449"/>
    <mergeCell ref="AH1449:AI1449"/>
    <mergeCell ref="C1450:M1450"/>
    <mergeCell ref="N1450:O1450"/>
    <mergeCell ref="P1450:Q1450"/>
    <mergeCell ref="R1450:S1450"/>
    <mergeCell ref="T1450:U1450"/>
    <mergeCell ref="V1450:W1450"/>
    <mergeCell ref="X1450:Y1450"/>
    <mergeCell ref="Z1448:AA1448"/>
    <mergeCell ref="AB1448:AC1448"/>
    <mergeCell ref="AH1448:AI1448"/>
    <mergeCell ref="C1449:M1449"/>
    <mergeCell ref="N1449:O1449"/>
    <mergeCell ref="P1449:Q1449"/>
    <mergeCell ref="R1449:S1449"/>
    <mergeCell ref="T1449:U1449"/>
    <mergeCell ref="V1449:W1449"/>
    <mergeCell ref="X1449:Y1449"/>
    <mergeCell ref="Z1447:AA1447"/>
    <mergeCell ref="AB1447:AC1447"/>
    <mergeCell ref="AH1447:AI1447"/>
    <mergeCell ref="C1448:M1448"/>
    <mergeCell ref="N1448:O1448"/>
    <mergeCell ref="P1448:Q1448"/>
    <mergeCell ref="R1448:S1448"/>
    <mergeCell ref="T1448:U1448"/>
    <mergeCell ref="V1448:W1448"/>
    <mergeCell ref="X1448:Y1448"/>
    <mergeCell ref="Z1454:AA1454"/>
    <mergeCell ref="AB1454:AC1454"/>
    <mergeCell ref="AH1454:AI1454"/>
    <mergeCell ref="C1455:M1455"/>
    <mergeCell ref="N1455:O1455"/>
    <mergeCell ref="P1455:Q1455"/>
    <mergeCell ref="R1455:S1455"/>
    <mergeCell ref="T1455:U1455"/>
    <mergeCell ref="V1455:W1455"/>
    <mergeCell ref="X1455:Y1455"/>
    <mergeCell ref="Z1453:AA1453"/>
    <mergeCell ref="AB1453:AC1453"/>
    <mergeCell ref="AH1453:AI1453"/>
    <mergeCell ref="C1454:M1454"/>
    <mergeCell ref="N1454:O1454"/>
    <mergeCell ref="P1454:Q1454"/>
    <mergeCell ref="R1454:S1454"/>
    <mergeCell ref="T1454:U1454"/>
    <mergeCell ref="V1454:W1454"/>
    <mergeCell ref="X1454:Y1454"/>
    <mergeCell ref="Z1452:AA1452"/>
    <mergeCell ref="AB1452:AC1452"/>
    <mergeCell ref="AH1452:AI1452"/>
    <mergeCell ref="C1453:M1453"/>
    <mergeCell ref="N1453:O1453"/>
    <mergeCell ref="P1453:Q1453"/>
    <mergeCell ref="R1453:S1453"/>
    <mergeCell ref="T1453:U1453"/>
    <mergeCell ref="V1453:W1453"/>
    <mergeCell ref="X1453:Y1453"/>
    <mergeCell ref="Z1451:AA1451"/>
    <mergeCell ref="AB1451:AC1451"/>
    <mergeCell ref="AH1451:AI1451"/>
    <mergeCell ref="C1452:M1452"/>
    <mergeCell ref="N1452:O1452"/>
    <mergeCell ref="P1452:Q1452"/>
    <mergeCell ref="R1452:S1452"/>
    <mergeCell ref="T1452:U1452"/>
    <mergeCell ref="V1452:W1452"/>
    <mergeCell ref="X1452:Y1452"/>
    <mergeCell ref="Z1458:AA1458"/>
    <mergeCell ref="AB1458:AC1458"/>
    <mergeCell ref="AH1458:AI1458"/>
    <mergeCell ref="C1459:M1459"/>
    <mergeCell ref="N1459:O1459"/>
    <mergeCell ref="P1459:Q1459"/>
    <mergeCell ref="R1459:S1459"/>
    <mergeCell ref="T1459:U1459"/>
    <mergeCell ref="V1459:W1459"/>
    <mergeCell ref="X1459:Y1459"/>
    <mergeCell ref="Z1457:AA1457"/>
    <mergeCell ref="AB1457:AC1457"/>
    <mergeCell ref="AH1457:AI1457"/>
    <mergeCell ref="C1458:M1458"/>
    <mergeCell ref="N1458:O1458"/>
    <mergeCell ref="P1458:Q1458"/>
    <mergeCell ref="R1458:S1458"/>
    <mergeCell ref="T1458:U1458"/>
    <mergeCell ref="V1458:W1458"/>
    <mergeCell ref="X1458:Y1458"/>
    <mergeCell ref="Z1456:AA1456"/>
    <mergeCell ref="AB1456:AC1456"/>
    <mergeCell ref="AH1456:AI1456"/>
    <mergeCell ref="C1457:M1457"/>
    <mergeCell ref="N1457:O1457"/>
    <mergeCell ref="P1457:Q1457"/>
    <mergeCell ref="R1457:S1457"/>
    <mergeCell ref="T1457:U1457"/>
    <mergeCell ref="V1457:W1457"/>
    <mergeCell ref="X1457:Y1457"/>
    <mergeCell ref="Z1455:AA1455"/>
    <mergeCell ref="AB1455:AC1455"/>
    <mergeCell ref="AH1455:AI1455"/>
    <mergeCell ref="C1456:M1456"/>
    <mergeCell ref="N1456:O1456"/>
    <mergeCell ref="P1456:Q1456"/>
    <mergeCell ref="R1456:S1456"/>
    <mergeCell ref="T1456:U1456"/>
    <mergeCell ref="V1456:W1456"/>
    <mergeCell ref="X1456:Y1456"/>
    <mergeCell ref="Z1462:AA1462"/>
    <mergeCell ref="AB1462:AC1462"/>
    <mergeCell ref="AH1462:AI1462"/>
    <mergeCell ref="C1463:M1463"/>
    <mergeCell ref="N1463:O1463"/>
    <mergeCell ref="P1463:Q1463"/>
    <mergeCell ref="R1463:S1463"/>
    <mergeCell ref="T1463:U1463"/>
    <mergeCell ref="V1463:W1463"/>
    <mergeCell ref="X1463:Y1463"/>
    <mergeCell ref="Z1461:AA1461"/>
    <mergeCell ref="AB1461:AC1461"/>
    <mergeCell ref="AH1461:AI1461"/>
    <mergeCell ref="C1462:M1462"/>
    <mergeCell ref="N1462:O1462"/>
    <mergeCell ref="P1462:Q1462"/>
    <mergeCell ref="R1462:S1462"/>
    <mergeCell ref="T1462:U1462"/>
    <mergeCell ref="V1462:W1462"/>
    <mergeCell ref="X1462:Y1462"/>
    <mergeCell ref="Z1460:AA1460"/>
    <mergeCell ref="AB1460:AC1460"/>
    <mergeCell ref="AH1460:AI1460"/>
    <mergeCell ref="C1461:M1461"/>
    <mergeCell ref="N1461:O1461"/>
    <mergeCell ref="P1461:Q1461"/>
    <mergeCell ref="R1461:S1461"/>
    <mergeCell ref="T1461:U1461"/>
    <mergeCell ref="V1461:W1461"/>
    <mergeCell ref="X1461:Y1461"/>
    <mergeCell ref="Z1459:AA1459"/>
    <mergeCell ref="AB1459:AC1459"/>
    <mergeCell ref="AH1459:AI1459"/>
    <mergeCell ref="C1460:M1460"/>
    <mergeCell ref="N1460:O1460"/>
    <mergeCell ref="P1460:Q1460"/>
    <mergeCell ref="R1460:S1460"/>
    <mergeCell ref="T1460:U1460"/>
    <mergeCell ref="V1460:W1460"/>
    <mergeCell ref="X1460:Y1460"/>
    <mergeCell ref="Z1466:AA1466"/>
    <mergeCell ref="AB1466:AC1466"/>
    <mergeCell ref="AH1466:AI1466"/>
    <mergeCell ref="C1467:M1467"/>
    <mergeCell ref="N1467:O1467"/>
    <mergeCell ref="P1467:Q1467"/>
    <mergeCell ref="R1467:S1467"/>
    <mergeCell ref="T1467:U1467"/>
    <mergeCell ref="V1467:W1467"/>
    <mergeCell ref="X1467:Y1467"/>
    <mergeCell ref="Z1465:AA1465"/>
    <mergeCell ref="AB1465:AC1465"/>
    <mergeCell ref="AH1465:AI1465"/>
    <mergeCell ref="C1466:M1466"/>
    <mergeCell ref="N1466:O1466"/>
    <mergeCell ref="P1466:Q1466"/>
    <mergeCell ref="R1466:S1466"/>
    <mergeCell ref="T1466:U1466"/>
    <mergeCell ref="V1466:W1466"/>
    <mergeCell ref="X1466:Y1466"/>
    <mergeCell ref="Z1464:AA1464"/>
    <mergeCell ref="AB1464:AC1464"/>
    <mergeCell ref="AH1464:AI1464"/>
    <mergeCell ref="C1465:M1465"/>
    <mergeCell ref="N1465:O1465"/>
    <mergeCell ref="P1465:Q1465"/>
    <mergeCell ref="R1465:S1465"/>
    <mergeCell ref="T1465:U1465"/>
    <mergeCell ref="V1465:W1465"/>
    <mergeCell ref="X1465:Y1465"/>
    <mergeCell ref="Z1463:AA1463"/>
    <mergeCell ref="AB1463:AC1463"/>
    <mergeCell ref="AH1463:AI1463"/>
    <mergeCell ref="C1464:M1464"/>
    <mergeCell ref="N1464:O1464"/>
    <mergeCell ref="P1464:Q1464"/>
    <mergeCell ref="R1464:S1464"/>
    <mergeCell ref="T1464:U1464"/>
    <mergeCell ref="V1464:W1464"/>
    <mergeCell ref="X1464:Y1464"/>
    <mergeCell ref="Z1470:AA1470"/>
    <mergeCell ref="AB1470:AC1470"/>
    <mergeCell ref="AH1470:AI1470"/>
    <mergeCell ref="C1471:M1471"/>
    <mergeCell ref="N1471:O1471"/>
    <mergeCell ref="P1471:Q1471"/>
    <mergeCell ref="R1471:S1471"/>
    <mergeCell ref="T1471:U1471"/>
    <mergeCell ref="V1471:W1471"/>
    <mergeCell ref="X1471:Y1471"/>
    <mergeCell ref="Z1469:AA1469"/>
    <mergeCell ref="AB1469:AC1469"/>
    <mergeCell ref="AH1469:AI1469"/>
    <mergeCell ref="C1470:M1470"/>
    <mergeCell ref="N1470:O1470"/>
    <mergeCell ref="P1470:Q1470"/>
    <mergeCell ref="R1470:S1470"/>
    <mergeCell ref="T1470:U1470"/>
    <mergeCell ref="V1470:W1470"/>
    <mergeCell ref="X1470:Y1470"/>
    <mergeCell ref="Z1468:AA1468"/>
    <mergeCell ref="AB1468:AC1468"/>
    <mergeCell ref="AH1468:AI1468"/>
    <mergeCell ref="C1469:M1469"/>
    <mergeCell ref="N1469:O1469"/>
    <mergeCell ref="P1469:Q1469"/>
    <mergeCell ref="R1469:S1469"/>
    <mergeCell ref="T1469:U1469"/>
    <mergeCell ref="V1469:W1469"/>
    <mergeCell ref="X1469:Y1469"/>
    <mergeCell ref="Z1467:AA1467"/>
    <mergeCell ref="AB1467:AC1467"/>
    <mergeCell ref="AH1467:AI1467"/>
    <mergeCell ref="C1468:M1468"/>
    <mergeCell ref="N1468:O1468"/>
    <mergeCell ref="P1468:Q1468"/>
    <mergeCell ref="R1468:S1468"/>
    <mergeCell ref="T1468:U1468"/>
    <mergeCell ref="V1468:W1468"/>
    <mergeCell ref="X1468:Y1468"/>
    <mergeCell ref="Z1474:AA1474"/>
    <mergeCell ref="AB1474:AC1474"/>
    <mergeCell ref="AH1474:AI1474"/>
    <mergeCell ref="C1475:M1475"/>
    <mergeCell ref="N1475:O1475"/>
    <mergeCell ref="P1475:Q1475"/>
    <mergeCell ref="R1475:S1475"/>
    <mergeCell ref="T1475:U1475"/>
    <mergeCell ref="V1475:W1475"/>
    <mergeCell ref="X1475:Y1475"/>
    <mergeCell ref="Z1473:AA1473"/>
    <mergeCell ref="AB1473:AC1473"/>
    <mergeCell ref="AH1473:AI1473"/>
    <mergeCell ref="C1474:M1474"/>
    <mergeCell ref="N1474:O1474"/>
    <mergeCell ref="P1474:Q1474"/>
    <mergeCell ref="R1474:S1474"/>
    <mergeCell ref="T1474:U1474"/>
    <mergeCell ref="V1474:W1474"/>
    <mergeCell ref="X1474:Y1474"/>
    <mergeCell ref="Z1472:AA1472"/>
    <mergeCell ref="AB1472:AC1472"/>
    <mergeCell ref="AH1472:AI1472"/>
    <mergeCell ref="C1473:M1473"/>
    <mergeCell ref="N1473:O1473"/>
    <mergeCell ref="P1473:Q1473"/>
    <mergeCell ref="R1473:S1473"/>
    <mergeCell ref="T1473:U1473"/>
    <mergeCell ref="V1473:W1473"/>
    <mergeCell ref="X1473:Y1473"/>
    <mergeCell ref="Z1471:AA1471"/>
    <mergeCell ref="AB1471:AC1471"/>
    <mergeCell ref="AH1471:AI1471"/>
    <mergeCell ref="C1472:M1472"/>
    <mergeCell ref="N1472:O1472"/>
    <mergeCell ref="P1472:Q1472"/>
    <mergeCell ref="R1472:S1472"/>
    <mergeCell ref="T1472:U1472"/>
    <mergeCell ref="V1472:W1472"/>
    <mergeCell ref="X1472:Y1472"/>
    <mergeCell ref="Z1478:AA1478"/>
    <mergeCell ref="AB1478:AC1478"/>
    <mergeCell ref="AH1478:AI1478"/>
    <mergeCell ref="C1479:M1479"/>
    <mergeCell ref="N1479:O1479"/>
    <mergeCell ref="P1479:Q1479"/>
    <mergeCell ref="R1479:S1479"/>
    <mergeCell ref="T1479:U1479"/>
    <mergeCell ref="V1479:W1479"/>
    <mergeCell ref="X1479:Y1479"/>
    <mergeCell ref="Z1477:AA1477"/>
    <mergeCell ref="AB1477:AC1477"/>
    <mergeCell ref="AH1477:AI1477"/>
    <mergeCell ref="C1478:M1478"/>
    <mergeCell ref="N1478:O1478"/>
    <mergeCell ref="P1478:Q1478"/>
    <mergeCell ref="R1478:S1478"/>
    <mergeCell ref="T1478:U1478"/>
    <mergeCell ref="V1478:W1478"/>
    <mergeCell ref="X1478:Y1478"/>
    <mergeCell ref="Z1476:AA1476"/>
    <mergeCell ref="AB1476:AC1476"/>
    <mergeCell ref="AH1476:AI1476"/>
    <mergeCell ref="C1477:M1477"/>
    <mergeCell ref="N1477:O1477"/>
    <mergeCell ref="P1477:Q1477"/>
    <mergeCell ref="R1477:S1477"/>
    <mergeCell ref="T1477:U1477"/>
    <mergeCell ref="V1477:W1477"/>
    <mergeCell ref="X1477:Y1477"/>
    <mergeCell ref="Z1475:AA1475"/>
    <mergeCell ref="AB1475:AC1475"/>
    <mergeCell ref="AH1475:AI1475"/>
    <mergeCell ref="C1476:M1476"/>
    <mergeCell ref="N1476:O1476"/>
    <mergeCell ref="P1476:Q1476"/>
    <mergeCell ref="R1476:S1476"/>
    <mergeCell ref="T1476:U1476"/>
    <mergeCell ref="V1476:W1476"/>
    <mergeCell ref="X1476:Y1476"/>
    <mergeCell ref="Z1482:AA1482"/>
    <mergeCell ref="AB1482:AC1482"/>
    <mergeCell ref="AH1482:AI1482"/>
    <mergeCell ref="C1483:M1483"/>
    <mergeCell ref="N1483:O1483"/>
    <mergeCell ref="P1483:Q1483"/>
    <mergeCell ref="R1483:S1483"/>
    <mergeCell ref="T1483:U1483"/>
    <mergeCell ref="V1483:W1483"/>
    <mergeCell ref="X1483:Y1483"/>
    <mergeCell ref="Z1481:AA1481"/>
    <mergeCell ref="AB1481:AC1481"/>
    <mergeCell ref="AH1481:AI1481"/>
    <mergeCell ref="C1482:M1482"/>
    <mergeCell ref="N1482:O1482"/>
    <mergeCell ref="P1482:Q1482"/>
    <mergeCell ref="R1482:S1482"/>
    <mergeCell ref="T1482:U1482"/>
    <mergeCell ref="V1482:W1482"/>
    <mergeCell ref="X1482:Y1482"/>
    <mergeCell ref="Z1480:AA1480"/>
    <mergeCell ref="AB1480:AC1480"/>
    <mergeCell ref="AH1480:AI1480"/>
    <mergeCell ref="C1481:M1481"/>
    <mergeCell ref="N1481:O1481"/>
    <mergeCell ref="P1481:Q1481"/>
    <mergeCell ref="R1481:S1481"/>
    <mergeCell ref="T1481:U1481"/>
    <mergeCell ref="V1481:W1481"/>
    <mergeCell ref="X1481:Y1481"/>
    <mergeCell ref="Z1479:AA1479"/>
    <mergeCell ref="AB1479:AC1479"/>
    <mergeCell ref="AH1479:AI1479"/>
    <mergeCell ref="C1480:M1480"/>
    <mergeCell ref="N1480:O1480"/>
    <mergeCell ref="P1480:Q1480"/>
    <mergeCell ref="R1480:S1480"/>
    <mergeCell ref="T1480:U1480"/>
    <mergeCell ref="V1480:W1480"/>
    <mergeCell ref="X1480:Y1480"/>
    <mergeCell ref="Z1486:AA1486"/>
    <mergeCell ref="AB1486:AC1486"/>
    <mergeCell ref="AH1486:AI1486"/>
    <mergeCell ref="C1487:M1487"/>
    <mergeCell ref="N1487:O1487"/>
    <mergeCell ref="P1487:Q1487"/>
    <mergeCell ref="R1487:S1487"/>
    <mergeCell ref="T1487:U1487"/>
    <mergeCell ref="V1487:W1487"/>
    <mergeCell ref="X1487:Y1487"/>
    <mergeCell ref="Z1485:AA1485"/>
    <mergeCell ref="AB1485:AC1485"/>
    <mergeCell ref="AH1485:AI1485"/>
    <mergeCell ref="C1486:M1486"/>
    <mergeCell ref="N1486:O1486"/>
    <mergeCell ref="P1486:Q1486"/>
    <mergeCell ref="R1486:S1486"/>
    <mergeCell ref="T1486:U1486"/>
    <mergeCell ref="V1486:W1486"/>
    <mergeCell ref="X1486:Y1486"/>
    <mergeCell ref="Z1484:AA1484"/>
    <mergeCell ref="AB1484:AC1484"/>
    <mergeCell ref="AH1484:AI1484"/>
    <mergeCell ref="C1485:M1485"/>
    <mergeCell ref="N1485:O1485"/>
    <mergeCell ref="P1485:Q1485"/>
    <mergeCell ref="R1485:S1485"/>
    <mergeCell ref="T1485:U1485"/>
    <mergeCell ref="V1485:W1485"/>
    <mergeCell ref="X1485:Y1485"/>
    <mergeCell ref="Z1483:AA1483"/>
    <mergeCell ref="AB1483:AC1483"/>
    <mergeCell ref="AH1483:AI1483"/>
    <mergeCell ref="C1484:M1484"/>
    <mergeCell ref="N1484:O1484"/>
    <mergeCell ref="P1484:Q1484"/>
    <mergeCell ref="R1484:S1484"/>
    <mergeCell ref="T1484:U1484"/>
    <mergeCell ref="V1484:W1484"/>
    <mergeCell ref="X1484:Y1484"/>
    <mergeCell ref="Z1490:AA1490"/>
    <mergeCell ref="AB1490:AC1490"/>
    <mergeCell ref="AH1490:AI1490"/>
    <mergeCell ref="C1491:M1491"/>
    <mergeCell ref="N1491:O1491"/>
    <mergeCell ref="P1491:Q1491"/>
    <mergeCell ref="R1491:S1491"/>
    <mergeCell ref="T1491:U1491"/>
    <mergeCell ref="V1491:W1491"/>
    <mergeCell ref="X1491:Y1491"/>
    <mergeCell ref="Z1489:AA1489"/>
    <mergeCell ref="AB1489:AC1489"/>
    <mergeCell ref="AH1489:AI1489"/>
    <mergeCell ref="C1490:M1490"/>
    <mergeCell ref="N1490:O1490"/>
    <mergeCell ref="P1490:Q1490"/>
    <mergeCell ref="R1490:S1490"/>
    <mergeCell ref="T1490:U1490"/>
    <mergeCell ref="V1490:W1490"/>
    <mergeCell ref="X1490:Y1490"/>
    <mergeCell ref="Z1488:AA1488"/>
    <mergeCell ref="AB1488:AC1488"/>
    <mergeCell ref="AH1488:AI1488"/>
    <mergeCell ref="C1489:M1489"/>
    <mergeCell ref="N1489:O1489"/>
    <mergeCell ref="P1489:Q1489"/>
    <mergeCell ref="R1489:S1489"/>
    <mergeCell ref="T1489:U1489"/>
    <mergeCell ref="V1489:W1489"/>
    <mergeCell ref="X1489:Y1489"/>
    <mergeCell ref="Z1487:AA1487"/>
    <mergeCell ref="AB1487:AC1487"/>
    <mergeCell ref="AH1487:AI1487"/>
    <mergeCell ref="C1488:M1488"/>
    <mergeCell ref="N1488:O1488"/>
    <mergeCell ref="P1488:Q1488"/>
    <mergeCell ref="R1488:S1488"/>
    <mergeCell ref="T1488:U1488"/>
    <mergeCell ref="V1488:W1488"/>
    <mergeCell ref="X1488:Y1488"/>
    <mergeCell ref="Z1494:AA1494"/>
    <mergeCell ref="AB1494:AC1494"/>
    <mergeCell ref="AH1494:AI1494"/>
    <mergeCell ref="C1495:M1495"/>
    <mergeCell ref="N1495:O1495"/>
    <mergeCell ref="P1495:Q1495"/>
    <mergeCell ref="R1495:S1495"/>
    <mergeCell ref="T1495:U1495"/>
    <mergeCell ref="V1495:W1495"/>
    <mergeCell ref="X1495:Y1495"/>
    <mergeCell ref="Z1493:AA1493"/>
    <mergeCell ref="AB1493:AC1493"/>
    <mergeCell ref="AH1493:AI1493"/>
    <mergeCell ref="C1494:M1494"/>
    <mergeCell ref="N1494:O1494"/>
    <mergeCell ref="P1494:Q1494"/>
    <mergeCell ref="R1494:S1494"/>
    <mergeCell ref="T1494:U1494"/>
    <mergeCell ref="V1494:W1494"/>
    <mergeCell ref="X1494:Y1494"/>
    <mergeCell ref="Z1492:AA1492"/>
    <mergeCell ref="AB1492:AC1492"/>
    <mergeCell ref="AH1492:AI1492"/>
    <mergeCell ref="C1493:M1493"/>
    <mergeCell ref="N1493:O1493"/>
    <mergeCell ref="P1493:Q1493"/>
    <mergeCell ref="R1493:S1493"/>
    <mergeCell ref="T1493:U1493"/>
    <mergeCell ref="V1493:W1493"/>
    <mergeCell ref="X1493:Y1493"/>
    <mergeCell ref="Z1491:AA1491"/>
    <mergeCell ref="AB1491:AC1491"/>
    <mergeCell ref="AH1491:AI1491"/>
    <mergeCell ref="C1492:M1492"/>
    <mergeCell ref="N1492:O1492"/>
    <mergeCell ref="P1492:Q1492"/>
    <mergeCell ref="R1492:S1492"/>
    <mergeCell ref="T1492:U1492"/>
    <mergeCell ref="V1492:W1492"/>
    <mergeCell ref="X1492:Y1492"/>
    <mergeCell ref="Z1498:AA1498"/>
    <mergeCell ref="AB1498:AC1498"/>
    <mergeCell ref="AH1498:AI1498"/>
    <mergeCell ref="C1499:M1499"/>
    <mergeCell ref="N1499:O1499"/>
    <mergeCell ref="P1499:Q1499"/>
    <mergeCell ref="R1499:S1499"/>
    <mergeCell ref="T1499:U1499"/>
    <mergeCell ref="V1499:W1499"/>
    <mergeCell ref="X1499:Y1499"/>
    <mergeCell ref="Z1497:AA1497"/>
    <mergeCell ref="AB1497:AC1497"/>
    <mergeCell ref="AH1497:AI1497"/>
    <mergeCell ref="C1498:M1498"/>
    <mergeCell ref="N1498:O1498"/>
    <mergeCell ref="P1498:Q1498"/>
    <mergeCell ref="R1498:S1498"/>
    <mergeCell ref="T1498:U1498"/>
    <mergeCell ref="V1498:W1498"/>
    <mergeCell ref="X1498:Y1498"/>
    <mergeCell ref="Z1496:AA1496"/>
    <mergeCell ref="AB1496:AC1496"/>
    <mergeCell ref="AH1496:AI1496"/>
    <mergeCell ref="C1497:M1497"/>
    <mergeCell ref="N1497:O1497"/>
    <mergeCell ref="P1497:Q1497"/>
    <mergeCell ref="R1497:S1497"/>
    <mergeCell ref="T1497:U1497"/>
    <mergeCell ref="V1497:W1497"/>
    <mergeCell ref="X1497:Y1497"/>
    <mergeCell ref="Z1495:AA1495"/>
    <mergeCell ref="AB1495:AC1495"/>
    <mergeCell ref="AH1495:AI1495"/>
    <mergeCell ref="C1496:M1496"/>
    <mergeCell ref="N1496:O1496"/>
    <mergeCell ref="P1496:Q1496"/>
    <mergeCell ref="R1496:S1496"/>
    <mergeCell ref="T1496:U1496"/>
    <mergeCell ref="V1496:W1496"/>
    <mergeCell ref="X1496:Y1496"/>
    <mergeCell ref="Z1502:AA1502"/>
    <mergeCell ref="AB1502:AC1502"/>
    <mergeCell ref="AH1502:AI1502"/>
    <mergeCell ref="C1503:M1503"/>
    <mergeCell ref="N1503:O1503"/>
    <mergeCell ref="P1503:Q1503"/>
    <mergeCell ref="R1503:S1503"/>
    <mergeCell ref="T1503:U1503"/>
    <mergeCell ref="V1503:W1503"/>
    <mergeCell ref="X1503:Y1503"/>
    <mergeCell ref="Z1501:AA1501"/>
    <mergeCell ref="AB1501:AC1501"/>
    <mergeCell ref="AH1501:AI1501"/>
    <mergeCell ref="C1502:M1502"/>
    <mergeCell ref="N1502:O1502"/>
    <mergeCell ref="P1502:Q1502"/>
    <mergeCell ref="R1502:S1502"/>
    <mergeCell ref="T1502:U1502"/>
    <mergeCell ref="V1502:W1502"/>
    <mergeCell ref="X1502:Y1502"/>
    <mergeCell ref="Z1500:AA1500"/>
    <mergeCell ref="AB1500:AC1500"/>
    <mergeCell ref="AH1500:AI1500"/>
    <mergeCell ref="C1501:M1501"/>
    <mergeCell ref="N1501:O1501"/>
    <mergeCell ref="P1501:Q1501"/>
    <mergeCell ref="R1501:S1501"/>
    <mergeCell ref="T1501:U1501"/>
    <mergeCell ref="V1501:W1501"/>
    <mergeCell ref="X1501:Y1501"/>
    <mergeCell ref="Z1499:AA1499"/>
    <mergeCell ref="AB1499:AC1499"/>
    <mergeCell ref="AH1499:AI1499"/>
    <mergeCell ref="C1500:M1500"/>
    <mergeCell ref="N1500:O1500"/>
    <mergeCell ref="P1500:Q1500"/>
    <mergeCell ref="R1500:S1500"/>
    <mergeCell ref="T1500:U1500"/>
    <mergeCell ref="V1500:W1500"/>
    <mergeCell ref="X1500:Y1500"/>
    <mergeCell ref="Z1506:AA1506"/>
    <mergeCell ref="AB1506:AC1506"/>
    <mergeCell ref="AH1506:AI1506"/>
    <mergeCell ref="C1507:M1507"/>
    <mergeCell ref="N1507:O1507"/>
    <mergeCell ref="P1507:Q1507"/>
    <mergeCell ref="R1507:S1507"/>
    <mergeCell ref="T1507:U1507"/>
    <mergeCell ref="V1507:W1507"/>
    <mergeCell ref="X1507:Y1507"/>
    <mergeCell ref="Z1505:AA1505"/>
    <mergeCell ref="AB1505:AC1505"/>
    <mergeCell ref="AH1505:AI1505"/>
    <mergeCell ref="C1506:M1506"/>
    <mergeCell ref="N1506:O1506"/>
    <mergeCell ref="P1506:Q1506"/>
    <mergeCell ref="R1506:S1506"/>
    <mergeCell ref="T1506:U1506"/>
    <mergeCell ref="V1506:W1506"/>
    <mergeCell ref="X1506:Y1506"/>
    <mergeCell ref="Z1504:AA1504"/>
    <mergeCell ref="AB1504:AC1504"/>
    <mergeCell ref="AH1504:AI1504"/>
    <mergeCell ref="C1505:M1505"/>
    <mergeCell ref="N1505:O1505"/>
    <mergeCell ref="P1505:Q1505"/>
    <mergeCell ref="R1505:S1505"/>
    <mergeCell ref="T1505:U1505"/>
    <mergeCell ref="V1505:W1505"/>
    <mergeCell ref="X1505:Y1505"/>
    <mergeCell ref="Z1503:AA1503"/>
    <mergeCell ref="AB1503:AC1503"/>
    <mergeCell ref="AH1503:AI1503"/>
    <mergeCell ref="C1504:M1504"/>
    <mergeCell ref="N1504:O1504"/>
    <mergeCell ref="P1504:Q1504"/>
    <mergeCell ref="R1504:S1504"/>
    <mergeCell ref="T1504:U1504"/>
    <mergeCell ref="V1504:W1504"/>
    <mergeCell ref="X1504:Y1504"/>
    <mergeCell ref="Z1510:AA1510"/>
    <mergeCell ref="AB1510:AC1510"/>
    <mergeCell ref="AH1510:AI1510"/>
    <mergeCell ref="C1511:M1511"/>
    <mergeCell ref="N1511:O1511"/>
    <mergeCell ref="P1511:Q1511"/>
    <mergeCell ref="R1511:S1511"/>
    <mergeCell ref="T1511:U1511"/>
    <mergeCell ref="V1511:W1511"/>
    <mergeCell ref="X1511:Y1511"/>
    <mergeCell ref="Z1509:AA1509"/>
    <mergeCell ref="AB1509:AC1509"/>
    <mergeCell ref="AH1509:AI1509"/>
    <mergeCell ref="C1510:M1510"/>
    <mergeCell ref="N1510:O1510"/>
    <mergeCell ref="P1510:Q1510"/>
    <mergeCell ref="R1510:S1510"/>
    <mergeCell ref="T1510:U1510"/>
    <mergeCell ref="V1510:W1510"/>
    <mergeCell ref="X1510:Y1510"/>
    <mergeCell ref="Z1508:AA1508"/>
    <mergeCell ref="AB1508:AC1508"/>
    <mergeCell ref="AH1508:AI1508"/>
    <mergeCell ref="C1509:M1509"/>
    <mergeCell ref="N1509:O1509"/>
    <mergeCell ref="P1509:Q1509"/>
    <mergeCell ref="R1509:S1509"/>
    <mergeCell ref="T1509:U1509"/>
    <mergeCell ref="V1509:W1509"/>
    <mergeCell ref="X1509:Y1509"/>
    <mergeCell ref="Z1507:AA1507"/>
    <mergeCell ref="AB1507:AC1507"/>
    <mergeCell ref="AH1507:AI1507"/>
    <mergeCell ref="C1508:M1508"/>
    <mergeCell ref="N1508:O1508"/>
    <mergeCell ref="P1508:Q1508"/>
    <mergeCell ref="R1508:S1508"/>
    <mergeCell ref="T1508:U1508"/>
    <mergeCell ref="V1508:W1508"/>
    <mergeCell ref="X1508:Y1508"/>
    <mergeCell ref="Z1514:AA1514"/>
    <mergeCell ref="AB1514:AC1514"/>
    <mergeCell ref="AH1514:AI1514"/>
    <mergeCell ref="C1515:M1515"/>
    <mergeCell ref="N1515:O1515"/>
    <mergeCell ref="P1515:Q1515"/>
    <mergeCell ref="R1515:S1515"/>
    <mergeCell ref="T1515:U1515"/>
    <mergeCell ref="V1515:W1515"/>
    <mergeCell ref="X1515:Y1515"/>
    <mergeCell ref="Z1513:AA1513"/>
    <mergeCell ref="AB1513:AC1513"/>
    <mergeCell ref="AH1513:AI1513"/>
    <mergeCell ref="C1514:M1514"/>
    <mergeCell ref="N1514:O1514"/>
    <mergeCell ref="P1514:Q1514"/>
    <mergeCell ref="R1514:S1514"/>
    <mergeCell ref="T1514:U1514"/>
    <mergeCell ref="V1514:W1514"/>
    <mergeCell ref="X1514:Y1514"/>
    <mergeCell ref="Z1512:AA1512"/>
    <mergeCell ref="AB1512:AC1512"/>
    <mergeCell ref="AH1512:AI1512"/>
    <mergeCell ref="C1513:M1513"/>
    <mergeCell ref="N1513:O1513"/>
    <mergeCell ref="P1513:Q1513"/>
    <mergeCell ref="R1513:S1513"/>
    <mergeCell ref="T1513:U1513"/>
    <mergeCell ref="V1513:W1513"/>
    <mergeCell ref="X1513:Y1513"/>
    <mergeCell ref="Z1511:AA1511"/>
    <mergeCell ref="AB1511:AC1511"/>
    <mergeCell ref="AH1511:AI1511"/>
    <mergeCell ref="C1512:M1512"/>
    <mergeCell ref="N1512:O1512"/>
    <mergeCell ref="P1512:Q1512"/>
    <mergeCell ref="R1512:S1512"/>
    <mergeCell ref="T1512:U1512"/>
    <mergeCell ref="V1512:W1512"/>
    <mergeCell ref="X1512:Y1512"/>
    <mergeCell ref="Z1518:AA1518"/>
    <mergeCell ref="AB1518:AC1518"/>
    <mergeCell ref="AH1518:AI1518"/>
    <mergeCell ref="C1519:M1519"/>
    <mergeCell ref="N1519:O1519"/>
    <mergeCell ref="P1519:Q1519"/>
    <mergeCell ref="R1519:S1519"/>
    <mergeCell ref="T1519:U1519"/>
    <mergeCell ref="V1519:W1519"/>
    <mergeCell ref="X1519:Y1519"/>
    <mergeCell ref="Z1517:AA1517"/>
    <mergeCell ref="AB1517:AC1517"/>
    <mergeCell ref="AH1517:AI1517"/>
    <mergeCell ref="C1518:M1518"/>
    <mergeCell ref="N1518:O1518"/>
    <mergeCell ref="P1518:Q1518"/>
    <mergeCell ref="R1518:S1518"/>
    <mergeCell ref="T1518:U1518"/>
    <mergeCell ref="V1518:W1518"/>
    <mergeCell ref="X1518:Y1518"/>
    <mergeCell ref="Z1516:AA1516"/>
    <mergeCell ref="AB1516:AC1516"/>
    <mergeCell ref="AH1516:AI1516"/>
    <mergeCell ref="C1517:M1517"/>
    <mergeCell ref="N1517:O1517"/>
    <mergeCell ref="P1517:Q1517"/>
    <mergeCell ref="R1517:S1517"/>
    <mergeCell ref="T1517:U1517"/>
    <mergeCell ref="V1517:W1517"/>
    <mergeCell ref="X1517:Y1517"/>
    <mergeCell ref="Z1515:AA1515"/>
    <mergeCell ref="AB1515:AC1515"/>
    <mergeCell ref="AH1515:AI1515"/>
    <mergeCell ref="C1516:M1516"/>
    <mergeCell ref="N1516:O1516"/>
    <mergeCell ref="P1516:Q1516"/>
    <mergeCell ref="R1516:S1516"/>
    <mergeCell ref="T1516:U1516"/>
    <mergeCell ref="V1516:W1516"/>
    <mergeCell ref="X1516:Y1516"/>
    <mergeCell ref="Z1522:AA1522"/>
    <mergeCell ref="AB1522:AC1522"/>
    <mergeCell ref="AH1522:AI1522"/>
    <mergeCell ref="C1523:M1523"/>
    <mergeCell ref="N1523:O1523"/>
    <mergeCell ref="P1523:Q1523"/>
    <mergeCell ref="R1523:S1523"/>
    <mergeCell ref="T1523:U1523"/>
    <mergeCell ref="V1523:W1523"/>
    <mergeCell ref="X1523:Y1523"/>
    <mergeCell ref="Z1521:AA1521"/>
    <mergeCell ref="AB1521:AC1521"/>
    <mergeCell ref="AH1521:AI1521"/>
    <mergeCell ref="C1522:M1522"/>
    <mergeCell ref="N1522:O1522"/>
    <mergeCell ref="P1522:Q1522"/>
    <mergeCell ref="R1522:S1522"/>
    <mergeCell ref="T1522:U1522"/>
    <mergeCell ref="V1522:W1522"/>
    <mergeCell ref="X1522:Y1522"/>
    <mergeCell ref="Z1520:AA1520"/>
    <mergeCell ref="AB1520:AC1520"/>
    <mergeCell ref="AH1520:AI1520"/>
    <mergeCell ref="C1521:M1521"/>
    <mergeCell ref="N1521:O1521"/>
    <mergeCell ref="P1521:Q1521"/>
    <mergeCell ref="R1521:S1521"/>
    <mergeCell ref="T1521:U1521"/>
    <mergeCell ref="V1521:W1521"/>
    <mergeCell ref="X1521:Y1521"/>
    <mergeCell ref="Z1519:AA1519"/>
    <mergeCell ref="AB1519:AC1519"/>
    <mergeCell ref="AH1519:AI1519"/>
    <mergeCell ref="C1520:M1520"/>
    <mergeCell ref="N1520:O1520"/>
    <mergeCell ref="P1520:Q1520"/>
    <mergeCell ref="R1520:S1520"/>
    <mergeCell ref="T1520:U1520"/>
    <mergeCell ref="V1520:W1520"/>
    <mergeCell ref="X1520:Y1520"/>
    <mergeCell ref="Z1526:AA1526"/>
    <mergeCell ref="AB1526:AC1526"/>
    <mergeCell ref="AH1526:AI1526"/>
    <mergeCell ref="C1527:M1527"/>
    <mergeCell ref="N1527:O1527"/>
    <mergeCell ref="P1527:Q1527"/>
    <mergeCell ref="R1527:S1527"/>
    <mergeCell ref="T1527:U1527"/>
    <mergeCell ref="V1527:W1527"/>
    <mergeCell ref="X1527:Y1527"/>
    <mergeCell ref="Z1525:AA1525"/>
    <mergeCell ref="AB1525:AC1525"/>
    <mergeCell ref="AH1525:AI1525"/>
    <mergeCell ref="C1526:M1526"/>
    <mergeCell ref="N1526:O1526"/>
    <mergeCell ref="P1526:Q1526"/>
    <mergeCell ref="R1526:S1526"/>
    <mergeCell ref="T1526:U1526"/>
    <mergeCell ref="V1526:W1526"/>
    <mergeCell ref="X1526:Y1526"/>
    <mergeCell ref="Z1524:AA1524"/>
    <mergeCell ref="AB1524:AC1524"/>
    <mergeCell ref="AH1524:AI1524"/>
    <mergeCell ref="C1525:M1525"/>
    <mergeCell ref="N1525:O1525"/>
    <mergeCell ref="P1525:Q1525"/>
    <mergeCell ref="R1525:S1525"/>
    <mergeCell ref="T1525:U1525"/>
    <mergeCell ref="V1525:W1525"/>
    <mergeCell ref="X1525:Y1525"/>
    <mergeCell ref="Z1523:AA1523"/>
    <mergeCell ref="AB1523:AC1523"/>
    <mergeCell ref="AH1523:AI1523"/>
    <mergeCell ref="C1524:M1524"/>
    <mergeCell ref="N1524:O1524"/>
    <mergeCell ref="P1524:Q1524"/>
    <mergeCell ref="R1524:S1524"/>
    <mergeCell ref="T1524:U1524"/>
    <mergeCell ref="V1524:W1524"/>
    <mergeCell ref="X1524:Y1524"/>
    <mergeCell ref="Z1530:AA1530"/>
    <mergeCell ref="AB1530:AC1530"/>
    <mergeCell ref="AH1530:AI1530"/>
    <mergeCell ref="C1531:M1531"/>
    <mergeCell ref="N1531:O1531"/>
    <mergeCell ref="P1531:Q1531"/>
    <mergeCell ref="R1531:S1531"/>
    <mergeCell ref="T1531:U1531"/>
    <mergeCell ref="V1531:W1531"/>
    <mergeCell ref="X1531:Y1531"/>
    <mergeCell ref="Z1529:AA1529"/>
    <mergeCell ref="AB1529:AC1529"/>
    <mergeCell ref="AH1529:AI1529"/>
    <mergeCell ref="C1530:M1530"/>
    <mergeCell ref="N1530:O1530"/>
    <mergeCell ref="P1530:Q1530"/>
    <mergeCell ref="R1530:S1530"/>
    <mergeCell ref="T1530:U1530"/>
    <mergeCell ref="V1530:W1530"/>
    <mergeCell ref="X1530:Y1530"/>
    <mergeCell ref="Z1528:AA1528"/>
    <mergeCell ref="AB1528:AC1528"/>
    <mergeCell ref="AH1528:AI1528"/>
    <mergeCell ref="C1529:M1529"/>
    <mergeCell ref="N1529:O1529"/>
    <mergeCell ref="P1529:Q1529"/>
    <mergeCell ref="R1529:S1529"/>
    <mergeCell ref="T1529:U1529"/>
    <mergeCell ref="V1529:W1529"/>
    <mergeCell ref="X1529:Y1529"/>
    <mergeCell ref="Z1527:AA1527"/>
    <mergeCell ref="AB1527:AC1527"/>
    <mergeCell ref="AH1527:AI1527"/>
    <mergeCell ref="C1528:M1528"/>
    <mergeCell ref="N1528:O1528"/>
    <mergeCell ref="P1528:Q1528"/>
    <mergeCell ref="R1528:S1528"/>
    <mergeCell ref="T1528:U1528"/>
    <mergeCell ref="V1528:W1528"/>
    <mergeCell ref="X1528:Y1528"/>
    <mergeCell ref="Z1534:AA1534"/>
    <mergeCell ref="AB1534:AC1534"/>
    <mergeCell ref="AH1534:AI1534"/>
    <mergeCell ref="C1535:M1535"/>
    <mergeCell ref="N1535:O1535"/>
    <mergeCell ref="P1535:Q1535"/>
    <mergeCell ref="R1535:S1535"/>
    <mergeCell ref="T1535:U1535"/>
    <mergeCell ref="V1535:W1535"/>
    <mergeCell ref="X1535:Y1535"/>
    <mergeCell ref="Z1533:AA1533"/>
    <mergeCell ref="AB1533:AC1533"/>
    <mergeCell ref="AH1533:AI1533"/>
    <mergeCell ref="C1534:M1534"/>
    <mergeCell ref="N1534:O1534"/>
    <mergeCell ref="P1534:Q1534"/>
    <mergeCell ref="R1534:S1534"/>
    <mergeCell ref="T1534:U1534"/>
    <mergeCell ref="V1534:W1534"/>
    <mergeCell ref="X1534:Y1534"/>
    <mergeCell ref="Z1532:AA1532"/>
    <mergeCell ref="AB1532:AC1532"/>
    <mergeCell ref="AH1532:AI1532"/>
    <mergeCell ref="C1533:M1533"/>
    <mergeCell ref="N1533:O1533"/>
    <mergeCell ref="P1533:Q1533"/>
    <mergeCell ref="R1533:S1533"/>
    <mergeCell ref="T1533:U1533"/>
    <mergeCell ref="V1533:W1533"/>
    <mergeCell ref="X1533:Y1533"/>
    <mergeCell ref="Z1531:AA1531"/>
    <mergeCell ref="AB1531:AC1531"/>
    <mergeCell ref="AH1531:AI1531"/>
    <mergeCell ref="C1532:M1532"/>
    <mergeCell ref="N1532:O1532"/>
    <mergeCell ref="P1532:Q1532"/>
    <mergeCell ref="R1532:S1532"/>
    <mergeCell ref="T1532:U1532"/>
    <mergeCell ref="V1532:W1532"/>
    <mergeCell ref="X1532:Y1532"/>
    <mergeCell ref="Z1538:AA1538"/>
    <mergeCell ref="AB1538:AC1538"/>
    <mergeCell ref="AH1538:AI1538"/>
    <mergeCell ref="C1539:M1539"/>
    <mergeCell ref="N1539:O1539"/>
    <mergeCell ref="P1539:Q1539"/>
    <mergeCell ref="R1539:S1539"/>
    <mergeCell ref="T1539:U1539"/>
    <mergeCell ref="V1539:W1539"/>
    <mergeCell ref="X1539:Y1539"/>
    <mergeCell ref="Z1537:AA1537"/>
    <mergeCell ref="AB1537:AC1537"/>
    <mergeCell ref="AH1537:AI1537"/>
    <mergeCell ref="C1538:M1538"/>
    <mergeCell ref="N1538:O1538"/>
    <mergeCell ref="P1538:Q1538"/>
    <mergeCell ref="R1538:S1538"/>
    <mergeCell ref="T1538:U1538"/>
    <mergeCell ref="V1538:W1538"/>
    <mergeCell ref="X1538:Y1538"/>
    <mergeCell ref="Z1536:AA1536"/>
    <mergeCell ref="AB1536:AC1536"/>
    <mergeCell ref="AH1536:AI1536"/>
    <mergeCell ref="C1537:M1537"/>
    <mergeCell ref="N1537:O1537"/>
    <mergeCell ref="P1537:Q1537"/>
    <mergeCell ref="R1537:S1537"/>
    <mergeCell ref="T1537:U1537"/>
    <mergeCell ref="V1537:W1537"/>
    <mergeCell ref="X1537:Y1537"/>
    <mergeCell ref="Z1535:AA1535"/>
    <mergeCell ref="AB1535:AC1535"/>
    <mergeCell ref="AH1535:AI1535"/>
    <mergeCell ref="C1536:M1536"/>
    <mergeCell ref="N1536:O1536"/>
    <mergeCell ref="P1536:Q1536"/>
    <mergeCell ref="R1536:S1536"/>
    <mergeCell ref="T1536:U1536"/>
    <mergeCell ref="V1536:W1536"/>
    <mergeCell ref="X1536:Y1536"/>
    <mergeCell ref="Z1542:AA1542"/>
    <mergeCell ref="AB1542:AC1542"/>
    <mergeCell ref="AH1542:AI1542"/>
    <mergeCell ref="C1543:M1543"/>
    <mergeCell ref="N1543:O1543"/>
    <mergeCell ref="P1543:Q1543"/>
    <mergeCell ref="R1543:S1543"/>
    <mergeCell ref="T1543:U1543"/>
    <mergeCell ref="V1543:W1543"/>
    <mergeCell ref="X1543:Y1543"/>
    <mergeCell ref="Z1541:AA1541"/>
    <mergeCell ref="AB1541:AC1541"/>
    <mergeCell ref="AH1541:AI1541"/>
    <mergeCell ref="C1542:M1542"/>
    <mergeCell ref="N1542:O1542"/>
    <mergeCell ref="P1542:Q1542"/>
    <mergeCell ref="R1542:S1542"/>
    <mergeCell ref="T1542:U1542"/>
    <mergeCell ref="V1542:W1542"/>
    <mergeCell ref="X1542:Y1542"/>
    <mergeCell ref="Z1540:AA1540"/>
    <mergeCell ref="AB1540:AC1540"/>
    <mergeCell ref="AH1540:AI1540"/>
    <mergeCell ref="C1541:M1541"/>
    <mergeCell ref="N1541:O1541"/>
    <mergeCell ref="P1541:Q1541"/>
    <mergeCell ref="R1541:S1541"/>
    <mergeCell ref="T1541:U1541"/>
    <mergeCell ref="V1541:W1541"/>
    <mergeCell ref="X1541:Y1541"/>
    <mergeCell ref="Z1539:AA1539"/>
    <mergeCell ref="AB1539:AC1539"/>
    <mergeCell ref="AH1539:AI1539"/>
    <mergeCell ref="C1540:M1540"/>
    <mergeCell ref="N1540:O1540"/>
    <mergeCell ref="P1540:Q1540"/>
    <mergeCell ref="R1540:S1540"/>
    <mergeCell ref="T1540:U1540"/>
    <mergeCell ref="V1540:W1540"/>
    <mergeCell ref="X1540:Y1540"/>
    <mergeCell ref="Z1546:AA1546"/>
    <mergeCell ref="AB1546:AC1546"/>
    <mergeCell ref="AH1546:AI1546"/>
    <mergeCell ref="C1547:M1547"/>
    <mergeCell ref="N1547:O1547"/>
    <mergeCell ref="P1547:Q1547"/>
    <mergeCell ref="R1547:S1547"/>
    <mergeCell ref="T1547:U1547"/>
    <mergeCell ref="V1547:W1547"/>
    <mergeCell ref="X1547:Y1547"/>
    <mergeCell ref="Z1545:AA1545"/>
    <mergeCell ref="AB1545:AC1545"/>
    <mergeCell ref="AH1545:AI1545"/>
    <mergeCell ref="C1546:M1546"/>
    <mergeCell ref="N1546:O1546"/>
    <mergeCell ref="P1546:Q1546"/>
    <mergeCell ref="R1546:S1546"/>
    <mergeCell ref="T1546:U1546"/>
    <mergeCell ref="V1546:W1546"/>
    <mergeCell ref="X1546:Y1546"/>
    <mergeCell ref="Z1544:AA1544"/>
    <mergeCell ref="AB1544:AC1544"/>
    <mergeCell ref="AH1544:AI1544"/>
    <mergeCell ref="C1545:M1545"/>
    <mergeCell ref="N1545:O1545"/>
    <mergeCell ref="P1545:Q1545"/>
    <mergeCell ref="R1545:S1545"/>
    <mergeCell ref="T1545:U1545"/>
    <mergeCell ref="V1545:W1545"/>
    <mergeCell ref="X1545:Y1545"/>
    <mergeCell ref="Z1543:AA1543"/>
    <mergeCell ref="AB1543:AC1543"/>
    <mergeCell ref="AH1543:AI1543"/>
    <mergeCell ref="C1544:M1544"/>
    <mergeCell ref="N1544:O1544"/>
    <mergeCell ref="P1544:Q1544"/>
    <mergeCell ref="R1544:S1544"/>
    <mergeCell ref="T1544:U1544"/>
    <mergeCell ref="V1544:W1544"/>
    <mergeCell ref="X1544:Y1544"/>
    <mergeCell ref="Z1550:AA1550"/>
    <mergeCell ref="AB1550:AC1550"/>
    <mergeCell ref="AH1550:AI1550"/>
    <mergeCell ref="C1551:M1551"/>
    <mergeCell ref="N1551:O1551"/>
    <mergeCell ref="P1551:Q1551"/>
    <mergeCell ref="R1551:S1551"/>
    <mergeCell ref="T1551:U1551"/>
    <mergeCell ref="V1551:W1551"/>
    <mergeCell ref="X1551:Y1551"/>
    <mergeCell ref="Z1549:AA1549"/>
    <mergeCell ref="AB1549:AC1549"/>
    <mergeCell ref="AH1549:AI1549"/>
    <mergeCell ref="C1550:M1550"/>
    <mergeCell ref="N1550:O1550"/>
    <mergeCell ref="P1550:Q1550"/>
    <mergeCell ref="R1550:S1550"/>
    <mergeCell ref="T1550:U1550"/>
    <mergeCell ref="V1550:W1550"/>
    <mergeCell ref="X1550:Y1550"/>
    <mergeCell ref="Z1548:AA1548"/>
    <mergeCell ref="AB1548:AC1548"/>
    <mergeCell ref="AH1548:AI1548"/>
    <mergeCell ref="C1549:M1549"/>
    <mergeCell ref="N1549:O1549"/>
    <mergeCell ref="P1549:Q1549"/>
    <mergeCell ref="R1549:S1549"/>
    <mergeCell ref="T1549:U1549"/>
    <mergeCell ref="V1549:W1549"/>
    <mergeCell ref="X1549:Y1549"/>
    <mergeCell ref="Z1547:AA1547"/>
    <mergeCell ref="AB1547:AC1547"/>
    <mergeCell ref="AH1547:AI1547"/>
    <mergeCell ref="C1548:M1548"/>
    <mergeCell ref="N1548:O1548"/>
    <mergeCell ref="P1548:Q1548"/>
    <mergeCell ref="R1548:S1548"/>
    <mergeCell ref="T1548:U1548"/>
    <mergeCell ref="V1548:W1548"/>
    <mergeCell ref="X1548:Y1548"/>
    <mergeCell ref="Z1554:AA1554"/>
    <mergeCell ref="AB1554:AC1554"/>
    <mergeCell ref="AH1554:AI1554"/>
    <mergeCell ref="C1555:M1555"/>
    <mergeCell ref="N1555:O1555"/>
    <mergeCell ref="P1555:Q1555"/>
    <mergeCell ref="R1555:S1555"/>
    <mergeCell ref="T1555:U1555"/>
    <mergeCell ref="V1555:W1555"/>
    <mergeCell ref="X1555:Y1555"/>
    <mergeCell ref="Z1553:AA1553"/>
    <mergeCell ref="AB1553:AC1553"/>
    <mergeCell ref="AH1553:AI1553"/>
    <mergeCell ref="C1554:M1554"/>
    <mergeCell ref="N1554:O1554"/>
    <mergeCell ref="P1554:Q1554"/>
    <mergeCell ref="R1554:S1554"/>
    <mergeCell ref="T1554:U1554"/>
    <mergeCell ref="V1554:W1554"/>
    <mergeCell ref="X1554:Y1554"/>
    <mergeCell ref="Z1552:AA1552"/>
    <mergeCell ref="AB1552:AC1552"/>
    <mergeCell ref="AH1552:AI1552"/>
    <mergeCell ref="C1553:M1553"/>
    <mergeCell ref="N1553:O1553"/>
    <mergeCell ref="P1553:Q1553"/>
    <mergeCell ref="R1553:S1553"/>
    <mergeCell ref="T1553:U1553"/>
    <mergeCell ref="V1553:W1553"/>
    <mergeCell ref="X1553:Y1553"/>
    <mergeCell ref="Z1551:AA1551"/>
    <mergeCell ref="AB1551:AC1551"/>
    <mergeCell ref="AH1551:AI1551"/>
    <mergeCell ref="C1552:M1552"/>
    <mergeCell ref="N1552:O1552"/>
    <mergeCell ref="P1552:Q1552"/>
    <mergeCell ref="R1552:S1552"/>
    <mergeCell ref="T1552:U1552"/>
    <mergeCell ref="V1552:W1552"/>
    <mergeCell ref="X1552:Y1552"/>
    <mergeCell ref="Z1558:AA1558"/>
    <mergeCell ref="AB1558:AC1558"/>
    <mergeCell ref="AH1558:AI1558"/>
    <mergeCell ref="C1559:M1559"/>
    <mergeCell ref="N1559:O1559"/>
    <mergeCell ref="P1559:Q1559"/>
    <mergeCell ref="R1559:S1559"/>
    <mergeCell ref="T1559:U1559"/>
    <mergeCell ref="V1559:W1559"/>
    <mergeCell ref="X1559:Y1559"/>
    <mergeCell ref="Z1557:AA1557"/>
    <mergeCell ref="AB1557:AC1557"/>
    <mergeCell ref="AH1557:AI1557"/>
    <mergeCell ref="C1558:M1558"/>
    <mergeCell ref="N1558:O1558"/>
    <mergeCell ref="P1558:Q1558"/>
    <mergeCell ref="R1558:S1558"/>
    <mergeCell ref="T1558:U1558"/>
    <mergeCell ref="V1558:W1558"/>
    <mergeCell ref="X1558:Y1558"/>
    <mergeCell ref="Z1556:AA1556"/>
    <mergeCell ref="AB1556:AC1556"/>
    <mergeCell ref="AH1556:AI1556"/>
    <mergeCell ref="C1557:M1557"/>
    <mergeCell ref="N1557:O1557"/>
    <mergeCell ref="P1557:Q1557"/>
    <mergeCell ref="R1557:S1557"/>
    <mergeCell ref="T1557:U1557"/>
    <mergeCell ref="V1557:W1557"/>
    <mergeCell ref="X1557:Y1557"/>
    <mergeCell ref="Z1555:AA1555"/>
    <mergeCell ref="AB1555:AC1555"/>
    <mergeCell ref="AH1555:AI1555"/>
    <mergeCell ref="C1556:M1556"/>
    <mergeCell ref="N1556:O1556"/>
    <mergeCell ref="P1556:Q1556"/>
    <mergeCell ref="R1556:S1556"/>
    <mergeCell ref="T1556:U1556"/>
    <mergeCell ref="V1556:W1556"/>
    <mergeCell ref="X1556:Y1556"/>
    <mergeCell ref="Z1562:AA1562"/>
    <mergeCell ref="AB1562:AC1562"/>
    <mergeCell ref="AH1562:AI1562"/>
    <mergeCell ref="C1563:M1563"/>
    <mergeCell ref="N1563:O1563"/>
    <mergeCell ref="P1563:Q1563"/>
    <mergeCell ref="R1563:S1563"/>
    <mergeCell ref="T1563:U1563"/>
    <mergeCell ref="V1563:W1563"/>
    <mergeCell ref="X1563:Y1563"/>
    <mergeCell ref="Z1561:AA1561"/>
    <mergeCell ref="AB1561:AC1561"/>
    <mergeCell ref="AH1561:AI1561"/>
    <mergeCell ref="C1562:M1562"/>
    <mergeCell ref="N1562:O1562"/>
    <mergeCell ref="P1562:Q1562"/>
    <mergeCell ref="R1562:S1562"/>
    <mergeCell ref="T1562:U1562"/>
    <mergeCell ref="V1562:W1562"/>
    <mergeCell ref="X1562:Y1562"/>
    <mergeCell ref="Z1560:AA1560"/>
    <mergeCell ref="AB1560:AC1560"/>
    <mergeCell ref="AH1560:AI1560"/>
    <mergeCell ref="C1561:M1561"/>
    <mergeCell ref="N1561:O1561"/>
    <mergeCell ref="P1561:Q1561"/>
    <mergeCell ref="R1561:S1561"/>
    <mergeCell ref="T1561:U1561"/>
    <mergeCell ref="V1561:W1561"/>
    <mergeCell ref="X1561:Y1561"/>
    <mergeCell ref="Z1559:AA1559"/>
    <mergeCell ref="AB1559:AC1559"/>
    <mergeCell ref="AH1559:AI1559"/>
    <mergeCell ref="C1560:M1560"/>
    <mergeCell ref="N1560:O1560"/>
    <mergeCell ref="P1560:Q1560"/>
    <mergeCell ref="R1560:S1560"/>
    <mergeCell ref="T1560:U1560"/>
    <mergeCell ref="V1560:W1560"/>
    <mergeCell ref="X1560:Y1560"/>
    <mergeCell ref="Z1566:AA1566"/>
    <mergeCell ref="AB1566:AC1566"/>
    <mergeCell ref="AH1566:AI1566"/>
    <mergeCell ref="C1567:M1567"/>
    <mergeCell ref="N1567:O1567"/>
    <mergeCell ref="P1567:Q1567"/>
    <mergeCell ref="R1567:S1567"/>
    <mergeCell ref="T1567:U1567"/>
    <mergeCell ref="V1567:W1567"/>
    <mergeCell ref="X1567:Y1567"/>
    <mergeCell ref="Z1565:AA1565"/>
    <mergeCell ref="AB1565:AC1565"/>
    <mergeCell ref="AH1565:AI1565"/>
    <mergeCell ref="C1566:M1566"/>
    <mergeCell ref="N1566:O1566"/>
    <mergeCell ref="P1566:Q1566"/>
    <mergeCell ref="R1566:S1566"/>
    <mergeCell ref="T1566:U1566"/>
    <mergeCell ref="V1566:W1566"/>
    <mergeCell ref="X1566:Y1566"/>
    <mergeCell ref="Z1564:AA1564"/>
    <mergeCell ref="AB1564:AC1564"/>
    <mergeCell ref="AH1564:AI1564"/>
    <mergeCell ref="C1565:M1565"/>
    <mergeCell ref="N1565:O1565"/>
    <mergeCell ref="P1565:Q1565"/>
    <mergeCell ref="R1565:S1565"/>
    <mergeCell ref="T1565:U1565"/>
    <mergeCell ref="V1565:W1565"/>
    <mergeCell ref="X1565:Y1565"/>
    <mergeCell ref="Z1563:AA1563"/>
    <mergeCell ref="AB1563:AC1563"/>
    <mergeCell ref="AH1563:AI1563"/>
    <mergeCell ref="C1564:M1564"/>
    <mergeCell ref="N1564:O1564"/>
    <mergeCell ref="P1564:Q1564"/>
    <mergeCell ref="R1564:S1564"/>
    <mergeCell ref="T1564:U1564"/>
    <mergeCell ref="V1564:W1564"/>
    <mergeCell ref="X1564:Y1564"/>
    <mergeCell ref="Z1570:AA1570"/>
    <mergeCell ref="AB1570:AC1570"/>
    <mergeCell ref="AH1570:AI1570"/>
    <mergeCell ref="C1571:M1571"/>
    <mergeCell ref="N1571:O1571"/>
    <mergeCell ref="P1571:Q1571"/>
    <mergeCell ref="R1571:S1571"/>
    <mergeCell ref="T1571:U1571"/>
    <mergeCell ref="V1571:W1571"/>
    <mergeCell ref="X1571:Y1571"/>
    <mergeCell ref="Z1569:AA1569"/>
    <mergeCell ref="AB1569:AC1569"/>
    <mergeCell ref="AH1569:AI1569"/>
    <mergeCell ref="C1570:M1570"/>
    <mergeCell ref="N1570:O1570"/>
    <mergeCell ref="P1570:Q1570"/>
    <mergeCell ref="R1570:S1570"/>
    <mergeCell ref="T1570:U1570"/>
    <mergeCell ref="V1570:W1570"/>
    <mergeCell ref="X1570:Y1570"/>
    <mergeCell ref="Z1568:AA1568"/>
    <mergeCell ref="AB1568:AC1568"/>
    <mergeCell ref="AH1568:AI1568"/>
    <mergeCell ref="C1569:M1569"/>
    <mergeCell ref="N1569:O1569"/>
    <mergeCell ref="P1569:Q1569"/>
    <mergeCell ref="R1569:S1569"/>
    <mergeCell ref="T1569:U1569"/>
    <mergeCell ref="V1569:W1569"/>
    <mergeCell ref="X1569:Y1569"/>
    <mergeCell ref="Z1567:AA1567"/>
    <mergeCell ref="AB1567:AC1567"/>
    <mergeCell ref="AH1567:AI1567"/>
    <mergeCell ref="C1568:M1568"/>
    <mergeCell ref="N1568:O1568"/>
    <mergeCell ref="P1568:Q1568"/>
    <mergeCell ref="R1568:S1568"/>
    <mergeCell ref="T1568:U1568"/>
    <mergeCell ref="V1568:W1568"/>
    <mergeCell ref="X1568:Y1568"/>
    <mergeCell ref="Z1574:AA1574"/>
    <mergeCell ref="AB1574:AC1574"/>
    <mergeCell ref="AH1574:AI1574"/>
    <mergeCell ref="C1575:M1575"/>
    <mergeCell ref="N1575:O1575"/>
    <mergeCell ref="P1575:Q1575"/>
    <mergeCell ref="R1575:S1575"/>
    <mergeCell ref="T1575:U1575"/>
    <mergeCell ref="V1575:W1575"/>
    <mergeCell ref="X1575:Y1575"/>
    <mergeCell ref="Z1573:AA1573"/>
    <mergeCell ref="AB1573:AC1573"/>
    <mergeCell ref="AH1573:AI1573"/>
    <mergeCell ref="C1574:M1574"/>
    <mergeCell ref="N1574:O1574"/>
    <mergeCell ref="P1574:Q1574"/>
    <mergeCell ref="R1574:S1574"/>
    <mergeCell ref="T1574:U1574"/>
    <mergeCell ref="V1574:W1574"/>
    <mergeCell ref="X1574:Y1574"/>
    <mergeCell ref="Z1572:AA1572"/>
    <mergeCell ref="AB1572:AC1572"/>
    <mergeCell ref="AH1572:AI1572"/>
    <mergeCell ref="C1573:M1573"/>
    <mergeCell ref="N1573:O1573"/>
    <mergeCell ref="P1573:Q1573"/>
    <mergeCell ref="R1573:S1573"/>
    <mergeCell ref="T1573:U1573"/>
    <mergeCell ref="V1573:W1573"/>
    <mergeCell ref="X1573:Y1573"/>
    <mergeCell ref="Z1571:AA1571"/>
    <mergeCell ref="AB1571:AC1571"/>
    <mergeCell ref="AH1571:AI1571"/>
    <mergeCell ref="C1572:M1572"/>
    <mergeCell ref="N1572:O1572"/>
    <mergeCell ref="P1572:Q1572"/>
    <mergeCell ref="R1572:S1572"/>
    <mergeCell ref="T1572:U1572"/>
    <mergeCell ref="V1572:W1572"/>
    <mergeCell ref="X1572:Y1572"/>
    <mergeCell ref="Z1578:AA1578"/>
    <mergeCell ref="AB1578:AC1578"/>
    <mergeCell ref="AH1578:AI1578"/>
    <mergeCell ref="C1579:M1579"/>
    <mergeCell ref="N1579:O1579"/>
    <mergeCell ref="P1579:Q1579"/>
    <mergeCell ref="R1579:S1579"/>
    <mergeCell ref="T1579:U1579"/>
    <mergeCell ref="V1579:W1579"/>
    <mergeCell ref="X1579:Y1579"/>
    <mergeCell ref="Z1577:AA1577"/>
    <mergeCell ref="AB1577:AC1577"/>
    <mergeCell ref="AH1577:AI1577"/>
    <mergeCell ref="C1578:M1578"/>
    <mergeCell ref="N1578:O1578"/>
    <mergeCell ref="P1578:Q1578"/>
    <mergeCell ref="R1578:S1578"/>
    <mergeCell ref="T1578:U1578"/>
    <mergeCell ref="V1578:W1578"/>
    <mergeCell ref="X1578:Y1578"/>
    <mergeCell ref="Z1576:AA1576"/>
    <mergeCell ref="AB1576:AC1576"/>
    <mergeCell ref="AH1576:AI1576"/>
    <mergeCell ref="C1577:M1577"/>
    <mergeCell ref="N1577:O1577"/>
    <mergeCell ref="P1577:Q1577"/>
    <mergeCell ref="R1577:S1577"/>
    <mergeCell ref="T1577:U1577"/>
    <mergeCell ref="V1577:W1577"/>
    <mergeCell ref="X1577:Y1577"/>
    <mergeCell ref="Z1575:AA1575"/>
    <mergeCell ref="AB1575:AC1575"/>
    <mergeCell ref="AH1575:AI1575"/>
    <mergeCell ref="C1576:M1576"/>
    <mergeCell ref="N1576:O1576"/>
    <mergeCell ref="P1576:Q1576"/>
    <mergeCell ref="R1576:S1576"/>
    <mergeCell ref="T1576:U1576"/>
    <mergeCell ref="V1576:W1576"/>
    <mergeCell ref="X1576:Y1576"/>
    <mergeCell ref="Z1582:AA1582"/>
    <mergeCell ref="AB1582:AC1582"/>
    <mergeCell ref="AH1582:AI1582"/>
    <mergeCell ref="C1583:M1583"/>
    <mergeCell ref="N1583:O1583"/>
    <mergeCell ref="P1583:Q1583"/>
    <mergeCell ref="R1583:S1583"/>
    <mergeCell ref="T1583:U1583"/>
    <mergeCell ref="V1583:W1583"/>
    <mergeCell ref="X1583:Y1583"/>
    <mergeCell ref="Z1581:AA1581"/>
    <mergeCell ref="AB1581:AC1581"/>
    <mergeCell ref="AH1581:AI1581"/>
    <mergeCell ref="C1582:M1582"/>
    <mergeCell ref="N1582:O1582"/>
    <mergeCell ref="P1582:Q1582"/>
    <mergeCell ref="R1582:S1582"/>
    <mergeCell ref="T1582:U1582"/>
    <mergeCell ref="V1582:W1582"/>
    <mergeCell ref="X1582:Y1582"/>
    <mergeCell ref="Z1580:AA1580"/>
    <mergeCell ref="AB1580:AC1580"/>
    <mergeCell ref="AH1580:AI1580"/>
    <mergeCell ref="C1581:M1581"/>
    <mergeCell ref="N1581:O1581"/>
    <mergeCell ref="P1581:Q1581"/>
    <mergeCell ref="R1581:S1581"/>
    <mergeCell ref="T1581:U1581"/>
    <mergeCell ref="V1581:W1581"/>
    <mergeCell ref="X1581:Y1581"/>
    <mergeCell ref="Z1579:AA1579"/>
    <mergeCell ref="AB1579:AC1579"/>
    <mergeCell ref="AH1579:AI1579"/>
    <mergeCell ref="C1580:M1580"/>
    <mergeCell ref="N1580:O1580"/>
    <mergeCell ref="P1580:Q1580"/>
    <mergeCell ref="R1580:S1580"/>
    <mergeCell ref="T1580:U1580"/>
    <mergeCell ref="V1580:W1580"/>
    <mergeCell ref="X1580:Y1580"/>
    <mergeCell ref="Z1586:AA1586"/>
    <mergeCell ref="AB1586:AC1586"/>
    <mergeCell ref="AH1586:AI1586"/>
    <mergeCell ref="C1587:M1587"/>
    <mergeCell ref="N1587:O1587"/>
    <mergeCell ref="P1587:Q1587"/>
    <mergeCell ref="R1587:S1587"/>
    <mergeCell ref="T1587:U1587"/>
    <mergeCell ref="V1587:W1587"/>
    <mergeCell ref="X1587:Y1587"/>
    <mergeCell ref="Z1585:AA1585"/>
    <mergeCell ref="AB1585:AC1585"/>
    <mergeCell ref="AH1585:AI1585"/>
    <mergeCell ref="C1586:M1586"/>
    <mergeCell ref="N1586:O1586"/>
    <mergeCell ref="P1586:Q1586"/>
    <mergeCell ref="R1586:S1586"/>
    <mergeCell ref="T1586:U1586"/>
    <mergeCell ref="V1586:W1586"/>
    <mergeCell ref="X1586:Y1586"/>
    <mergeCell ref="Z1584:AA1584"/>
    <mergeCell ref="AB1584:AC1584"/>
    <mergeCell ref="AH1584:AI1584"/>
    <mergeCell ref="C1585:M1585"/>
    <mergeCell ref="N1585:O1585"/>
    <mergeCell ref="P1585:Q1585"/>
    <mergeCell ref="R1585:S1585"/>
    <mergeCell ref="T1585:U1585"/>
    <mergeCell ref="V1585:W1585"/>
    <mergeCell ref="X1585:Y1585"/>
    <mergeCell ref="Z1583:AA1583"/>
    <mergeCell ref="AB1583:AC1583"/>
    <mergeCell ref="AH1583:AI1583"/>
    <mergeCell ref="C1584:M1584"/>
    <mergeCell ref="N1584:O1584"/>
    <mergeCell ref="P1584:Q1584"/>
    <mergeCell ref="R1584:S1584"/>
    <mergeCell ref="T1584:U1584"/>
    <mergeCell ref="V1584:W1584"/>
    <mergeCell ref="X1584:Y1584"/>
    <mergeCell ref="Z1590:AA1590"/>
    <mergeCell ref="AB1590:AC1590"/>
    <mergeCell ref="AH1590:AI1590"/>
    <mergeCell ref="C1591:M1591"/>
    <mergeCell ref="N1591:O1591"/>
    <mergeCell ref="P1591:Q1591"/>
    <mergeCell ref="R1591:S1591"/>
    <mergeCell ref="T1591:U1591"/>
    <mergeCell ref="V1591:W1591"/>
    <mergeCell ref="X1591:Y1591"/>
    <mergeCell ref="Z1589:AA1589"/>
    <mergeCell ref="AB1589:AC1589"/>
    <mergeCell ref="AH1589:AI1589"/>
    <mergeCell ref="C1590:M1590"/>
    <mergeCell ref="N1590:O1590"/>
    <mergeCell ref="P1590:Q1590"/>
    <mergeCell ref="R1590:S1590"/>
    <mergeCell ref="T1590:U1590"/>
    <mergeCell ref="V1590:W1590"/>
    <mergeCell ref="X1590:Y1590"/>
    <mergeCell ref="Z1588:AA1588"/>
    <mergeCell ref="AB1588:AC1588"/>
    <mergeCell ref="AH1588:AI1588"/>
    <mergeCell ref="C1589:M1589"/>
    <mergeCell ref="N1589:O1589"/>
    <mergeCell ref="P1589:Q1589"/>
    <mergeCell ref="R1589:S1589"/>
    <mergeCell ref="T1589:U1589"/>
    <mergeCell ref="V1589:W1589"/>
    <mergeCell ref="X1589:Y1589"/>
    <mergeCell ref="Z1587:AA1587"/>
    <mergeCell ref="AB1587:AC1587"/>
    <mergeCell ref="AH1587:AI1587"/>
    <mergeCell ref="C1588:M1588"/>
    <mergeCell ref="N1588:O1588"/>
    <mergeCell ref="P1588:Q1588"/>
    <mergeCell ref="R1588:S1588"/>
    <mergeCell ref="T1588:U1588"/>
    <mergeCell ref="V1588:W1588"/>
    <mergeCell ref="X1588:Y1588"/>
    <mergeCell ref="Z1594:AA1594"/>
    <mergeCell ref="AB1594:AC1594"/>
    <mergeCell ref="AH1594:AI1594"/>
    <mergeCell ref="C1595:M1595"/>
    <mergeCell ref="N1595:O1595"/>
    <mergeCell ref="P1595:Q1595"/>
    <mergeCell ref="R1595:S1595"/>
    <mergeCell ref="T1595:U1595"/>
    <mergeCell ref="V1595:W1595"/>
    <mergeCell ref="X1595:Y1595"/>
    <mergeCell ref="Z1593:AA1593"/>
    <mergeCell ref="AB1593:AC1593"/>
    <mergeCell ref="AH1593:AI1593"/>
    <mergeCell ref="C1594:M1594"/>
    <mergeCell ref="N1594:O1594"/>
    <mergeCell ref="P1594:Q1594"/>
    <mergeCell ref="R1594:S1594"/>
    <mergeCell ref="T1594:U1594"/>
    <mergeCell ref="V1594:W1594"/>
    <mergeCell ref="X1594:Y1594"/>
    <mergeCell ref="Z1592:AA1592"/>
    <mergeCell ref="AB1592:AC1592"/>
    <mergeCell ref="AH1592:AI1592"/>
    <mergeCell ref="C1593:M1593"/>
    <mergeCell ref="N1593:O1593"/>
    <mergeCell ref="P1593:Q1593"/>
    <mergeCell ref="R1593:S1593"/>
    <mergeCell ref="T1593:U1593"/>
    <mergeCell ref="V1593:W1593"/>
    <mergeCell ref="X1593:Y1593"/>
    <mergeCell ref="Z1591:AA1591"/>
    <mergeCell ref="AB1591:AC1591"/>
    <mergeCell ref="AH1591:AI1591"/>
    <mergeCell ref="C1592:M1592"/>
    <mergeCell ref="N1592:O1592"/>
    <mergeCell ref="P1592:Q1592"/>
    <mergeCell ref="R1592:S1592"/>
    <mergeCell ref="T1592:U1592"/>
    <mergeCell ref="V1592:W1592"/>
    <mergeCell ref="X1592:Y1592"/>
    <mergeCell ref="Z1598:AA1598"/>
    <mergeCell ref="AB1598:AC1598"/>
    <mergeCell ref="AH1598:AI1598"/>
    <mergeCell ref="C1599:M1599"/>
    <mergeCell ref="N1599:O1599"/>
    <mergeCell ref="P1599:Q1599"/>
    <mergeCell ref="R1599:S1599"/>
    <mergeCell ref="T1599:U1599"/>
    <mergeCell ref="V1599:W1599"/>
    <mergeCell ref="X1599:Y1599"/>
    <mergeCell ref="Z1597:AA1597"/>
    <mergeCell ref="AB1597:AC1597"/>
    <mergeCell ref="AH1597:AI1597"/>
    <mergeCell ref="C1598:M1598"/>
    <mergeCell ref="N1598:O1598"/>
    <mergeCell ref="P1598:Q1598"/>
    <mergeCell ref="R1598:S1598"/>
    <mergeCell ref="T1598:U1598"/>
    <mergeCell ref="V1598:W1598"/>
    <mergeCell ref="X1598:Y1598"/>
    <mergeCell ref="Z1596:AA1596"/>
    <mergeCell ref="AB1596:AC1596"/>
    <mergeCell ref="AH1596:AI1596"/>
    <mergeCell ref="C1597:M1597"/>
    <mergeCell ref="N1597:O1597"/>
    <mergeCell ref="P1597:Q1597"/>
    <mergeCell ref="R1597:S1597"/>
    <mergeCell ref="T1597:U1597"/>
    <mergeCell ref="V1597:W1597"/>
    <mergeCell ref="X1597:Y1597"/>
    <mergeCell ref="Z1595:AA1595"/>
    <mergeCell ref="AB1595:AC1595"/>
    <mergeCell ref="AH1595:AI1595"/>
    <mergeCell ref="C1596:M1596"/>
    <mergeCell ref="N1596:O1596"/>
    <mergeCell ref="P1596:Q1596"/>
    <mergeCell ref="R1596:S1596"/>
    <mergeCell ref="T1596:U1596"/>
    <mergeCell ref="V1596:W1596"/>
    <mergeCell ref="X1596:Y1596"/>
    <mergeCell ref="Z1602:AA1602"/>
    <mergeCell ref="AB1602:AC1602"/>
    <mergeCell ref="AH1602:AI1602"/>
    <mergeCell ref="C1603:M1603"/>
    <mergeCell ref="N1603:O1603"/>
    <mergeCell ref="P1603:Q1603"/>
    <mergeCell ref="R1603:S1603"/>
    <mergeCell ref="T1603:U1603"/>
    <mergeCell ref="V1603:W1603"/>
    <mergeCell ref="X1603:Y1603"/>
    <mergeCell ref="Z1601:AA1601"/>
    <mergeCell ref="AB1601:AC1601"/>
    <mergeCell ref="AH1601:AI1601"/>
    <mergeCell ref="C1602:M1602"/>
    <mergeCell ref="N1602:O1602"/>
    <mergeCell ref="P1602:Q1602"/>
    <mergeCell ref="R1602:S1602"/>
    <mergeCell ref="T1602:U1602"/>
    <mergeCell ref="V1602:W1602"/>
    <mergeCell ref="X1602:Y1602"/>
    <mergeCell ref="Z1600:AA1600"/>
    <mergeCell ref="AB1600:AC1600"/>
    <mergeCell ref="AH1600:AI1600"/>
    <mergeCell ref="C1601:M1601"/>
    <mergeCell ref="N1601:O1601"/>
    <mergeCell ref="P1601:Q1601"/>
    <mergeCell ref="R1601:S1601"/>
    <mergeCell ref="T1601:U1601"/>
    <mergeCell ref="V1601:W1601"/>
    <mergeCell ref="X1601:Y1601"/>
    <mergeCell ref="Z1599:AA1599"/>
    <mergeCell ref="AB1599:AC1599"/>
    <mergeCell ref="AH1599:AI1599"/>
    <mergeCell ref="C1600:M1600"/>
    <mergeCell ref="N1600:O1600"/>
    <mergeCell ref="P1600:Q1600"/>
    <mergeCell ref="R1600:S1600"/>
    <mergeCell ref="T1600:U1600"/>
    <mergeCell ref="V1600:W1600"/>
    <mergeCell ref="X1600:Y1600"/>
    <mergeCell ref="Z1606:AA1606"/>
    <mergeCell ref="AB1606:AC1606"/>
    <mergeCell ref="AH1606:AI1606"/>
    <mergeCell ref="C1607:M1607"/>
    <mergeCell ref="N1607:O1607"/>
    <mergeCell ref="P1607:Q1607"/>
    <mergeCell ref="R1607:S1607"/>
    <mergeCell ref="T1607:U1607"/>
    <mergeCell ref="V1607:W1607"/>
    <mergeCell ref="X1607:Y1607"/>
    <mergeCell ref="Z1605:AA1605"/>
    <mergeCell ref="AB1605:AC1605"/>
    <mergeCell ref="AH1605:AI1605"/>
    <mergeCell ref="C1606:M1606"/>
    <mergeCell ref="N1606:O1606"/>
    <mergeCell ref="P1606:Q1606"/>
    <mergeCell ref="R1606:S1606"/>
    <mergeCell ref="T1606:U1606"/>
    <mergeCell ref="V1606:W1606"/>
    <mergeCell ref="X1606:Y1606"/>
    <mergeCell ref="Z1604:AA1604"/>
    <mergeCell ref="AB1604:AC1604"/>
    <mergeCell ref="AH1604:AI1604"/>
    <mergeCell ref="C1605:M1605"/>
    <mergeCell ref="N1605:O1605"/>
    <mergeCell ref="P1605:Q1605"/>
    <mergeCell ref="R1605:S1605"/>
    <mergeCell ref="T1605:U1605"/>
    <mergeCell ref="V1605:W1605"/>
    <mergeCell ref="X1605:Y1605"/>
    <mergeCell ref="Z1603:AA1603"/>
    <mergeCell ref="AB1603:AC1603"/>
    <mergeCell ref="AH1603:AI1603"/>
    <mergeCell ref="C1604:M1604"/>
    <mergeCell ref="N1604:O1604"/>
    <mergeCell ref="P1604:Q1604"/>
    <mergeCell ref="R1604:S1604"/>
    <mergeCell ref="T1604:U1604"/>
    <mergeCell ref="V1604:W1604"/>
    <mergeCell ref="X1604:Y1604"/>
    <mergeCell ref="Z1610:AA1610"/>
    <mergeCell ref="AB1610:AC1610"/>
    <mergeCell ref="AH1610:AI1610"/>
    <mergeCell ref="C1611:M1611"/>
    <mergeCell ref="N1611:O1611"/>
    <mergeCell ref="P1611:Q1611"/>
    <mergeCell ref="R1611:S1611"/>
    <mergeCell ref="T1611:U1611"/>
    <mergeCell ref="V1611:W1611"/>
    <mergeCell ref="X1611:Y1611"/>
    <mergeCell ref="Z1609:AA1609"/>
    <mergeCell ref="AB1609:AC1609"/>
    <mergeCell ref="AH1609:AI1609"/>
    <mergeCell ref="C1610:M1610"/>
    <mergeCell ref="N1610:O1610"/>
    <mergeCell ref="P1610:Q1610"/>
    <mergeCell ref="R1610:S1610"/>
    <mergeCell ref="T1610:U1610"/>
    <mergeCell ref="V1610:W1610"/>
    <mergeCell ref="X1610:Y1610"/>
    <mergeCell ref="Z1608:AA1608"/>
    <mergeCell ref="AB1608:AC1608"/>
    <mergeCell ref="AH1608:AI1608"/>
    <mergeCell ref="C1609:M1609"/>
    <mergeCell ref="N1609:O1609"/>
    <mergeCell ref="P1609:Q1609"/>
    <mergeCell ref="R1609:S1609"/>
    <mergeCell ref="T1609:U1609"/>
    <mergeCell ref="V1609:W1609"/>
    <mergeCell ref="X1609:Y1609"/>
    <mergeCell ref="Z1607:AA1607"/>
    <mergeCell ref="AB1607:AC1607"/>
    <mergeCell ref="AH1607:AI1607"/>
    <mergeCell ref="C1608:M1608"/>
    <mergeCell ref="N1608:O1608"/>
    <mergeCell ref="P1608:Q1608"/>
    <mergeCell ref="R1608:S1608"/>
    <mergeCell ref="T1608:U1608"/>
    <mergeCell ref="V1608:W1608"/>
    <mergeCell ref="X1608:Y1608"/>
    <mergeCell ref="Z1614:AA1614"/>
    <mergeCell ref="AB1614:AC1614"/>
    <mergeCell ref="AH1614:AI1614"/>
    <mergeCell ref="C1615:M1615"/>
    <mergeCell ref="N1615:O1615"/>
    <mergeCell ref="P1615:Q1615"/>
    <mergeCell ref="R1615:S1615"/>
    <mergeCell ref="T1615:U1615"/>
    <mergeCell ref="V1615:W1615"/>
    <mergeCell ref="X1615:Y1615"/>
    <mergeCell ref="Z1613:AA1613"/>
    <mergeCell ref="AB1613:AC1613"/>
    <mergeCell ref="AH1613:AI1613"/>
    <mergeCell ref="C1614:M1614"/>
    <mergeCell ref="N1614:O1614"/>
    <mergeCell ref="P1614:Q1614"/>
    <mergeCell ref="R1614:S1614"/>
    <mergeCell ref="T1614:U1614"/>
    <mergeCell ref="V1614:W1614"/>
    <mergeCell ref="X1614:Y1614"/>
    <mergeCell ref="Z1612:AA1612"/>
    <mergeCell ref="AB1612:AC1612"/>
    <mergeCell ref="AH1612:AI1612"/>
    <mergeCell ref="C1613:M1613"/>
    <mergeCell ref="N1613:O1613"/>
    <mergeCell ref="P1613:Q1613"/>
    <mergeCell ref="R1613:S1613"/>
    <mergeCell ref="T1613:U1613"/>
    <mergeCell ref="V1613:W1613"/>
    <mergeCell ref="X1613:Y1613"/>
    <mergeCell ref="Z1611:AA1611"/>
    <mergeCell ref="AB1611:AC1611"/>
    <mergeCell ref="AH1611:AI1611"/>
    <mergeCell ref="C1612:M1612"/>
    <mergeCell ref="N1612:O1612"/>
    <mergeCell ref="P1612:Q1612"/>
    <mergeCell ref="R1612:S1612"/>
    <mergeCell ref="T1612:U1612"/>
    <mergeCell ref="V1612:W1612"/>
    <mergeCell ref="X1612:Y1612"/>
    <mergeCell ref="Z1618:AA1618"/>
    <mergeCell ref="AB1618:AC1618"/>
    <mergeCell ref="AH1618:AI1618"/>
    <mergeCell ref="C1619:M1619"/>
    <mergeCell ref="N1619:O1619"/>
    <mergeCell ref="P1619:Q1619"/>
    <mergeCell ref="R1619:S1619"/>
    <mergeCell ref="T1619:U1619"/>
    <mergeCell ref="V1619:W1619"/>
    <mergeCell ref="X1619:Y1619"/>
    <mergeCell ref="Z1617:AA1617"/>
    <mergeCell ref="AB1617:AC1617"/>
    <mergeCell ref="AH1617:AI1617"/>
    <mergeCell ref="C1618:M1618"/>
    <mergeCell ref="N1618:O1618"/>
    <mergeCell ref="P1618:Q1618"/>
    <mergeCell ref="R1618:S1618"/>
    <mergeCell ref="T1618:U1618"/>
    <mergeCell ref="V1618:W1618"/>
    <mergeCell ref="X1618:Y1618"/>
    <mergeCell ref="Z1616:AA1616"/>
    <mergeCell ref="AB1616:AC1616"/>
    <mergeCell ref="AH1616:AI1616"/>
    <mergeCell ref="C1617:M1617"/>
    <mergeCell ref="N1617:O1617"/>
    <mergeCell ref="P1617:Q1617"/>
    <mergeCell ref="R1617:S1617"/>
    <mergeCell ref="T1617:U1617"/>
    <mergeCell ref="V1617:W1617"/>
    <mergeCell ref="X1617:Y1617"/>
    <mergeCell ref="Z1615:AA1615"/>
    <mergeCell ref="AB1615:AC1615"/>
    <mergeCell ref="AH1615:AI1615"/>
    <mergeCell ref="C1616:M1616"/>
    <mergeCell ref="N1616:O1616"/>
    <mergeCell ref="P1616:Q1616"/>
    <mergeCell ref="R1616:S1616"/>
    <mergeCell ref="T1616:U1616"/>
    <mergeCell ref="V1616:W1616"/>
    <mergeCell ref="X1616:Y1616"/>
    <mergeCell ref="Z1622:AA1622"/>
    <mergeCell ref="AB1622:AC1622"/>
    <mergeCell ref="AH1622:AI1622"/>
    <mergeCell ref="C1623:M1623"/>
    <mergeCell ref="N1623:O1623"/>
    <mergeCell ref="P1623:Q1623"/>
    <mergeCell ref="R1623:S1623"/>
    <mergeCell ref="T1623:U1623"/>
    <mergeCell ref="V1623:W1623"/>
    <mergeCell ref="X1623:Y1623"/>
    <mergeCell ref="Z1621:AA1621"/>
    <mergeCell ref="AB1621:AC1621"/>
    <mergeCell ref="AH1621:AI1621"/>
    <mergeCell ref="C1622:M1622"/>
    <mergeCell ref="N1622:O1622"/>
    <mergeCell ref="P1622:Q1622"/>
    <mergeCell ref="R1622:S1622"/>
    <mergeCell ref="T1622:U1622"/>
    <mergeCell ref="V1622:W1622"/>
    <mergeCell ref="X1622:Y1622"/>
    <mergeCell ref="Z1620:AA1620"/>
    <mergeCell ref="AB1620:AC1620"/>
    <mergeCell ref="AH1620:AI1620"/>
    <mergeCell ref="C1621:M1621"/>
    <mergeCell ref="N1621:O1621"/>
    <mergeCell ref="P1621:Q1621"/>
    <mergeCell ref="R1621:S1621"/>
    <mergeCell ref="T1621:U1621"/>
    <mergeCell ref="V1621:W1621"/>
    <mergeCell ref="X1621:Y1621"/>
    <mergeCell ref="Z1619:AA1619"/>
    <mergeCell ref="AB1619:AC1619"/>
    <mergeCell ref="AH1619:AI1619"/>
    <mergeCell ref="C1620:M1620"/>
    <mergeCell ref="N1620:O1620"/>
    <mergeCell ref="P1620:Q1620"/>
    <mergeCell ref="R1620:S1620"/>
    <mergeCell ref="T1620:U1620"/>
    <mergeCell ref="V1620:W1620"/>
    <mergeCell ref="X1620:Y1620"/>
    <mergeCell ref="Z1626:AA1626"/>
    <mergeCell ref="AB1626:AC1626"/>
    <mergeCell ref="AH1626:AI1626"/>
    <mergeCell ref="C1627:M1627"/>
    <mergeCell ref="N1627:O1627"/>
    <mergeCell ref="P1627:Q1627"/>
    <mergeCell ref="R1627:S1627"/>
    <mergeCell ref="T1627:U1627"/>
    <mergeCell ref="V1627:W1627"/>
    <mergeCell ref="X1627:Y1627"/>
    <mergeCell ref="Z1625:AA1625"/>
    <mergeCell ref="AB1625:AC1625"/>
    <mergeCell ref="AH1625:AI1625"/>
    <mergeCell ref="C1626:M1626"/>
    <mergeCell ref="N1626:O1626"/>
    <mergeCell ref="P1626:Q1626"/>
    <mergeCell ref="R1626:S1626"/>
    <mergeCell ref="T1626:U1626"/>
    <mergeCell ref="V1626:W1626"/>
    <mergeCell ref="X1626:Y1626"/>
    <mergeCell ref="Z1624:AA1624"/>
    <mergeCell ref="AB1624:AC1624"/>
    <mergeCell ref="AH1624:AI1624"/>
    <mergeCell ref="C1625:M1625"/>
    <mergeCell ref="N1625:O1625"/>
    <mergeCell ref="P1625:Q1625"/>
    <mergeCell ref="R1625:S1625"/>
    <mergeCell ref="T1625:U1625"/>
    <mergeCell ref="V1625:W1625"/>
    <mergeCell ref="X1625:Y1625"/>
    <mergeCell ref="Z1623:AA1623"/>
    <mergeCell ref="AB1623:AC1623"/>
    <mergeCell ref="AH1623:AI1623"/>
    <mergeCell ref="C1624:M1624"/>
    <mergeCell ref="N1624:O1624"/>
    <mergeCell ref="P1624:Q1624"/>
    <mergeCell ref="R1624:S1624"/>
    <mergeCell ref="T1624:U1624"/>
    <mergeCell ref="V1624:W1624"/>
    <mergeCell ref="X1624:Y1624"/>
    <mergeCell ref="Z1630:AA1630"/>
    <mergeCell ref="AB1630:AC1630"/>
    <mergeCell ref="AH1630:AI1630"/>
    <mergeCell ref="C1631:M1631"/>
    <mergeCell ref="N1631:O1631"/>
    <mergeCell ref="P1631:Q1631"/>
    <mergeCell ref="R1631:S1631"/>
    <mergeCell ref="T1631:U1631"/>
    <mergeCell ref="V1631:W1631"/>
    <mergeCell ref="X1631:Y1631"/>
    <mergeCell ref="Z1629:AA1629"/>
    <mergeCell ref="AB1629:AC1629"/>
    <mergeCell ref="AH1629:AI1629"/>
    <mergeCell ref="C1630:M1630"/>
    <mergeCell ref="N1630:O1630"/>
    <mergeCell ref="P1630:Q1630"/>
    <mergeCell ref="R1630:S1630"/>
    <mergeCell ref="T1630:U1630"/>
    <mergeCell ref="V1630:W1630"/>
    <mergeCell ref="X1630:Y1630"/>
    <mergeCell ref="Z1628:AA1628"/>
    <mergeCell ref="AB1628:AC1628"/>
    <mergeCell ref="AH1628:AI1628"/>
    <mergeCell ref="C1629:M1629"/>
    <mergeCell ref="N1629:O1629"/>
    <mergeCell ref="P1629:Q1629"/>
    <mergeCell ref="R1629:S1629"/>
    <mergeCell ref="T1629:U1629"/>
    <mergeCell ref="V1629:W1629"/>
    <mergeCell ref="X1629:Y1629"/>
    <mergeCell ref="Z1627:AA1627"/>
    <mergeCell ref="AB1627:AC1627"/>
    <mergeCell ref="AH1627:AI1627"/>
    <mergeCell ref="C1628:M1628"/>
    <mergeCell ref="N1628:O1628"/>
    <mergeCell ref="P1628:Q1628"/>
    <mergeCell ref="R1628:S1628"/>
    <mergeCell ref="T1628:U1628"/>
    <mergeCell ref="V1628:W1628"/>
    <mergeCell ref="X1628:Y1628"/>
    <mergeCell ref="Z1634:AA1634"/>
    <mergeCell ref="AB1634:AC1634"/>
    <mergeCell ref="AH1634:AI1634"/>
    <mergeCell ref="C1635:M1635"/>
    <mergeCell ref="N1635:O1635"/>
    <mergeCell ref="P1635:Q1635"/>
    <mergeCell ref="R1635:S1635"/>
    <mergeCell ref="T1635:U1635"/>
    <mergeCell ref="V1635:W1635"/>
    <mergeCell ref="X1635:Y1635"/>
    <mergeCell ref="Z1633:AA1633"/>
    <mergeCell ref="AB1633:AC1633"/>
    <mergeCell ref="AH1633:AI1633"/>
    <mergeCell ref="C1634:M1634"/>
    <mergeCell ref="N1634:O1634"/>
    <mergeCell ref="P1634:Q1634"/>
    <mergeCell ref="R1634:S1634"/>
    <mergeCell ref="T1634:U1634"/>
    <mergeCell ref="V1634:W1634"/>
    <mergeCell ref="X1634:Y1634"/>
    <mergeCell ref="Z1632:AA1632"/>
    <mergeCell ref="AB1632:AC1632"/>
    <mergeCell ref="AH1632:AI1632"/>
    <mergeCell ref="C1633:M1633"/>
    <mergeCell ref="N1633:O1633"/>
    <mergeCell ref="P1633:Q1633"/>
    <mergeCell ref="R1633:S1633"/>
    <mergeCell ref="T1633:U1633"/>
    <mergeCell ref="V1633:W1633"/>
    <mergeCell ref="X1633:Y1633"/>
    <mergeCell ref="Z1631:AA1631"/>
    <mergeCell ref="AB1631:AC1631"/>
    <mergeCell ref="AH1631:AI1631"/>
    <mergeCell ref="C1632:M1632"/>
    <mergeCell ref="N1632:O1632"/>
    <mergeCell ref="P1632:Q1632"/>
    <mergeCell ref="R1632:S1632"/>
    <mergeCell ref="T1632:U1632"/>
    <mergeCell ref="V1632:W1632"/>
    <mergeCell ref="X1632:Y1632"/>
    <mergeCell ref="Z1638:AA1638"/>
    <mergeCell ref="AB1638:AC1638"/>
    <mergeCell ref="AH1638:AI1638"/>
    <mergeCell ref="C1639:M1639"/>
    <mergeCell ref="N1639:O1639"/>
    <mergeCell ref="P1639:Q1639"/>
    <mergeCell ref="R1639:S1639"/>
    <mergeCell ref="T1639:U1639"/>
    <mergeCell ref="V1639:W1639"/>
    <mergeCell ref="X1639:Y1639"/>
    <mergeCell ref="Z1637:AA1637"/>
    <mergeCell ref="AB1637:AC1637"/>
    <mergeCell ref="AH1637:AI1637"/>
    <mergeCell ref="C1638:M1638"/>
    <mergeCell ref="N1638:O1638"/>
    <mergeCell ref="P1638:Q1638"/>
    <mergeCell ref="R1638:S1638"/>
    <mergeCell ref="T1638:U1638"/>
    <mergeCell ref="V1638:W1638"/>
    <mergeCell ref="X1638:Y1638"/>
    <mergeCell ref="Z1636:AA1636"/>
    <mergeCell ref="AB1636:AC1636"/>
    <mergeCell ref="AH1636:AI1636"/>
    <mergeCell ref="C1637:M1637"/>
    <mergeCell ref="N1637:O1637"/>
    <mergeCell ref="P1637:Q1637"/>
    <mergeCell ref="R1637:S1637"/>
    <mergeCell ref="T1637:U1637"/>
    <mergeCell ref="V1637:W1637"/>
    <mergeCell ref="X1637:Y1637"/>
    <mergeCell ref="Z1635:AA1635"/>
    <mergeCell ref="AB1635:AC1635"/>
    <mergeCell ref="AH1635:AI1635"/>
    <mergeCell ref="C1636:M1636"/>
    <mergeCell ref="N1636:O1636"/>
    <mergeCell ref="P1636:Q1636"/>
    <mergeCell ref="R1636:S1636"/>
    <mergeCell ref="T1636:U1636"/>
    <mergeCell ref="V1636:W1636"/>
    <mergeCell ref="X1636:Y1636"/>
    <mergeCell ref="Z1642:AA1642"/>
    <mergeCell ref="AB1642:AC1642"/>
    <mergeCell ref="AH1642:AI1642"/>
    <mergeCell ref="C1643:M1643"/>
    <mergeCell ref="N1643:O1643"/>
    <mergeCell ref="P1643:Q1643"/>
    <mergeCell ref="R1643:S1643"/>
    <mergeCell ref="T1643:U1643"/>
    <mergeCell ref="V1643:W1643"/>
    <mergeCell ref="X1643:Y1643"/>
    <mergeCell ref="Z1641:AA1641"/>
    <mergeCell ref="AB1641:AC1641"/>
    <mergeCell ref="AH1641:AI1641"/>
    <mergeCell ref="C1642:M1642"/>
    <mergeCell ref="N1642:O1642"/>
    <mergeCell ref="P1642:Q1642"/>
    <mergeCell ref="R1642:S1642"/>
    <mergeCell ref="T1642:U1642"/>
    <mergeCell ref="V1642:W1642"/>
    <mergeCell ref="X1642:Y1642"/>
    <mergeCell ref="Z1640:AA1640"/>
    <mergeCell ref="AB1640:AC1640"/>
    <mergeCell ref="AH1640:AI1640"/>
    <mergeCell ref="C1641:M1641"/>
    <mergeCell ref="N1641:O1641"/>
    <mergeCell ref="P1641:Q1641"/>
    <mergeCell ref="R1641:S1641"/>
    <mergeCell ref="T1641:U1641"/>
    <mergeCell ref="V1641:W1641"/>
    <mergeCell ref="X1641:Y1641"/>
    <mergeCell ref="Z1639:AA1639"/>
    <mergeCell ref="AB1639:AC1639"/>
    <mergeCell ref="AH1639:AI1639"/>
    <mergeCell ref="C1640:M1640"/>
    <mergeCell ref="N1640:O1640"/>
    <mergeCell ref="P1640:Q1640"/>
    <mergeCell ref="R1640:S1640"/>
    <mergeCell ref="T1640:U1640"/>
    <mergeCell ref="V1640:W1640"/>
    <mergeCell ref="X1640:Y1640"/>
    <mergeCell ref="Z1646:AA1646"/>
    <mergeCell ref="AB1646:AC1646"/>
    <mergeCell ref="AH1646:AI1646"/>
    <mergeCell ref="C1647:M1647"/>
    <mergeCell ref="N1647:O1647"/>
    <mergeCell ref="P1647:Q1647"/>
    <mergeCell ref="R1647:S1647"/>
    <mergeCell ref="T1647:U1647"/>
    <mergeCell ref="V1647:W1647"/>
    <mergeCell ref="X1647:Y1647"/>
    <mergeCell ref="Z1645:AA1645"/>
    <mergeCell ref="AB1645:AC1645"/>
    <mergeCell ref="AH1645:AI1645"/>
    <mergeCell ref="C1646:M1646"/>
    <mergeCell ref="N1646:O1646"/>
    <mergeCell ref="P1646:Q1646"/>
    <mergeCell ref="R1646:S1646"/>
    <mergeCell ref="T1646:U1646"/>
    <mergeCell ref="V1646:W1646"/>
    <mergeCell ref="X1646:Y1646"/>
    <mergeCell ref="Z1644:AA1644"/>
    <mergeCell ref="AB1644:AC1644"/>
    <mergeCell ref="AH1644:AI1644"/>
    <mergeCell ref="C1645:M1645"/>
    <mergeCell ref="N1645:O1645"/>
    <mergeCell ref="P1645:Q1645"/>
    <mergeCell ref="R1645:S1645"/>
    <mergeCell ref="T1645:U1645"/>
    <mergeCell ref="V1645:W1645"/>
    <mergeCell ref="X1645:Y1645"/>
    <mergeCell ref="Z1643:AA1643"/>
    <mergeCell ref="AB1643:AC1643"/>
    <mergeCell ref="AH1643:AI1643"/>
    <mergeCell ref="C1644:M1644"/>
    <mergeCell ref="N1644:O1644"/>
    <mergeCell ref="P1644:Q1644"/>
    <mergeCell ref="R1644:S1644"/>
    <mergeCell ref="T1644:U1644"/>
    <mergeCell ref="V1644:W1644"/>
    <mergeCell ref="X1644:Y1644"/>
    <mergeCell ref="Z1650:AA1650"/>
    <mergeCell ref="AB1650:AC1650"/>
    <mergeCell ref="AH1650:AI1650"/>
    <mergeCell ref="C1651:M1651"/>
    <mergeCell ref="N1651:O1651"/>
    <mergeCell ref="P1651:Q1651"/>
    <mergeCell ref="R1651:S1651"/>
    <mergeCell ref="T1651:U1651"/>
    <mergeCell ref="V1651:W1651"/>
    <mergeCell ref="X1651:Y1651"/>
    <mergeCell ref="Z1649:AA1649"/>
    <mergeCell ref="AB1649:AC1649"/>
    <mergeCell ref="AH1649:AI1649"/>
    <mergeCell ref="C1650:M1650"/>
    <mergeCell ref="N1650:O1650"/>
    <mergeCell ref="P1650:Q1650"/>
    <mergeCell ref="R1650:S1650"/>
    <mergeCell ref="T1650:U1650"/>
    <mergeCell ref="V1650:W1650"/>
    <mergeCell ref="X1650:Y1650"/>
    <mergeCell ref="Z1648:AA1648"/>
    <mergeCell ref="AB1648:AC1648"/>
    <mergeCell ref="AH1648:AI1648"/>
    <mergeCell ref="C1649:M1649"/>
    <mergeCell ref="N1649:O1649"/>
    <mergeCell ref="P1649:Q1649"/>
    <mergeCell ref="R1649:S1649"/>
    <mergeCell ref="T1649:U1649"/>
    <mergeCell ref="V1649:W1649"/>
    <mergeCell ref="X1649:Y1649"/>
    <mergeCell ref="Z1647:AA1647"/>
    <mergeCell ref="AB1647:AC1647"/>
    <mergeCell ref="AH1647:AI1647"/>
    <mergeCell ref="C1648:M1648"/>
    <mergeCell ref="N1648:O1648"/>
    <mergeCell ref="P1648:Q1648"/>
    <mergeCell ref="R1648:S1648"/>
    <mergeCell ref="T1648:U1648"/>
    <mergeCell ref="V1648:W1648"/>
    <mergeCell ref="X1648:Y1648"/>
    <mergeCell ref="Z1654:AA1654"/>
    <mergeCell ref="AB1654:AC1654"/>
    <mergeCell ref="AH1654:AI1654"/>
    <mergeCell ref="C1655:M1655"/>
    <mergeCell ref="N1655:O1655"/>
    <mergeCell ref="P1655:Q1655"/>
    <mergeCell ref="R1655:S1655"/>
    <mergeCell ref="T1655:U1655"/>
    <mergeCell ref="V1655:W1655"/>
    <mergeCell ref="X1655:Y1655"/>
    <mergeCell ref="Z1653:AA1653"/>
    <mergeCell ref="AB1653:AC1653"/>
    <mergeCell ref="AH1653:AI1653"/>
    <mergeCell ref="C1654:M1654"/>
    <mergeCell ref="N1654:O1654"/>
    <mergeCell ref="P1654:Q1654"/>
    <mergeCell ref="R1654:S1654"/>
    <mergeCell ref="T1654:U1654"/>
    <mergeCell ref="V1654:W1654"/>
    <mergeCell ref="X1654:Y1654"/>
    <mergeCell ref="Z1652:AA1652"/>
    <mergeCell ref="AB1652:AC1652"/>
    <mergeCell ref="AH1652:AI1652"/>
    <mergeCell ref="C1653:M1653"/>
    <mergeCell ref="N1653:O1653"/>
    <mergeCell ref="P1653:Q1653"/>
    <mergeCell ref="R1653:S1653"/>
    <mergeCell ref="T1653:U1653"/>
    <mergeCell ref="V1653:W1653"/>
    <mergeCell ref="X1653:Y1653"/>
    <mergeCell ref="Z1651:AA1651"/>
    <mergeCell ref="AB1651:AC1651"/>
    <mergeCell ref="AH1651:AI1651"/>
    <mergeCell ref="C1652:M1652"/>
    <mergeCell ref="N1652:O1652"/>
    <mergeCell ref="P1652:Q1652"/>
    <mergeCell ref="R1652:S1652"/>
    <mergeCell ref="T1652:U1652"/>
    <mergeCell ref="V1652:W1652"/>
    <mergeCell ref="X1652:Y1652"/>
    <mergeCell ref="Z1658:AA1658"/>
    <mergeCell ref="AB1658:AC1658"/>
    <mergeCell ref="AH1658:AI1658"/>
    <mergeCell ref="C1659:M1659"/>
    <mergeCell ref="N1659:O1659"/>
    <mergeCell ref="P1659:Q1659"/>
    <mergeCell ref="R1659:S1659"/>
    <mergeCell ref="T1659:U1659"/>
    <mergeCell ref="V1659:W1659"/>
    <mergeCell ref="X1659:Y1659"/>
    <mergeCell ref="Z1657:AA1657"/>
    <mergeCell ref="AB1657:AC1657"/>
    <mergeCell ref="AH1657:AI1657"/>
    <mergeCell ref="C1658:M1658"/>
    <mergeCell ref="N1658:O1658"/>
    <mergeCell ref="P1658:Q1658"/>
    <mergeCell ref="R1658:S1658"/>
    <mergeCell ref="T1658:U1658"/>
    <mergeCell ref="V1658:W1658"/>
    <mergeCell ref="X1658:Y1658"/>
    <mergeCell ref="Z1656:AA1656"/>
    <mergeCell ref="AB1656:AC1656"/>
    <mergeCell ref="AH1656:AI1656"/>
    <mergeCell ref="C1657:M1657"/>
    <mergeCell ref="N1657:O1657"/>
    <mergeCell ref="P1657:Q1657"/>
    <mergeCell ref="R1657:S1657"/>
    <mergeCell ref="T1657:U1657"/>
    <mergeCell ref="V1657:W1657"/>
    <mergeCell ref="X1657:Y1657"/>
    <mergeCell ref="Z1655:AA1655"/>
    <mergeCell ref="AB1655:AC1655"/>
    <mergeCell ref="AH1655:AI1655"/>
    <mergeCell ref="C1656:M1656"/>
    <mergeCell ref="N1656:O1656"/>
    <mergeCell ref="P1656:Q1656"/>
    <mergeCell ref="R1656:S1656"/>
    <mergeCell ref="T1656:U1656"/>
    <mergeCell ref="V1656:W1656"/>
    <mergeCell ref="X1656:Y1656"/>
    <mergeCell ref="Z1662:AA1662"/>
    <mergeCell ref="AB1662:AC1662"/>
    <mergeCell ref="AH1662:AI1662"/>
    <mergeCell ref="C1663:M1663"/>
    <mergeCell ref="N1663:O1663"/>
    <mergeCell ref="P1663:Q1663"/>
    <mergeCell ref="R1663:S1663"/>
    <mergeCell ref="T1663:U1663"/>
    <mergeCell ref="V1663:W1663"/>
    <mergeCell ref="X1663:Y1663"/>
    <mergeCell ref="Z1661:AA1661"/>
    <mergeCell ref="AB1661:AC1661"/>
    <mergeCell ref="AH1661:AI1661"/>
    <mergeCell ref="C1662:M1662"/>
    <mergeCell ref="N1662:O1662"/>
    <mergeCell ref="P1662:Q1662"/>
    <mergeCell ref="R1662:S1662"/>
    <mergeCell ref="T1662:U1662"/>
    <mergeCell ref="V1662:W1662"/>
    <mergeCell ref="X1662:Y1662"/>
    <mergeCell ref="Z1660:AA1660"/>
    <mergeCell ref="AB1660:AC1660"/>
    <mergeCell ref="AH1660:AI1660"/>
    <mergeCell ref="C1661:M1661"/>
    <mergeCell ref="N1661:O1661"/>
    <mergeCell ref="P1661:Q1661"/>
    <mergeCell ref="R1661:S1661"/>
    <mergeCell ref="T1661:U1661"/>
    <mergeCell ref="V1661:W1661"/>
    <mergeCell ref="X1661:Y1661"/>
    <mergeCell ref="Z1659:AA1659"/>
    <mergeCell ref="AB1659:AC1659"/>
    <mergeCell ref="AH1659:AI1659"/>
    <mergeCell ref="C1660:M1660"/>
    <mergeCell ref="N1660:O1660"/>
    <mergeCell ref="P1660:Q1660"/>
    <mergeCell ref="R1660:S1660"/>
    <mergeCell ref="T1660:U1660"/>
    <mergeCell ref="V1660:W1660"/>
    <mergeCell ref="X1660:Y1660"/>
    <mergeCell ref="Z1666:AA1666"/>
    <mergeCell ref="AB1666:AC1666"/>
    <mergeCell ref="AH1666:AI1666"/>
    <mergeCell ref="C1667:M1667"/>
    <mergeCell ref="N1667:O1667"/>
    <mergeCell ref="P1667:Q1667"/>
    <mergeCell ref="R1667:S1667"/>
    <mergeCell ref="T1667:U1667"/>
    <mergeCell ref="V1667:W1667"/>
    <mergeCell ref="X1667:Y1667"/>
    <mergeCell ref="Z1665:AA1665"/>
    <mergeCell ref="AB1665:AC1665"/>
    <mergeCell ref="AH1665:AI1665"/>
    <mergeCell ref="C1666:M1666"/>
    <mergeCell ref="N1666:O1666"/>
    <mergeCell ref="P1666:Q1666"/>
    <mergeCell ref="R1666:S1666"/>
    <mergeCell ref="T1666:U1666"/>
    <mergeCell ref="V1666:W1666"/>
    <mergeCell ref="X1666:Y1666"/>
    <mergeCell ref="Z1664:AA1664"/>
    <mergeCell ref="AB1664:AC1664"/>
    <mergeCell ref="AH1664:AI1664"/>
    <mergeCell ref="C1665:M1665"/>
    <mergeCell ref="N1665:O1665"/>
    <mergeCell ref="P1665:Q1665"/>
    <mergeCell ref="R1665:S1665"/>
    <mergeCell ref="T1665:U1665"/>
    <mergeCell ref="V1665:W1665"/>
    <mergeCell ref="X1665:Y1665"/>
    <mergeCell ref="Z1663:AA1663"/>
    <mergeCell ref="AB1663:AC1663"/>
    <mergeCell ref="AH1663:AI1663"/>
    <mergeCell ref="C1664:M1664"/>
    <mergeCell ref="N1664:O1664"/>
    <mergeCell ref="P1664:Q1664"/>
    <mergeCell ref="R1664:S1664"/>
    <mergeCell ref="T1664:U1664"/>
    <mergeCell ref="V1664:W1664"/>
    <mergeCell ref="X1664:Y1664"/>
    <mergeCell ref="Z1670:AA1670"/>
    <mergeCell ref="AB1670:AC1670"/>
    <mergeCell ref="AH1670:AI1670"/>
    <mergeCell ref="C1671:M1671"/>
    <mergeCell ref="N1671:O1671"/>
    <mergeCell ref="P1671:Q1671"/>
    <mergeCell ref="R1671:S1671"/>
    <mergeCell ref="T1671:U1671"/>
    <mergeCell ref="V1671:W1671"/>
    <mergeCell ref="X1671:Y1671"/>
    <mergeCell ref="Z1669:AA1669"/>
    <mergeCell ref="AB1669:AC1669"/>
    <mergeCell ref="AH1669:AI1669"/>
    <mergeCell ref="C1670:M1670"/>
    <mergeCell ref="N1670:O1670"/>
    <mergeCell ref="P1670:Q1670"/>
    <mergeCell ref="R1670:S1670"/>
    <mergeCell ref="T1670:U1670"/>
    <mergeCell ref="V1670:W1670"/>
    <mergeCell ref="X1670:Y1670"/>
    <mergeCell ref="Z1668:AA1668"/>
    <mergeCell ref="AB1668:AC1668"/>
    <mergeCell ref="AH1668:AI1668"/>
    <mergeCell ref="C1669:M1669"/>
    <mergeCell ref="N1669:O1669"/>
    <mergeCell ref="P1669:Q1669"/>
    <mergeCell ref="R1669:S1669"/>
    <mergeCell ref="T1669:U1669"/>
    <mergeCell ref="V1669:W1669"/>
    <mergeCell ref="X1669:Y1669"/>
    <mergeCell ref="Z1667:AA1667"/>
    <mergeCell ref="AB1667:AC1667"/>
    <mergeCell ref="AH1667:AI1667"/>
    <mergeCell ref="C1668:M1668"/>
    <mergeCell ref="N1668:O1668"/>
    <mergeCell ref="P1668:Q1668"/>
    <mergeCell ref="R1668:S1668"/>
    <mergeCell ref="T1668:U1668"/>
    <mergeCell ref="V1668:W1668"/>
    <mergeCell ref="X1668:Y1668"/>
    <mergeCell ref="Z1674:AA1674"/>
    <mergeCell ref="AB1674:AC1674"/>
    <mergeCell ref="AH1674:AI1674"/>
    <mergeCell ref="C1675:M1675"/>
    <mergeCell ref="N1675:O1675"/>
    <mergeCell ref="P1675:Q1675"/>
    <mergeCell ref="R1675:S1675"/>
    <mergeCell ref="T1675:U1675"/>
    <mergeCell ref="V1675:W1675"/>
    <mergeCell ref="X1675:Y1675"/>
    <mergeCell ref="Z1673:AA1673"/>
    <mergeCell ref="AB1673:AC1673"/>
    <mergeCell ref="AH1673:AI1673"/>
    <mergeCell ref="C1674:M1674"/>
    <mergeCell ref="N1674:O1674"/>
    <mergeCell ref="P1674:Q1674"/>
    <mergeCell ref="R1674:S1674"/>
    <mergeCell ref="T1674:U1674"/>
    <mergeCell ref="V1674:W1674"/>
    <mergeCell ref="X1674:Y1674"/>
    <mergeCell ref="Z1672:AA1672"/>
    <mergeCell ref="AB1672:AC1672"/>
    <mergeCell ref="AH1672:AI1672"/>
    <mergeCell ref="C1673:M1673"/>
    <mergeCell ref="N1673:O1673"/>
    <mergeCell ref="P1673:Q1673"/>
    <mergeCell ref="R1673:S1673"/>
    <mergeCell ref="T1673:U1673"/>
    <mergeCell ref="V1673:W1673"/>
    <mergeCell ref="X1673:Y1673"/>
    <mergeCell ref="Z1671:AA1671"/>
    <mergeCell ref="AB1671:AC1671"/>
    <mergeCell ref="AH1671:AI1671"/>
    <mergeCell ref="C1672:M1672"/>
    <mergeCell ref="N1672:O1672"/>
    <mergeCell ref="P1672:Q1672"/>
    <mergeCell ref="R1672:S1672"/>
    <mergeCell ref="T1672:U1672"/>
    <mergeCell ref="V1672:W1672"/>
    <mergeCell ref="X1672:Y1672"/>
    <mergeCell ref="Z1678:AA1678"/>
    <mergeCell ref="AB1678:AC1678"/>
    <mergeCell ref="AH1678:AI1678"/>
    <mergeCell ref="C1679:M1679"/>
    <mergeCell ref="N1679:O1679"/>
    <mergeCell ref="P1679:Q1679"/>
    <mergeCell ref="R1679:S1679"/>
    <mergeCell ref="T1679:U1679"/>
    <mergeCell ref="V1679:W1679"/>
    <mergeCell ref="X1679:Y1679"/>
    <mergeCell ref="Z1677:AA1677"/>
    <mergeCell ref="AB1677:AC1677"/>
    <mergeCell ref="AH1677:AI1677"/>
    <mergeCell ref="C1678:M1678"/>
    <mergeCell ref="N1678:O1678"/>
    <mergeCell ref="P1678:Q1678"/>
    <mergeCell ref="R1678:S1678"/>
    <mergeCell ref="T1678:U1678"/>
    <mergeCell ref="V1678:W1678"/>
    <mergeCell ref="X1678:Y1678"/>
    <mergeCell ref="Z1676:AA1676"/>
    <mergeCell ref="AB1676:AC1676"/>
    <mergeCell ref="AH1676:AI1676"/>
    <mergeCell ref="C1677:M1677"/>
    <mergeCell ref="N1677:O1677"/>
    <mergeCell ref="P1677:Q1677"/>
    <mergeCell ref="R1677:S1677"/>
    <mergeCell ref="T1677:U1677"/>
    <mergeCell ref="V1677:W1677"/>
    <mergeCell ref="X1677:Y1677"/>
    <mergeCell ref="Z1675:AA1675"/>
    <mergeCell ref="AB1675:AC1675"/>
    <mergeCell ref="AH1675:AI1675"/>
    <mergeCell ref="C1676:M1676"/>
    <mergeCell ref="N1676:O1676"/>
    <mergeCell ref="P1676:Q1676"/>
    <mergeCell ref="R1676:S1676"/>
    <mergeCell ref="T1676:U1676"/>
    <mergeCell ref="V1676:W1676"/>
    <mergeCell ref="X1676:Y1676"/>
    <mergeCell ref="Z1682:AA1682"/>
    <mergeCell ref="AB1682:AC1682"/>
    <mergeCell ref="AH1682:AI1682"/>
    <mergeCell ref="C1683:M1683"/>
    <mergeCell ref="N1683:O1683"/>
    <mergeCell ref="P1683:Q1683"/>
    <mergeCell ref="R1683:S1683"/>
    <mergeCell ref="T1683:U1683"/>
    <mergeCell ref="V1683:W1683"/>
    <mergeCell ref="X1683:Y1683"/>
    <mergeCell ref="Z1681:AA1681"/>
    <mergeCell ref="AB1681:AC1681"/>
    <mergeCell ref="AH1681:AI1681"/>
    <mergeCell ref="C1682:M1682"/>
    <mergeCell ref="N1682:O1682"/>
    <mergeCell ref="P1682:Q1682"/>
    <mergeCell ref="R1682:S1682"/>
    <mergeCell ref="T1682:U1682"/>
    <mergeCell ref="V1682:W1682"/>
    <mergeCell ref="X1682:Y1682"/>
    <mergeCell ref="Z1680:AA1680"/>
    <mergeCell ref="AB1680:AC1680"/>
    <mergeCell ref="AH1680:AI1680"/>
    <mergeCell ref="C1681:M1681"/>
    <mergeCell ref="N1681:O1681"/>
    <mergeCell ref="P1681:Q1681"/>
    <mergeCell ref="R1681:S1681"/>
    <mergeCell ref="T1681:U1681"/>
    <mergeCell ref="V1681:W1681"/>
    <mergeCell ref="X1681:Y1681"/>
    <mergeCell ref="Z1679:AA1679"/>
    <mergeCell ref="AB1679:AC1679"/>
    <mergeCell ref="AH1679:AI1679"/>
    <mergeCell ref="C1680:M1680"/>
    <mergeCell ref="N1680:O1680"/>
    <mergeCell ref="P1680:Q1680"/>
    <mergeCell ref="R1680:S1680"/>
    <mergeCell ref="T1680:U1680"/>
    <mergeCell ref="V1680:W1680"/>
    <mergeCell ref="X1680:Y1680"/>
    <mergeCell ref="Z1686:AA1686"/>
    <mergeCell ref="AB1686:AC1686"/>
    <mergeCell ref="AH1686:AI1686"/>
    <mergeCell ref="C1687:M1687"/>
    <mergeCell ref="N1687:O1687"/>
    <mergeCell ref="P1687:Q1687"/>
    <mergeCell ref="R1687:S1687"/>
    <mergeCell ref="T1687:U1687"/>
    <mergeCell ref="V1687:W1687"/>
    <mergeCell ref="X1687:Y1687"/>
    <mergeCell ref="Z1685:AA1685"/>
    <mergeCell ref="AB1685:AC1685"/>
    <mergeCell ref="AH1685:AI1685"/>
    <mergeCell ref="C1686:M1686"/>
    <mergeCell ref="N1686:O1686"/>
    <mergeCell ref="P1686:Q1686"/>
    <mergeCell ref="R1686:S1686"/>
    <mergeCell ref="T1686:U1686"/>
    <mergeCell ref="V1686:W1686"/>
    <mergeCell ref="X1686:Y1686"/>
    <mergeCell ref="Z1684:AA1684"/>
    <mergeCell ref="AB1684:AC1684"/>
    <mergeCell ref="AH1684:AI1684"/>
    <mergeCell ref="C1685:M1685"/>
    <mergeCell ref="N1685:O1685"/>
    <mergeCell ref="P1685:Q1685"/>
    <mergeCell ref="R1685:S1685"/>
    <mergeCell ref="T1685:U1685"/>
    <mergeCell ref="V1685:W1685"/>
    <mergeCell ref="X1685:Y1685"/>
    <mergeCell ref="Z1683:AA1683"/>
    <mergeCell ref="AB1683:AC1683"/>
    <mergeCell ref="AH1683:AI1683"/>
    <mergeCell ref="C1684:M1684"/>
    <mergeCell ref="N1684:O1684"/>
    <mergeCell ref="P1684:Q1684"/>
    <mergeCell ref="R1684:S1684"/>
    <mergeCell ref="T1684:U1684"/>
    <mergeCell ref="V1684:W1684"/>
    <mergeCell ref="X1684:Y1684"/>
    <mergeCell ref="Z1690:AA1690"/>
    <mergeCell ref="AB1690:AC1690"/>
    <mergeCell ref="AH1690:AI1690"/>
    <mergeCell ref="C1691:M1691"/>
    <mergeCell ref="N1691:O1691"/>
    <mergeCell ref="P1691:Q1691"/>
    <mergeCell ref="R1691:S1691"/>
    <mergeCell ref="T1691:U1691"/>
    <mergeCell ref="V1691:W1691"/>
    <mergeCell ref="X1691:Y1691"/>
    <mergeCell ref="Z1689:AA1689"/>
    <mergeCell ref="AB1689:AC1689"/>
    <mergeCell ref="AH1689:AI1689"/>
    <mergeCell ref="C1690:M1690"/>
    <mergeCell ref="N1690:O1690"/>
    <mergeCell ref="P1690:Q1690"/>
    <mergeCell ref="R1690:S1690"/>
    <mergeCell ref="T1690:U1690"/>
    <mergeCell ref="V1690:W1690"/>
    <mergeCell ref="X1690:Y1690"/>
    <mergeCell ref="Z1688:AA1688"/>
    <mergeCell ref="AB1688:AC1688"/>
    <mergeCell ref="AH1688:AI1688"/>
    <mergeCell ref="C1689:M1689"/>
    <mergeCell ref="N1689:O1689"/>
    <mergeCell ref="P1689:Q1689"/>
    <mergeCell ref="R1689:S1689"/>
    <mergeCell ref="T1689:U1689"/>
    <mergeCell ref="V1689:W1689"/>
    <mergeCell ref="X1689:Y1689"/>
    <mergeCell ref="Z1687:AA1687"/>
    <mergeCell ref="AB1687:AC1687"/>
    <mergeCell ref="AH1687:AI1687"/>
    <mergeCell ref="C1688:M1688"/>
    <mergeCell ref="N1688:O1688"/>
    <mergeCell ref="P1688:Q1688"/>
    <mergeCell ref="R1688:S1688"/>
    <mergeCell ref="T1688:U1688"/>
    <mergeCell ref="V1688:W1688"/>
    <mergeCell ref="X1688:Y1688"/>
    <mergeCell ref="Z1694:AA1694"/>
    <mergeCell ref="AB1694:AC1694"/>
    <mergeCell ref="AH1694:AI1694"/>
    <mergeCell ref="C1695:M1695"/>
    <mergeCell ref="N1695:O1695"/>
    <mergeCell ref="P1695:Q1695"/>
    <mergeCell ref="R1695:S1695"/>
    <mergeCell ref="T1695:U1695"/>
    <mergeCell ref="V1695:W1695"/>
    <mergeCell ref="X1695:Y1695"/>
    <mergeCell ref="Z1693:AA1693"/>
    <mergeCell ref="AB1693:AC1693"/>
    <mergeCell ref="AH1693:AI1693"/>
    <mergeCell ref="C1694:M1694"/>
    <mergeCell ref="N1694:O1694"/>
    <mergeCell ref="P1694:Q1694"/>
    <mergeCell ref="R1694:S1694"/>
    <mergeCell ref="T1694:U1694"/>
    <mergeCell ref="V1694:W1694"/>
    <mergeCell ref="X1694:Y1694"/>
    <mergeCell ref="Z1692:AA1692"/>
    <mergeCell ref="AB1692:AC1692"/>
    <mergeCell ref="AH1692:AI1692"/>
    <mergeCell ref="C1693:M1693"/>
    <mergeCell ref="N1693:O1693"/>
    <mergeCell ref="P1693:Q1693"/>
    <mergeCell ref="R1693:S1693"/>
    <mergeCell ref="T1693:U1693"/>
    <mergeCell ref="V1693:W1693"/>
    <mergeCell ref="X1693:Y1693"/>
    <mergeCell ref="Z1691:AA1691"/>
    <mergeCell ref="AB1691:AC1691"/>
    <mergeCell ref="AH1691:AI1691"/>
    <mergeCell ref="C1692:M1692"/>
    <mergeCell ref="N1692:O1692"/>
    <mergeCell ref="P1692:Q1692"/>
    <mergeCell ref="R1692:S1692"/>
    <mergeCell ref="T1692:U1692"/>
    <mergeCell ref="V1692:W1692"/>
    <mergeCell ref="X1692:Y1692"/>
    <mergeCell ref="Z1698:AA1698"/>
    <mergeCell ref="AB1698:AC1698"/>
    <mergeCell ref="AH1698:AI1698"/>
    <mergeCell ref="C1699:M1699"/>
    <mergeCell ref="N1699:O1699"/>
    <mergeCell ref="P1699:Q1699"/>
    <mergeCell ref="R1699:S1699"/>
    <mergeCell ref="T1699:U1699"/>
    <mergeCell ref="V1699:W1699"/>
    <mergeCell ref="X1699:Y1699"/>
    <mergeCell ref="Z1697:AA1697"/>
    <mergeCell ref="AB1697:AC1697"/>
    <mergeCell ref="AH1697:AI1697"/>
    <mergeCell ref="C1698:M1698"/>
    <mergeCell ref="N1698:O1698"/>
    <mergeCell ref="P1698:Q1698"/>
    <mergeCell ref="R1698:S1698"/>
    <mergeCell ref="T1698:U1698"/>
    <mergeCell ref="V1698:W1698"/>
    <mergeCell ref="X1698:Y1698"/>
    <mergeCell ref="Z1696:AA1696"/>
    <mergeCell ref="AB1696:AC1696"/>
    <mergeCell ref="AH1696:AI1696"/>
    <mergeCell ref="C1697:M1697"/>
    <mergeCell ref="N1697:O1697"/>
    <mergeCell ref="P1697:Q1697"/>
    <mergeCell ref="R1697:S1697"/>
    <mergeCell ref="T1697:U1697"/>
    <mergeCell ref="V1697:W1697"/>
    <mergeCell ref="X1697:Y1697"/>
    <mergeCell ref="Z1695:AA1695"/>
    <mergeCell ref="AB1695:AC1695"/>
    <mergeCell ref="AH1695:AI1695"/>
    <mergeCell ref="C1696:M1696"/>
    <mergeCell ref="N1696:O1696"/>
    <mergeCell ref="P1696:Q1696"/>
    <mergeCell ref="R1696:S1696"/>
    <mergeCell ref="T1696:U1696"/>
    <mergeCell ref="V1696:W1696"/>
    <mergeCell ref="X1696:Y1696"/>
    <mergeCell ref="Z1702:AA1702"/>
    <mergeCell ref="AB1702:AC1702"/>
    <mergeCell ref="AH1702:AI1702"/>
    <mergeCell ref="C1703:M1703"/>
    <mergeCell ref="N1703:O1703"/>
    <mergeCell ref="P1703:Q1703"/>
    <mergeCell ref="R1703:S1703"/>
    <mergeCell ref="T1703:U1703"/>
    <mergeCell ref="V1703:W1703"/>
    <mergeCell ref="X1703:Y1703"/>
    <mergeCell ref="Z1701:AA1701"/>
    <mergeCell ref="AB1701:AC1701"/>
    <mergeCell ref="AH1701:AI1701"/>
    <mergeCell ref="C1702:M1702"/>
    <mergeCell ref="N1702:O1702"/>
    <mergeCell ref="P1702:Q1702"/>
    <mergeCell ref="R1702:S1702"/>
    <mergeCell ref="T1702:U1702"/>
    <mergeCell ref="V1702:W1702"/>
    <mergeCell ref="X1702:Y1702"/>
    <mergeCell ref="Z1700:AA1700"/>
    <mergeCell ref="AB1700:AC1700"/>
    <mergeCell ref="AH1700:AI1700"/>
    <mergeCell ref="C1701:M1701"/>
    <mergeCell ref="N1701:O1701"/>
    <mergeCell ref="P1701:Q1701"/>
    <mergeCell ref="R1701:S1701"/>
    <mergeCell ref="T1701:U1701"/>
    <mergeCell ref="V1701:W1701"/>
    <mergeCell ref="X1701:Y1701"/>
    <mergeCell ref="Z1699:AA1699"/>
    <mergeCell ref="AB1699:AC1699"/>
    <mergeCell ref="AH1699:AI1699"/>
    <mergeCell ref="C1700:M1700"/>
    <mergeCell ref="N1700:O1700"/>
    <mergeCell ref="P1700:Q1700"/>
    <mergeCell ref="R1700:S1700"/>
    <mergeCell ref="T1700:U1700"/>
    <mergeCell ref="V1700:W1700"/>
    <mergeCell ref="X1700:Y1700"/>
    <mergeCell ref="Z1706:AA1706"/>
    <mergeCell ref="AB1706:AC1706"/>
    <mergeCell ref="AH1706:AI1706"/>
    <mergeCell ref="C1707:M1707"/>
    <mergeCell ref="N1707:O1707"/>
    <mergeCell ref="P1707:Q1707"/>
    <mergeCell ref="R1707:S1707"/>
    <mergeCell ref="T1707:U1707"/>
    <mergeCell ref="V1707:W1707"/>
    <mergeCell ref="X1707:Y1707"/>
    <mergeCell ref="Z1705:AA1705"/>
    <mergeCell ref="AB1705:AC1705"/>
    <mergeCell ref="AH1705:AI1705"/>
    <mergeCell ref="C1706:M1706"/>
    <mergeCell ref="N1706:O1706"/>
    <mergeCell ref="P1706:Q1706"/>
    <mergeCell ref="R1706:S1706"/>
    <mergeCell ref="T1706:U1706"/>
    <mergeCell ref="V1706:W1706"/>
    <mergeCell ref="X1706:Y1706"/>
    <mergeCell ref="Z1704:AA1704"/>
    <mergeCell ref="AB1704:AC1704"/>
    <mergeCell ref="AH1704:AI1704"/>
    <mergeCell ref="C1705:M1705"/>
    <mergeCell ref="N1705:O1705"/>
    <mergeCell ref="P1705:Q1705"/>
    <mergeCell ref="R1705:S1705"/>
    <mergeCell ref="T1705:U1705"/>
    <mergeCell ref="V1705:W1705"/>
    <mergeCell ref="X1705:Y1705"/>
    <mergeCell ref="Z1703:AA1703"/>
    <mergeCell ref="AB1703:AC1703"/>
    <mergeCell ref="AH1703:AI1703"/>
    <mergeCell ref="C1704:M1704"/>
    <mergeCell ref="N1704:O1704"/>
    <mergeCell ref="P1704:Q1704"/>
    <mergeCell ref="R1704:S1704"/>
    <mergeCell ref="T1704:U1704"/>
    <mergeCell ref="V1704:W1704"/>
    <mergeCell ref="X1704:Y1704"/>
    <mergeCell ref="Z1710:AA1710"/>
    <mergeCell ref="AB1710:AC1710"/>
    <mergeCell ref="AH1710:AI1710"/>
    <mergeCell ref="C1711:M1711"/>
    <mergeCell ref="N1711:O1711"/>
    <mergeCell ref="P1711:Q1711"/>
    <mergeCell ref="R1711:S1711"/>
    <mergeCell ref="T1711:U1711"/>
    <mergeCell ref="V1711:W1711"/>
    <mergeCell ref="X1711:Y1711"/>
    <mergeCell ref="Z1709:AA1709"/>
    <mergeCell ref="AB1709:AC1709"/>
    <mergeCell ref="AH1709:AI1709"/>
    <mergeCell ref="C1710:M1710"/>
    <mergeCell ref="N1710:O1710"/>
    <mergeCell ref="P1710:Q1710"/>
    <mergeCell ref="R1710:S1710"/>
    <mergeCell ref="T1710:U1710"/>
    <mergeCell ref="V1710:W1710"/>
    <mergeCell ref="X1710:Y1710"/>
    <mergeCell ref="Z1708:AA1708"/>
    <mergeCell ref="AB1708:AC1708"/>
    <mergeCell ref="AH1708:AI1708"/>
    <mergeCell ref="C1709:M1709"/>
    <mergeCell ref="N1709:O1709"/>
    <mergeCell ref="P1709:Q1709"/>
    <mergeCell ref="R1709:S1709"/>
    <mergeCell ref="T1709:U1709"/>
    <mergeCell ref="V1709:W1709"/>
    <mergeCell ref="X1709:Y1709"/>
    <mergeCell ref="Z1707:AA1707"/>
    <mergeCell ref="AB1707:AC1707"/>
    <mergeCell ref="AH1707:AI1707"/>
    <mergeCell ref="C1708:M1708"/>
    <mergeCell ref="N1708:O1708"/>
    <mergeCell ref="P1708:Q1708"/>
    <mergeCell ref="R1708:S1708"/>
    <mergeCell ref="T1708:U1708"/>
    <mergeCell ref="V1708:W1708"/>
    <mergeCell ref="X1708:Y1708"/>
    <mergeCell ref="Z1714:AA1714"/>
    <mergeCell ref="AB1714:AC1714"/>
    <mergeCell ref="AH1714:AI1714"/>
    <mergeCell ref="C1715:M1715"/>
    <mergeCell ref="N1715:O1715"/>
    <mergeCell ref="P1715:Q1715"/>
    <mergeCell ref="R1715:S1715"/>
    <mergeCell ref="T1715:U1715"/>
    <mergeCell ref="V1715:W1715"/>
    <mergeCell ref="X1715:Y1715"/>
    <mergeCell ref="Z1713:AA1713"/>
    <mergeCell ref="AB1713:AC1713"/>
    <mergeCell ref="AH1713:AI1713"/>
    <mergeCell ref="C1714:M1714"/>
    <mergeCell ref="N1714:O1714"/>
    <mergeCell ref="P1714:Q1714"/>
    <mergeCell ref="R1714:S1714"/>
    <mergeCell ref="T1714:U1714"/>
    <mergeCell ref="V1714:W1714"/>
    <mergeCell ref="X1714:Y1714"/>
    <mergeCell ref="Z1712:AA1712"/>
    <mergeCell ref="AB1712:AC1712"/>
    <mergeCell ref="AH1712:AI1712"/>
    <mergeCell ref="C1713:M1713"/>
    <mergeCell ref="N1713:O1713"/>
    <mergeCell ref="P1713:Q1713"/>
    <mergeCell ref="R1713:S1713"/>
    <mergeCell ref="T1713:U1713"/>
    <mergeCell ref="V1713:W1713"/>
    <mergeCell ref="X1713:Y1713"/>
    <mergeCell ref="Z1711:AA1711"/>
    <mergeCell ref="AB1711:AC1711"/>
    <mergeCell ref="AH1711:AI1711"/>
    <mergeCell ref="C1712:M1712"/>
    <mergeCell ref="N1712:O1712"/>
    <mergeCell ref="P1712:Q1712"/>
    <mergeCell ref="R1712:S1712"/>
    <mergeCell ref="T1712:U1712"/>
    <mergeCell ref="V1712:W1712"/>
    <mergeCell ref="X1712:Y1712"/>
    <mergeCell ref="Z1718:AA1718"/>
    <mergeCell ref="AB1718:AC1718"/>
    <mergeCell ref="AH1718:AI1718"/>
    <mergeCell ref="C1719:M1719"/>
    <mergeCell ref="N1719:O1719"/>
    <mergeCell ref="P1719:Q1719"/>
    <mergeCell ref="R1719:S1719"/>
    <mergeCell ref="T1719:U1719"/>
    <mergeCell ref="V1719:W1719"/>
    <mergeCell ref="X1719:Y1719"/>
    <mergeCell ref="Z1717:AA1717"/>
    <mergeCell ref="AB1717:AC1717"/>
    <mergeCell ref="AH1717:AI1717"/>
    <mergeCell ref="C1718:M1718"/>
    <mergeCell ref="N1718:O1718"/>
    <mergeCell ref="P1718:Q1718"/>
    <mergeCell ref="R1718:S1718"/>
    <mergeCell ref="T1718:U1718"/>
    <mergeCell ref="V1718:W1718"/>
    <mergeCell ref="X1718:Y1718"/>
    <mergeCell ref="Z1716:AA1716"/>
    <mergeCell ref="AB1716:AC1716"/>
    <mergeCell ref="AH1716:AI1716"/>
    <mergeCell ref="C1717:M1717"/>
    <mergeCell ref="N1717:O1717"/>
    <mergeCell ref="P1717:Q1717"/>
    <mergeCell ref="R1717:S1717"/>
    <mergeCell ref="T1717:U1717"/>
    <mergeCell ref="V1717:W1717"/>
    <mergeCell ref="X1717:Y1717"/>
    <mergeCell ref="Z1715:AA1715"/>
    <mergeCell ref="AB1715:AC1715"/>
    <mergeCell ref="AH1715:AI1715"/>
    <mergeCell ref="C1716:M1716"/>
    <mergeCell ref="N1716:O1716"/>
    <mergeCell ref="P1716:Q1716"/>
    <mergeCell ref="R1716:S1716"/>
    <mergeCell ref="T1716:U1716"/>
    <mergeCell ref="V1716:W1716"/>
    <mergeCell ref="X1716:Y1716"/>
    <mergeCell ref="Z1722:AA1722"/>
    <mergeCell ref="AB1722:AC1722"/>
    <mergeCell ref="AH1722:AI1722"/>
    <mergeCell ref="C1723:M1723"/>
    <mergeCell ref="N1723:O1723"/>
    <mergeCell ref="P1723:Q1723"/>
    <mergeCell ref="R1723:S1723"/>
    <mergeCell ref="T1723:U1723"/>
    <mergeCell ref="V1723:W1723"/>
    <mergeCell ref="X1723:Y1723"/>
    <mergeCell ref="Z1721:AA1721"/>
    <mergeCell ref="AB1721:AC1721"/>
    <mergeCell ref="AH1721:AI1721"/>
    <mergeCell ref="C1722:M1722"/>
    <mergeCell ref="N1722:O1722"/>
    <mergeCell ref="P1722:Q1722"/>
    <mergeCell ref="R1722:S1722"/>
    <mergeCell ref="T1722:U1722"/>
    <mergeCell ref="V1722:W1722"/>
    <mergeCell ref="X1722:Y1722"/>
    <mergeCell ref="Z1720:AA1720"/>
    <mergeCell ref="AB1720:AC1720"/>
    <mergeCell ref="AH1720:AI1720"/>
    <mergeCell ref="C1721:M1721"/>
    <mergeCell ref="N1721:O1721"/>
    <mergeCell ref="P1721:Q1721"/>
    <mergeCell ref="R1721:S1721"/>
    <mergeCell ref="T1721:U1721"/>
    <mergeCell ref="V1721:W1721"/>
    <mergeCell ref="X1721:Y1721"/>
    <mergeCell ref="Z1719:AA1719"/>
    <mergeCell ref="AB1719:AC1719"/>
    <mergeCell ref="AH1719:AI1719"/>
    <mergeCell ref="C1720:M1720"/>
    <mergeCell ref="N1720:O1720"/>
    <mergeCell ref="P1720:Q1720"/>
    <mergeCell ref="R1720:S1720"/>
    <mergeCell ref="T1720:U1720"/>
    <mergeCell ref="V1720:W1720"/>
    <mergeCell ref="X1720:Y1720"/>
    <mergeCell ref="Z1726:AA1726"/>
    <mergeCell ref="AB1726:AC1726"/>
    <mergeCell ref="AH1726:AI1726"/>
    <mergeCell ref="C1727:M1727"/>
    <mergeCell ref="N1727:O1727"/>
    <mergeCell ref="P1727:Q1727"/>
    <mergeCell ref="R1727:S1727"/>
    <mergeCell ref="T1727:U1727"/>
    <mergeCell ref="V1727:W1727"/>
    <mergeCell ref="X1727:Y1727"/>
    <mergeCell ref="Z1725:AA1725"/>
    <mergeCell ref="AB1725:AC1725"/>
    <mergeCell ref="AH1725:AI1725"/>
    <mergeCell ref="C1726:M1726"/>
    <mergeCell ref="N1726:O1726"/>
    <mergeCell ref="P1726:Q1726"/>
    <mergeCell ref="R1726:S1726"/>
    <mergeCell ref="T1726:U1726"/>
    <mergeCell ref="V1726:W1726"/>
    <mergeCell ref="X1726:Y1726"/>
    <mergeCell ref="Z1724:AA1724"/>
    <mergeCell ref="AB1724:AC1724"/>
    <mergeCell ref="AH1724:AI1724"/>
    <mergeCell ref="C1725:M1725"/>
    <mergeCell ref="N1725:O1725"/>
    <mergeCell ref="P1725:Q1725"/>
    <mergeCell ref="R1725:S1725"/>
    <mergeCell ref="T1725:U1725"/>
    <mergeCell ref="V1725:W1725"/>
    <mergeCell ref="X1725:Y1725"/>
    <mergeCell ref="Z1723:AA1723"/>
    <mergeCell ref="AB1723:AC1723"/>
    <mergeCell ref="AH1723:AI1723"/>
    <mergeCell ref="C1724:M1724"/>
    <mergeCell ref="N1724:O1724"/>
    <mergeCell ref="P1724:Q1724"/>
    <mergeCell ref="R1724:S1724"/>
    <mergeCell ref="T1724:U1724"/>
    <mergeCell ref="V1724:W1724"/>
    <mergeCell ref="X1724:Y1724"/>
    <mergeCell ref="Z1730:AA1730"/>
    <mergeCell ref="AB1730:AC1730"/>
    <mergeCell ref="AH1730:AI1730"/>
    <mergeCell ref="C1731:M1731"/>
    <mergeCell ref="N1731:O1731"/>
    <mergeCell ref="P1731:Q1731"/>
    <mergeCell ref="R1731:S1731"/>
    <mergeCell ref="T1731:U1731"/>
    <mergeCell ref="V1731:W1731"/>
    <mergeCell ref="X1731:Y1731"/>
    <mergeCell ref="Z1729:AA1729"/>
    <mergeCell ref="AB1729:AC1729"/>
    <mergeCell ref="AH1729:AI1729"/>
    <mergeCell ref="C1730:M1730"/>
    <mergeCell ref="N1730:O1730"/>
    <mergeCell ref="P1730:Q1730"/>
    <mergeCell ref="R1730:S1730"/>
    <mergeCell ref="T1730:U1730"/>
    <mergeCell ref="V1730:W1730"/>
    <mergeCell ref="X1730:Y1730"/>
    <mergeCell ref="Z1728:AA1728"/>
    <mergeCell ref="AB1728:AC1728"/>
    <mergeCell ref="AH1728:AI1728"/>
    <mergeCell ref="C1729:M1729"/>
    <mergeCell ref="N1729:O1729"/>
    <mergeCell ref="P1729:Q1729"/>
    <mergeCell ref="R1729:S1729"/>
    <mergeCell ref="T1729:U1729"/>
    <mergeCell ref="V1729:W1729"/>
    <mergeCell ref="X1729:Y1729"/>
    <mergeCell ref="Z1727:AA1727"/>
    <mergeCell ref="AB1727:AC1727"/>
    <mergeCell ref="AH1727:AI1727"/>
    <mergeCell ref="C1728:M1728"/>
    <mergeCell ref="N1728:O1728"/>
    <mergeCell ref="P1728:Q1728"/>
    <mergeCell ref="R1728:S1728"/>
    <mergeCell ref="T1728:U1728"/>
    <mergeCell ref="V1728:W1728"/>
    <mergeCell ref="X1728:Y1728"/>
    <mergeCell ref="Z1734:AA1734"/>
    <mergeCell ref="AB1734:AC1734"/>
    <mergeCell ref="AH1734:AI1734"/>
    <mergeCell ref="C1735:M1735"/>
    <mergeCell ref="N1735:O1735"/>
    <mergeCell ref="P1735:Q1735"/>
    <mergeCell ref="R1735:S1735"/>
    <mergeCell ref="T1735:U1735"/>
    <mergeCell ref="V1735:W1735"/>
    <mergeCell ref="X1735:Y1735"/>
    <mergeCell ref="Z1733:AA1733"/>
    <mergeCell ref="AB1733:AC1733"/>
    <mergeCell ref="AH1733:AI1733"/>
    <mergeCell ref="C1734:M1734"/>
    <mergeCell ref="N1734:O1734"/>
    <mergeCell ref="P1734:Q1734"/>
    <mergeCell ref="R1734:S1734"/>
    <mergeCell ref="T1734:U1734"/>
    <mergeCell ref="V1734:W1734"/>
    <mergeCell ref="X1734:Y1734"/>
    <mergeCell ref="Z1732:AA1732"/>
    <mergeCell ref="AB1732:AC1732"/>
    <mergeCell ref="AH1732:AI1732"/>
    <mergeCell ref="C1733:M1733"/>
    <mergeCell ref="N1733:O1733"/>
    <mergeCell ref="P1733:Q1733"/>
    <mergeCell ref="R1733:S1733"/>
    <mergeCell ref="T1733:U1733"/>
    <mergeCell ref="V1733:W1733"/>
    <mergeCell ref="X1733:Y1733"/>
    <mergeCell ref="Z1731:AA1731"/>
    <mergeCell ref="AB1731:AC1731"/>
    <mergeCell ref="AH1731:AI1731"/>
    <mergeCell ref="C1732:M1732"/>
    <mergeCell ref="N1732:O1732"/>
    <mergeCell ref="P1732:Q1732"/>
    <mergeCell ref="R1732:S1732"/>
    <mergeCell ref="T1732:U1732"/>
    <mergeCell ref="V1732:W1732"/>
    <mergeCell ref="X1732:Y1732"/>
    <mergeCell ref="Z1738:AA1738"/>
    <mergeCell ref="AB1738:AC1738"/>
    <mergeCell ref="AH1738:AI1738"/>
    <mergeCell ref="C1739:M1739"/>
    <mergeCell ref="N1739:O1739"/>
    <mergeCell ref="P1739:Q1739"/>
    <mergeCell ref="R1739:S1739"/>
    <mergeCell ref="T1739:U1739"/>
    <mergeCell ref="V1739:W1739"/>
    <mergeCell ref="X1739:Y1739"/>
    <mergeCell ref="Z1737:AA1737"/>
    <mergeCell ref="AB1737:AC1737"/>
    <mergeCell ref="AH1737:AI1737"/>
    <mergeCell ref="C1738:M1738"/>
    <mergeCell ref="N1738:O1738"/>
    <mergeCell ref="P1738:Q1738"/>
    <mergeCell ref="R1738:S1738"/>
    <mergeCell ref="T1738:U1738"/>
    <mergeCell ref="V1738:W1738"/>
    <mergeCell ref="X1738:Y1738"/>
    <mergeCell ref="Z1736:AA1736"/>
    <mergeCell ref="AB1736:AC1736"/>
    <mergeCell ref="AH1736:AI1736"/>
    <mergeCell ref="C1737:M1737"/>
    <mergeCell ref="N1737:O1737"/>
    <mergeCell ref="P1737:Q1737"/>
    <mergeCell ref="R1737:S1737"/>
    <mergeCell ref="T1737:U1737"/>
    <mergeCell ref="V1737:W1737"/>
    <mergeCell ref="X1737:Y1737"/>
    <mergeCell ref="Z1735:AA1735"/>
    <mergeCell ref="AB1735:AC1735"/>
    <mergeCell ref="AH1735:AI1735"/>
    <mergeCell ref="C1736:M1736"/>
    <mergeCell ref="N1736:O1736"/>
    <mergeCell ref="P1736:Q1736"/>
    <mergeCell ref="R1736:S1736"/>
    <mergeCell ref="T1736:U1736"/>
    <mergeCell ref="V1736:W1736"/>
    <mergeCell ref="X1736:Y1736"/>
    <mergeCell ref="Z1742:AA1742"/>
    <mergeCell ref="AB1742:AC1742"/>
    <mergeCell ref="AH1742:AI1742"/>
    <mergeCell ref="C1743:M1743"/>
    <mergeCell ref="N1743:O1743"/>
    <mergeCell ref="P1743:Q1743"/>
    <mergeCell ref="R1743:S1743"/>
    <mergeCell ref="T1743:U1743"/>
    <mergeCell ref="V1743:W1743"/>
    <mergeCell ref="X1743:Y1743"/>
    <mergeCell ref="Z1741:AA1741"/>
    <mergeCell ref="AB1741:AC1741"/>
    <mergeCell ref="AH1741:AI1741"/>
    <mergeCell ref="C1742:M1742"/>
    <mergeCell ref="N1742:O1742"/>
    <mergeCell ref="P1742:Q1742"/>
    <mergeCell ref="R1742:S1742"/>
    <mergeCell ref="T1742:U1742"/>
    <mergeCell ref="V1742:W1742"/>
    <mergeCell ref="X1742:Y1742"/>
    <mergeCell ref="Z1740:AA1740"/>
    <mergeCell ref="AB1740:AC1740"/>
    <mergeCell ref="AH1740:AI1740"/>
    <mergeCell ref="C1741:M1741"/>
    <mergeCell ref="N1741:O1741"/>
    <mergeCell ref="P1741:Q1741"/>
    <mergeCell ref="R1741:S1741"/>
    <mergeCell ref="T1741:U1741"/>
    <mergeCell ref="V1741:W1741"/>
    <mergeCell ref="X1741:Y1741"/>
    <mergeCell ref="Z1739:AA1739"/>
    <mergeCell ref="AB1739:AC1739"/>
    <mergeCell ref="AH1739:AI1739"/>
    <mergeCell ref="C1740:M1740"/>
    <mergeCell ref="N1740:O1740"/>
    <mergeCell ref="P1740:Q1740"/>
    <mergeCell ref="R1740:S1740"/>
    <mergeCell ref="T1740:U1740"/>
    <mergeCell ref="V1740:W1740"/>
    <mergeCell ref="X1740:Y1740"/>
    <mergeCell ref="Z1746:AA1746"/>
    <mergeCell ref="AB1746:AC1746"/>
    <mergeCell ref="AH1746:AI1746"/>
    <mergeCell ref="C1747:M1747"/>
    <mergeCell ref="N1747:O1747"/>
    <mergeCell ref="P1747:Q1747"/>
    <mergeCell ref="R1747:S1747"/>
    <mergeCell ref="T1747:U1747"/>
    <mergeCell ref="V1747:W1747"/>
    <mergeCell ref="X1747:Y1747"/>
    <mergeCell ref="Z1745:AA1745"/>
    <mergeCell ref="AB1745:AC1745"/>
    <mergeCell ref="AH1745:AI1745"/>
    <mergeCell ref="C1746:M1746"/>
    <mergeCell ref="N1746:O1746"/>
    <mergeCell ref="P1746:Q1746"/>
    <mergeCell ref="R1746:S1746"/>
    <mergeCell ref="T1746:U1746"/>
    <mergeCell ref="V1746:W1746"/>
    <mergeCell ref="X1746:Y1746"/>
    <mergeCell ref="Z1744:AA1744"/>
    <mergeCell ref="AB1744:AC1744"/>
    <mergeCell ref="AH1744:AI1744"/>
    <mergeCell ref="C1745:M1745"/>
    <mergeCell ref="N1745:O1745"/>
    <mergeCell ref="P1745:Q1745"/>
    <mergeCell ref="R1745:S1745"/>
    <mergeCell ref="T1745:U1745"/>
    <mergeCell ref="V1745:W1745"/>
    <mergeCell ref="X1745:Y1745"/>
    <mergeCell ref="Z1743:AA1743"/>
    <mergeCell ref="AB1743:AC1743"/>
    <mergeCell ref="AH1743:AI1743"/>
    <mergeCell ref="C1744:M1744"/>
    <mergeCell ref="N1744:O1744"/>
    <mergeCell ref="P1744:Q1744"/>
    <mergeCell ref="R1744:S1744"/>
    <mergeCell ref="T1744:U1744"/>
    <mergeCell ref="V1744:W1744"/>
    <mergeCell ref="X1744:Y1744"/>
    <mergeCell ref="Z1750:AA1750"/>
    <mergeCell ref="AB1750:AC1750"/>
    <mergeCell ref="AH1750:AI1750"/>
    <mergeCell ref="C1751:M1751"/>
    <mergeCell ref="N1751:O1751"/>
    <mergeCell ref="P1751:Q1751"/>
    <mergeCell ref="R1751:S1751"/>
    <mergeCell ref="T1751:U1751"/>
    <mergeCell ref="V1751:W1751"/>
    <mergeCell ref="X1751:Y1751"/>
    <mergeCell ref="Z1749:AA1749"/>
    <mergeCell ref="AB1749:AC1749"/>
    <mergeCell ref="AH1749:AI1749"/>
    <mergeCell ref="C1750:M1750"/>
    <mergeCell ref="N1750:O1750"/>
    <mergeCell ref="P1750:Q1750"/>
    <mergeCell ref="R1750:S1750"/>
    <mergeCell ref="T1750:U1750"/>
    <mergeCell ref="V1750:W1750"/>
    <mergeCell ref="X1750:Y1750"/>
    <mergeCell ref="Z1748:AA1748"/>
    <mergeCell ref="AB1748:AC1748"/>
    <mergeCell ref="AH1748:AI1748"/>
    <mergeCell ref="C1749:M1749"/>
    <mergeCell ref="N1749:O1749"/>
    <mergeCell ref="P1749:Q1749"/>
    <mergeCell ref="R1749:S1749"/>
    <mergeCell ref="T1749:U1749"/>
    <mergeCell ref="V1749:W1749"/>
    <mergeCell ref="X1749:Y1749"/>
    <mergeCell ref="Z1747:AA1747"/>
    <mergeCell ref="AB1747:AC1747"/>
    <mergeCell ref="AH1747:AI1747"/>
    <mergeCell ref="C1748:M1748"/>
    <mergeCell ref="N1748:O1748"/>
    <mergeCell ref="P1748:Q1748"/>
    <mergeCell ref="R1748:S1748"/>
    <mergeCell ref="T1748:U1748"/>
    <mergeCell ref="V1748:W1748"/>
    <mergeCell ref="X1748:Y1748"/>
    <mergeCell ref="Z1754:AA1754"/>
    <mergeCell ref="AB1754:AC1754"/>
    <mergeCell ref="AH1754:AI1754"/>
    <mergeCell ref="C1755:M1755"/>
    <mergeCell ref="N1755:O1755"/>
    <mergeCell ref="P1755:Q1755"/>
    <mergeCell ref="R1755:S1755"/>
    <mergeCell ref="T1755:U1755"/>
    <mergeCell ref="V1755:W1755"/>
    <mergeCell ref="X1755:Y1755"/>
    <mergeCell ref="Z1753:AA1753"/>
    <mergeCell ref="AB1753:AC1753"/>
    <mergeCell ref="AH1753:AI1753"/>
    <mergeCell ref="C1754:M1754"/>
    <mergeCell ref="N1754:O1754"/>
    <mergeCell ref="P1754:Q1754"/>
    <mergeCell ref="R1754:S1754"/>
    <mergeCell ref="T1754:U1754"/>
    <mergeCell ref="V1754:W1754"/>
    <mergeCell ref="X1754:Y1754"/>
    <mergeCell ref="Z1752:AA1752"/>
    <mergeCell ref="AB1752:AC1752"/>
    <mergeCell ref="AH1752:AI1752"/>
    <mergeCell ref="C1753:M1753"/>
    <mergeCell ref="N1753:O1753"/>
    <mergeCell ref="P1753:Q1753"/>
    <mergeCell ref="R1753:S1753"/>
    <mergeCell ref="T1753:U1753"/>
    <mergeCell ref="V1753:W1753"/>
    <mergeCell ref="X1753:Y1753"/>
    <mergeCell ref="Z1751:AA1751"/>
    <mergeCell ref="AB1751:AC1751"/>
    <mergeCell ref="AH1751:AI1751"/>
    <mergeCell ref="C1752:M1752"/>
    <mergeCell ref="N1752:O1752"/>
    <mergeCell ref="P1752:Q1752"/>
    <mergeCell ref="R1752:S1752"/>
    <mergeCell ref="T1752:U1752"/>
    <mergeCell ref="V1752:W1752"/>
    <mergeCell ref="X1752:Y1752"/>
    <mergeCell ref="Z1758:AA1758"/>
    <mergeCell ref="AB1758:AC1758"/>
    <mergeCell ref="AH1758:AI1758"/>
    <mergeCell ref="C1759:M1759"/>
    <mergeCell ref="N1759:O1759"/>
    <mergeCell ref="P1759:Q1759"/>
    <mergeCell ref="R1759:S1759"/>
    <mergeCell ref="T1759:U1759"/>
    <mergeCell ref="V1759:W1759"/>
    <mergeCell ref="X1759:Y1759"/>
    <mergeCell ref="Z1757:AA1757"/>
    <mergeCell ref="AB1757:AC1757"/>
    <mergeCell ref="AH1757:AI1757"/>
    <mergeCell ref="C1758:M1758"/>
    <mergeCell ref="N1758:O1758"/>
    <mergeCell ref="P1758:Q1758"/>
    <mergeCell ref="R1758:S1758"/>
    <mergeCell ref="T1758:U1758"/>
    <mergeCell ref="V1758:W1758"/>
    <mergeCell ref="X1758:Y1758"/>
    <mergeCell ref="Z1756:AA1756"/>
    <mergeCell ref="AB1756:AC1756"/>
    <mergeCell ref="AH1756:AI1756"/>
    <mergeCell ref="C1757:M1757"/>
    <mergeCell ref="N1757:O1757"/>
    <mergeCell ref="P1757:Q1757"/>
    <mergeCell ref="R1757:S1757"/>
    <mergeCell ref="T1757:U1757"/>
    <mergeCell ref="V1757:W1757"/>
    <mergeCell ref="X1757:Y1757"/>
    <mergeCell ref="Z1755:AA1755"/>
    <mergeCell ref="AB1755:AC1755"/>
    <mergeCell ref="AH1755:AI1755"/>
    <mergeCell ref="C1756:M1756"/>
    <mergeCell ref="N1756:O1756"/>
    <mergeCell ref="P1756:Q1756"/>
    <mergeCell ref="R1756:S1756"/>
    <mergeCell ref="T1756:U1756"/>
    <mergeCell ref="V1756:W1756"/>
    <mergeCell ref="X1756:Y1756"/>
    <mergeCell ref="Z1762:AA1762"/>
    <mergeCell ref="AB1762:AC1762"/>
    <mergeCell ref="AH1762:AI1762"/>
    <mergeCell ref="C1763:M1763"/>
    <mergeCell ref="N1763:O1763"/>
    <mergeCell ref="P1763:Q1763"/>
    <mergeCell ref="R1763:S1763"/>
    <mergeCell ref="T1763:U1763"/>
    <mergeCell ref="V1763:W1763"/>
    <mergeCell ref="X1763:Y1763"/>
    <mergeCell ref="Z1761:AA1761"/>
    <mergeCell ref="AB1761:AC1761"/>
    <mergeCell ref="AH1761:AI1761"/>
    <mergeCell ref="C1762:M1762"/>
    <mergeCell ref="N1762:O1762"/>
    <mergeCell ref="P1762:Q1762"/>
    <mergeCell ref="R1762:S1762"/>
    <mergeCell ref="T1762:U1762"/>
    <mergeCell ref="V1762:W1762"/>
    <mergeCell ref="X1762:Y1762"/>
    <mergeCell ref="Z1760:AA1760"/>
    <mergeCell ref="AB1760:AC1760"/>
    <mergeCell ref="AH1760:AI1760"/>
    <mergeCell ref="C1761:M1761"/>
    <mergeCell ref="N1761:O1761"/>
    <mergeCell ref="P1761:Q1761"/>
    <mergeCell ref="R1761:S1761"/>
    <mergeCell ref="T1761:U1761"/>
    <mergeCell ref="V1761:W1761"/>
    <mergeCell ref="X1761:Y1761"/>
    <mergeCell ref="Z1759:AA1759"/>
    <mergeCell ref="AB1759:AC1759"/>
    <mergeCell ref="AH1759:AI1759"/>
    <mergeCell ref="C1760:M1760"/>
    <mergeCell ref="N1760:O1760"/>
    <mergeCell ref="P1760:Q1760"/>
    <mergeCell ref="R1760:S1760"/>
    <mergeCell ref="T1760:U1760"/>
    <mergeCell ref="V1760:W1760"/>
    <mergeCell ref="X1760:Y1760"/>
    <mergeCell ref="Z1766:AA1766"/>
    <mergeCell ref="AB1766:AC1766"/>
    <mergeCell ref="AH1766:AI1766"/>
    <mergeCell ref="C1767:M1767"/>
    <mergeCell ref="N1767:O1767"/>
    <mergeCell ref="P1767:Q1767"/>
    <mergeCell ref="R1767:S1767"/>
    <mergeCell ref="T1767:U1767"/>
    <mergeCell ref="V1767:W1767"/>
    <mergeCell ref="X1767:Y1767"/>
    <mergeCell ref="Z1765:AA1765"/>
    <mergeCell ref="AB1765:AC1765"/>
    <mergeCell ref="AH1765:AI1765"/>
    <mergeCell ref="C1766:M1766"/>
    <mergeCell ref="N1766:O1766"/>
    <mergeCell ref="P1766:Q1766"/>
    <mergeCell ref="R1766:S1766"/>
    <mergeCell ref="T1766:U1766"/>
    <mergeCell ref="V1766:W1766"/>
    <mergeCell ref="X1766:Y1766"/>
    <mergeCell ref="Z1764:AA1764"/>
    <mergeCell ref="AB1764:AC1764"/>
    <mergeCell ref="AH1764:AI1764"/>
    <mergeCell ref="C1765:M1765"/>
    <mergeCell ref="N1765:O1765"/>
    <mergeCell ref="P1765:Q1765"/>
    <mergeCell ref="R1765:S1765"/>
    <mergeCell ref="T1765:U1765"/>
    <mergeCell ref="V1765:W1765"/>
    <mergeCell ref="X1765:Y1765"/>
    <mergeCell ref="Z1763:AA1763"/>
    <mergeCell ref="AB1763:AC1763"/>
    <mergeCell ref="AH1763:AI1763"/>
    <mergeCell ref="C1764:M1764"/>
    <mergeCell ref="N1764:O1764"/>
    <mergeCell ref="P1764:Q1764"/>
    <mergeCell ref="R1764:S1764"/>
    <mergeCell ref="T1764:U1764"/>
    <mergeCell ref="V1764:W1764"/>
    <mergeCell ref="X1764:Y1764"/>
    <mergeCell ref="Z1770:AA1770"/>
    <mergeCell ref="AB1770:AC1770"/>
    <mergeCell ref="AH1770:AI1770"/>
    <mergeCell ref="C1771:M1771"/>
    <mergeCell ref="N1771:O1771"/>
    <mergeCell ref="P1771:Q1771"/>
    <mergeCell ref="R1771:S1771"/>
    <mergeCell ref="T1771:U1771"/>
    <mergeCell ref="V1771:W1771"/>
    <mergeCell ref="X1771:Y1771"/>
    <mergeCell ref="Z1769:AA1769"/>
    <mergeCell ref="AB1769:AC1769"/>
    <mergeCell ref="AH1769:AI1769"/>
    <mergeCell ref="C1770:M1770"/>
    <mergeCell ref="N1770:O1770"/>
    <mergeCell ref="P1770:Q1770"/>
    <mergeCell ref="R1770:S1770"/>
    <mergeCell ref="T1770:U1770"/>
    <mergeCell ref="V1770:W1770"/>
    <mergeCell ref="X1770:Y1770"/>
    <mergeCell ref="Z1768:AA1768"/>
    <mergeCell ref="AB1768:AC1768"/>
    <mergeCell ref="AH1768:AI1768"/>
    <mergeCell ref="C1769:M1769"/>
    <mergeCell ref="N1769:O1769"/>
    <mergeCell ref="P1769:Q1769"/>
    <mergeCell ref="R1769:S1769"/>
    <mergeCell ref="T1769:U1769"/>
    <mergeCell ref="V1769:W1769"/>
    <mergeCell ref="X1769:Y1769"/>
    <mergeCell ref="Z1767:AA1767"/>
    <mergeCell ref="AB1767:AC1767"/>
    <mergeCell ref="AH1767:AI1767"/>
    <mergeCell ref="C1768:M1768"/>
    <mergeCell ref="N1768:O1768"/>
    <mergeCell ref="P1768:Q1768"/>
    <mergeCell ref="R1768:S1768"/>
    <mergeCell ref="T1768:U1768"/>
    <mergeCell ref="V1768:W1768"/>
    <mergeCell ref="X1768:Y1768"/>
    <mergeCell ref="Z1774:AA1774"/>
    <mergeCell ref="AB1774:AC1774"/>
    <mergeCell ref="AH1774:AI1774"/>
    <mergeCell ref="C1775:M1775"/>
    <mergeCell ref="N1775:O1775"/>
    <mergeCell ref="P1775:Q1775"/>
    <mergeCell ref="R1775:S1775"/>
    <mergeCell ref="T1775:U1775"/>
    <mergeCell ref="V1775:W1775"/>
    <mergeCell ref="X1775:Y1775"/>
    <mergeCell ref="Z1773:AA1773"/>
    <mergeCell ref="AB1773:AC1773"/>
    <mergeCell ref="AH1773:AI1773"/>
    <mergeCell ref="C1774:M1774"/>
    <mergeCell ref="N1774:O1774"/>
    <mergeCell ref="P1774:Q1774"/>
    <mergeCell ref="R1774:S1774"/>
    <mergeCell ref="T1774:U1774"/>
    <mergeCell ref="V1774:W1774"/>
    <mergeCell ref="X1774:Y1774"/>
    <mergeCell ref="Z1772:AA1772"/>
    <mergeCell ref="AB1772:AC1772"/>
    <mergeCell ref="AH1772:AI1772"/>
    <mergeCell ref="C1773:M1773"/>
    <mergeCell ref="N1773:O1773"/>
    <mergeCell ref="P1773:Q1773"/>
    <mergeCell ref="R1773:S1773"/>
    <mergeCell ref="T1773:U1773"/>
    <mergeCell ref="V1773:W1773"/>
    <mergeCell ref="X1773:Y1773"/>
    <mergeCell ref="Z1771:AA1771"/>
    <mergeCell ref="AB1771:AC1771"/>
    <mergeCell ref="AH1771:AI1771"/>
    <mergeCell ref="C1772:M1772"/>
    <mergeCell ref="N1772:O1772"/>
    <mergeCell ref="P1772:Q1772"/>
    <mergeCell ref="R1772:S1772"/>
    <mergeCell ref="T1772:U1772"/>
    <mergeCell ref="V1772:W1772"/>
    <mergeCell ref="X1772:Y1772"/>
    <mergeCell ref="Z1778:AA1778"/>
    <mergeCell ref="AB1778:AC1778"/>
    <mergeCell ref="AH1778:AI1778"/>
    <mergeCell ref="C1779:M1779"/>
    <mergeCell ref="N1779:O1779"/>
    <mergeCell ref="P1779:Q1779"/>
    <mergeCell ref="R1779:S1779"/>
    <mergeCell ref="T1779:U1779"/>
    <mergeCell ref="V1779:W1779"/>
    <mergeCell ref="X1779:Y1779"/>
    <mergeCell ref="Z1777:AA1777"/>
    <mergeCell ref="AB1777:AC1777"/>
    <mergeCell ref="AH1777:AI1777"/>
    <mergeCell ref="C1778:M1778"/>
    <mergeCell ref="N1778:O1778"/>
    <mergeCell ref="P1778:Q1778"/>
    <mergeCell ref="R1778:S1778"/>
    <mergeCell ref="T1778:U1778"/>
    <mergeCell ref="V1778:W1778"/>
    <mergeCell ref="X1778:Y1778"/>
    <mergeCell ref="Z1776:AA1776"/>
    <mergeCell ref="AB1776:AC1776"/>
    <mergeCell ref="AH1776:AI1776"/>
    <mergeCell ref="C1777:M1777"/>
    <mergeCell ref="N1777:O1777"/>
    <mergeCell ref="P1777:Q1777"/>
    <mergeCell ref="R1777:S1777"/>
    <mergeCell ref="T1777:U1777"/>
    <mergeCell ref="V1777:W1777"/>
    <mergeCell ref="X1777:Y1777"/>
    <mergeCell ref="Z1775:AA1775"/>
    <mergeCell ref="AB1775:AC1775"/>
    <mergeCell ref="AH1775:AI1775"/>
    <mergeCell ref="C1776:M1776"/>
    <mergeCell ref="N1776:O1776"/>
    <mergeCell ref="P1776:Q1776"/>
    <mergeCell ref="R1776:S1776"/>
    <mergeCell ref="T1776:U1776"/>
    <mergeCell ref="V1776:W1776"/>
    <mergeCell ref="X1776:Y1776"/>
    <mergeCell ref="Z1782:AA1782"/>
    <mergeCell ref="AB1782:AC1782"/>
    <mergeCell ref="AH1782:AI1782"/>
    <mergeCell ref="C1783:M1783"/>
    <mergeCell ref="N1783:O1783"/>
    <mergeCell ref="P1783:Q1783"/>
    <mergeCell ref="R1783:S1783"/>
    <mergeCell ref="T1783:U1783"/>
    <mergeCell ref="V1783:W1783"/>
    <mergeCell ref="X1783:Y1783"/>
    <mergeCell ref="Z1781:AA1781"/>
    <mergeCell ref="AB1781:AC1781"/>
    <mergeCell ref="AH1781:AI1781"/>
    <mergeCell ref="C1782:M1782"/>
    <mergeCell ref="N1782:O1782"/>
    <mergeCell ref="P1782:Q1782"/>
    <mergeCell ref="R1782:S1782"/>
    <mergeCell ref="T1782:U1782"/>
    <mergeCell ref="V1782:W1782"/>
    <mergeCell ref="X1782:Y1782"/>
    <mergeCell ref="Z1780:AA1780"/>
    <mergeCell ref="AB1780:AC1780"/>
    <mergeCell ref="AH1780:AI1780"/>
    <mergeCell ref="C1781:M1781"/>
    <mergeCell ref="N1781:O1781"/>
    <mergeCell ref="P1781:Q1781"/>
    <mergeCell ref="R1781:S1781"/>
    <mergeCell ref="T1781:U1781"/>
    <mergeCell ref="V1781:W1781"/>
    <mergeCell ref="X1781:Y1781"/>
    <mergeCell ref="Z1779:AA1779"/>
    <mergeCell ref="AB1779:AC1779"/>
    <mergeCell ref="AH1779:AI1779"/>
    <mergeCell ref="C1780:M1780"/>
    <mergeCell ref="N1780:O1780"/>
    <mergeCell ref="P1780:Q1780"/>
    <mergeCell ref="R1780:S1780"/>
    <mergeCell ref="T1780:U1780"/>
    <mergeCell ref="V1780:W1780"/>
    <mergeCell ref="X1780:Y1780"/>
    <mergeCell ref="Z1786:AA1786"/>
    <mergeCell ref="AB1786:AC1786"/>
    <mergeCell ref="AH1786:AI1786"/>
    <mergeCell ref="C1787:M1787"/>
    <mergeCell ref="N1787:O1787"/>
    <mergeCell ref="P1787:Q1787"/>
    <mergeCell ref="R1787:S1787"/>
    <mergeCell ref="T1787:U1787"/>
    <mergeCell ref="V1787:W1787"/>
    <mergeCell ref="X1787:Y1787"/>
    <mergeCell ref="Z1785:AA1785"/>
    <mergeCell ref="AB1785:AC1785"/>
    <mergeCell ref="AH1785:AI1785"/>
    <mergeCell ref="C1786:M1786"/>
    <mergeCell ref="N1786:O1786"/>
    <mergeCell ref="P1786:Q1786"/>
    <mergeCell ref="R1786:S1786"/>
    <mergeCell ref="T1786:U1786"/>
    <mergeCell ref="V1786:W1786"/>
    <mergeCell ref="X1786:Y1786"/>
    <mergeCell ref="Z1784:AA1784"/>
    <mergeCell ref="AB1784:AC1784"/>
    <mergeCell ref="AH1784:AI1784"/>
    <mergeCell ref="C1785:M1785"/>
    <mergeCell ref="N1785:O1785"/>
    <mergeCell ref="P1785:Q1785"/>
    <mergeCell ref="R1785:S1785"/>
    <mergeCell ref="T1785:U1785"/>
    <mergeCell ref="V1785:W1785"/>
    <mergeCell ref="X1785:Y1785"/>
    <mergeCell ref="Z1783:AA1783"/>
    <mergeCell ref="AB1783:AC1783"/>
    <mergeCell ref="AH1783:AI1783"/>
    <mergeCell ref="C1784:M1784"/>
    <mergeCell ref="N1784:O1784"/>
    <mergeCell ref="P1784:Q1784"/>
    <mergeCell ref="R1784:S1784"/>
    <mergeCell ref="T1784:U1784"/>
    <mergeCell ref="V1784:W1784"/>
    <mergeCell ref="X1784:Y1784"/>
    <mergeCell ref="Z1790:AA1790"/>
    <mergeCell ref="AB1790:AC1790"/>
    <mergeCell ref="AH1790:AI1790"/>
    <mergeCell ref="C1791:M1791"/>
    <mergeCell ref="N1791:O1791"/>
    <mergeCell ref="P1791:Q1791"/>
    <mergeCell ref="R1791:S1791"/>
    <mergeCell ref="T1791:U1791"/>
    <mergeCell ref="V1791:W1791"/>
    <mergeCell ref="X1791:Y1791"/>
    <mergeCell ref="Z1789:AA1789"/>
    <mergeCell ref="AB1789:AC1789"/>
    <mergeCell ref="AH1789:AI1789"/>
    <mergeCell ref="C1790:M1790"/>
    <mergeCell ref="N1790:O1790"/>
    <mergeCell ref="P1790:Q1790"/>
    <mergeCell ref="R1790:S1790"/>
    <mergeCell ref="T1790:U1790"/>
    <mergeCell ref="V1790:W1790"/>
    <mergeCell ref="X1790:Y1790"/>
    <mergeCell ref="Z1788:AA1788"/>
    <mergeCell ref="AB1788:AC1788"/>
    <mergeCell ref="AH1788:AI1788"/>
    <mergeCell ref="C1789:M1789"/>
    <mergeCell ref="N1789:O1789"/>
    <mergeCell ref="P1789:Q1789"/>
    <mergeCell ref="R1789:S1789"/>
    <mergeCell ref="T1789:U1789"/>
    <mergeCell ref="V1789:W1789"/>
    <mergeCell ref="X1789:Y1789"/>
    <mergeCell ref="Z1787:AA1787"/>
    <mergeCell ref="AB1787:AC1787"/>
    <mergeCell ref="AH1787:AI1787"/>
    <mergeCell ref="C1788:M1788"/>
    <mergeCell ref="N1788:O1788"/>
    <mergeCell ref="P1788:Q1788"/>
    <mergeCell ref="R1788:S1788"/>
    <mergeCell ref="T1788:U1788"/>
    <mergeCell ref="V1788:W1788"/>
    <mergeCell ref="X1788:Y1788"/>
    <mergeCell ref="Z1794:AA1794"/>
    <mergeCell ref="AB1794:AC1794"/>
    <mergeCell ref="AH1794:AI1794"/>
    <mergeCell ref="C1795:M1795"/>
    <mergeCell ref="N1795:O1795"/>
    <mergeCell ref="P1795:Q1795"/>
    <mergeCell ref="R1795:S1795"/>
    <mergeCell ref="T1795:U1795"/>
    <mergeCell ref="V1795:W1795"/>
    <mergeCell ref="X1795:Y1795"/>
    <mergeCell ref="Z1793:AA1793"/>
    <mergeCell ref="AB1793:AC1793"/>
    <mergeCell ref="AH1793:AI1793"/>
    <mergeCell ref="C1794:M1794"/>
    <mergeCell ref="N1794:O1794"/>
    <mergeCell ref="P1794:Q1794"/>
    <mergeCell ref="R1794:S1794"/>
    <mergeCell ref="T1794:U1794"/>
    <mergeCell ref="V1794:W1794"/>
    <mergeCell ref="X1794:Y1794"/>
    <mergeCell ref="Z1792:AA1792"/>
    <mergeCell ref="AB1792:AC1792"/>
    <mergeCell ref="AH1792:AI1792"/>
    <mergeCell ref="C1793:M1793"/>
    <mergeCell ref="N1793:O1793"/>
    <mergeCell ref="P1793:Q1793"/>
    <mergeCell ref="R1793:S1793"/>
    <mergeCell ref="T1793:U1793"/>
    <mergeCell ref="V1793:W1793"/>
    <mergeCell ref="X1793:Y1793"/>
    <mergeCell ref="Z1791:AA1791"/>
    <mergeCell ref="AB1791:AC1791"/>
    <mergeCell ref="AH1791:AI1791"/>
    <mergeCell ref="C1792:M1792"/>
    <mergeCell ref="N1792:O1792"/>
    <mergeCell ref="P1792:Q1792"/>
    <mergeCell ref="R1792:S1792"/>
    <mergeCell ref="T1792:U1792"/>
    <mergeCell ref="V1792:W1792"/>
    <mergeCell ref="X1792:Y1792"/>
    <mergeCell ref="Z1798:AA1798"/>
    <mergeCell ref="AB1798:AC1798"/>
    <mergeCell ref="AH1798:AI1798"/>
    <mergeCell ref="C1799:M1799"/>
    <mergeCell ref="N1799:O1799"/>
    <mergeCell ref="P1799:Q1799"/>
    <mergeCell ref="R1799:S1799"/>
    <mergeCell ref="T1799:U1799"/>
    <mergeCell ref="V1799:W1799"/>
    <mergeCell ref="X1799:Y1799"/>
    <mergeCell ref="Z1797:AA1797"/>
    <mergeCell ref="AB1797:AC1797"/>
    <mergeCell ref="AH1797:AI1797"/>
    <mergeCell ref="C1798:M1798"/>
    <mergeCell ref="N1798:O1798"/>
    <mergeCell ref="P1798:Q1798"/>
    <mergeCell ref="R1798:S1798"/>
    <mergeCell ref="T1798:U1798"/>
    <mergeCell ref="V1798:W1798"/>
    <mergeCell ref="X1798:Y1798"/>
    <mergeCell ref="Z1796:AA1796"/>
    <mergeCell ref="AB1796:AC1796"/>
    <mergeCell ref="AH1796:AI1796"/>
    <mergeCell ref="C1797:M1797"/>
    <mergeCell ref="N1797:O1797"/>
    <mergeCell ref="P1797:Q1797"/>
    <mergeCell ref="R1797:S1797"/>
    <mergeCell ref="T1797:U1797"/>
    <mergeCell ref="V1797:W1797"/>
    <mergeCell ref="X1797:Y1797"/>
    <mergeCell ref="Z1795:AA1795"/>
    <mergeCell ref="AB1795:AC1795"/>
    <mergeCell ref="AH1795:AI1795"/>
    <mergeCell ref="C1796:M1796"/>
    <mergeCell ref="N1796:O1796"/>
    <mergeCell ref="P1796:Q1796"/>
    <mergeCell ref="R1796:S1796"/>
    <mergeCell ref="T1796:U1796"/>
    <mergeCell ref="V1796:W1796"/>
    <mergeCell ref="X1796:Y1796"/>
    <mergeCell ref="Z1802:AA1802"/>
    <mergeCell ref="AB1802:AC1802"/>
    <mergeCell ref="AH1802:AI1802"/>
    <mergeCell ref="C1803:M1803"/>
    <mergeCell ref="N1803:O1803"/>
    <mergeCell ref="P1803:Q1803"/>
    <mergeCell ref="R1803:S1803"/>
    <mergeCell ref="T1803:U1803"/>
    <mergeCell ref="V1803:W1803"/>
    <mergeCell ref="X1803:Y1803"/>
    <mergeCell ref="Z1801:AA1801"/>
    <mergeCell ref="AB1801:AC1801"/>
    <mergeCell ref="AH1801:AI1801"/>
    <mergeCell ref="C1802:M1802"/>
    <mergeCell ref="N1802:O1802"/>
    <mergeCell ref="P1802:Q1802"/>
    <mergeCell ref="R1802:S1802"/>
    <mergeCell ref="T1802:U1802"/>
    <mergeCell ref="V1802:W1802"/>
    <mergeCell ref="X1802:Y1802"/>
    <mergeCell ref="Z1800:AA1800"/>
    <mergeCell ref="AB1800:AC1800"/>
    <mergeCell ref="AH1800:AI1800"/>
    <mergeCell ref="C1801:M1801"/>
    <mergeCell ref="N1801:O1801"/>
    <mergeCell ref="P1801:Q1801"/>
    <mergeCell ref="R1801:S1801"/>
    <mergeCell ref="T1801:U1801"/>
    <mergeCell ref="V1801:W1801"/>
    <mergeCell ref="X1801:Y1801"/>
    <mergeCell ref="Z1799:AA1799"/>
    <mergeCell ref="AB1799:AC1799"/>
    <mergeCell ref="AH1799:AI1799"/>
    <mergeCell ref="C1800:M1800"/>
    <mergeCell ref="N1800:O1800"/>
    <mergeCell ref="P1800:Q1800"/>
    <mergeCell ref="R1800:S1800"/>
    <mergeCell ref="T1800:U1800"/>
    <mergeCell ref="V1800:W1800"/>
    <mergeCell ref="X1800:Y1800"/>
    <mergeCell ref="Z1806:AA1806"/>
    <mergeCell ref="AB1806:AC1806"/>
    <mergeCell ref="AH1806:AI1806"/>
    <mergeCell ref="C1807:M1807"/>
    <mergeCell ref="N1807:O1807"/>
    <mergeCell ref="P1807:Q1807"/>
    <mergeCell ref="R1807:S1807"/>
    <mergeCell ref="T1807:U1807"/>
    <mergeCell ref="V1807:W1807"/>
    <mergeCell ref="X1807:Y1807"/>
    <mergeCell ref="Z1805:AA1805"/>
    <mergeCell ref="AB1805:AC1805"/>
    <mergeCell ref="AH1805:AI1805"/>
    <mergeCell ref="C1806:M1806"/>
    <mergeCell ref="N1806:O1806"/>
    <mergeCell ref="P1806:Q1806"/>
    <mergeCell ref="R1806:S1806"/>
    <mergeCell ref="T1806:U1806"/>
    <mergeCell ref="V1806:W1806"/>
    <mergeCell ref="X1806:Y1806"/>
    <mergeCell ref="Z1804:AA1804"/>
    <mergeCell ref="AB1804:AC1804"/>
    <mergeCell ref="AH1804:AI1804"/>
    <mergeCell ref="C1805:M1805"/>
    <mergeCell ref="N1805:O1805"/>
    <mergeCell ref="P1805:Q1805"/>
    <mergeCell ref="R1805:S1805"/>
    <mergeCell ref="T1805:U1805"/>
    <mergeCell ref="V1805:W1805"/>
    <mergeCell ref="X1805:Y1805"/>
    <mergeCell ref="Z1803:AA1803"/>
    <mergeCell ref="AB1803:AC1803"/>
    <mergeCell ref="AH1803:AI1803"/>
    <mergeCell ref="C1804:M1804"/>
    <mergeCell ref="N1804:O1804"/>
    <mergeCell ref="P1804:Q1804"/>
    <mergeCell ref="R1804:S1804"/>
    <mergeCell ref="T1804:U1804"/>
    <mergeCell ref="V1804:W1804"/>
    <mergeCell ref="X1804:Y1804"/>
    <mergeCell ref="Z1810:AA1810"/>
    <mergeCell ref="AB1810:AC1810"/>
    <mergeCell ref="AH1810:AI1810"/>
    <mergeCell ref="C1811:M1811"/>
    <mergeCell ref="N1811:O1811"/>
    <mergeCell ref="P1811:Q1811"/>
    <mergeCell ref="R1811:S1811"/>
    <mergeCell ref="T1811:U1811"/>
    <mergeCell ref="V1811:W1811"/>
    <mergeCell ref="X1811:Y1811"/>
    <mergeCell ref="Z1809:AA1809"/>
    <mergeCell ref="AB1809:AC1809"/>
    <mergeCell ref="AH1809:AI1809"/>
    <mergeCell ref="C1810:M1810"/>
    <mergeCell ref="N1810:O1810"/>
    <mergeCell ref="P1810:Q1810"/>
    <mergeCell ref="R1810:S1810"/>
    <mergeCell ref="T1810:U1810"/>
    <mergeCell ref="V1810:W1810"/>
    <mergeCell ref="X1810:Y1810"/>
    <mergeCell ref="Z1808:AA1808"/>
    <mergeCell ref="AB1808:AC1808"/>
    <mergeCell ref="AH1808:AI1808"/>
    <mergeCell ref="C1809:M1809"/>
    <mergeCell ref="N1809:O1809"/>
    <mergeCell ref="P1809:Q1809"/>
    <mergeCell ref="R1809:S1809"/>
    <mergeCell ref="T1809:U1809"/>
    <mergeCell ref="V1809:W1809"/>
    <mergeCell ref="X1809:Y1809"/>
    <mergeCell ref="Z1807:AA1807"/>
    <mergeCell ref="AB1807:AC1807"/>
    <mergeCell ref="AH1807:AI1807"/>
    <mergeCell ref="C1808:M1808"/>
    <mergeCell ref="N1808:O1808"/>
    <mergeCell ref="P1808:Q1808"/>
    <mergeCell ref="R1808:S1808"/>
    <mergeCell ref="T1808:U1808"/>
    <mergeCell ref="V1808:W1808"/>
    <mergeCell ref="X1808:Y1808"/>
    <mergeCell ref="Z1814:AA1814"/>
    <mergeCell ref="AB1814:AC1814"/>
    <mergeCell ref="AH1814:AI1814"/>
    <mergeCell ref="C1815:M1815"/>
    <mergeCell ref="N1815:O1815"/>
    <mergeCell ref="P1815:Q1815"/>
    <mergeCell ref="R1815:S1815"/>
    <mergeCell ref="T1815:U1815"/>
    <mergeCell ref="V1815:W1815"/>
    <mergeCell ref="X1815:Y1815"/>
    <mergeCell ref="Z1813:AA1813"/>
    <mergeCell ref="AB1813:AC1813"/>
    <mergeCell ref="AH1813:AI1813"/>
    <mergeCell ref="C1814:M1814"/>
    <mergeCell ref="N1814:O1814"/>
    <mergeCell ref="P1814:Q1814"/>
    <mergeCell ref="R1814:S1814"/>
    <mergeCell ref="T1814:U1814"/>
    <mergeCell ref="V1814:W1814"/>
    <mergeCell ref="X1814:Y1814"/>
    <mergeCell ref="Z1812:AA1812"/>
    <mergeCell ref="AB1812:AC1812"/>
    <mergeCell ref="AH1812:AI1812"/>
    <mergeCell ref="C1813:M1813"/>
    <mergeCell ref="N1813:O1813"/>
    <mergeCell ref="P1813:Q1813"/>
    <mergeCell ref="R1813:S1813"/>
    <mergeCell ref="T1813:U1813"/>
    <mergeCell ref="V1813:W1813"/>
    <mergeCell ref="X1813:Y1813"/>
    <mergeCell ref="Z1811:AA1811"/>
    <mergeCell ref="AB1811:AC1811"/>
    <mergeCell ref="AH1811:AI1811"/>
    <mergeCell ref="C1812:M1812"/>
    <mergeCell ref="N1812:O1812"/>
    <mergeCell ref="P1812:Q1812"/>
    <mergeCell ref="R1812:S1812"/>
    <mergeCell ref="T1812:U1812"/>
    <mergeCell ref="V1812:W1812"/>
    <mergeCell ref="X1812:Y1812"/>
    <mergeCell ref="Z1818:AA1818"/>
    <mergeCell ref="AB1818:AC1818"/>
    <mergeCell ref="AH1818:AI1818"/>
    <mergeCell ref="C1819:M1819"/>
    <mergeCell ref="N1819:O1819"/>
    <mergeCell ref="P1819:Q1819"/>
    <mergeCell ref="R1819:S1819"/>
    <mergeCell ref="T1819:U1819"/>
    <mergeCell ref="V1819:W1819"/>
    <mergeCell ref="X1819:Y1819"/>
    <mergeCell ref="Z1817:AA1817"/>
    <mergeCell ref="AB1817:AC1817"/>
    <mergeCell ref="AH1817:AI1817"/>
    <mergeCell ref="C1818:M1818"/>
    <mergeCell ref="N1818:O1818"/>
    <mergeCell ref="P1818:Q1818"/>
    <mergeCell ref="R1818:S1818"/>
    <mergeCell ref="T1818:U1818"/>
    <mergeCell ref="V1818:W1818"/>
    <mergeCell ref="X1818:Y1818"/>
    <mergeCell ref="Z1816:AA1816"/>
    <mergeCell ref="AB1816:AC1816"/>
    <mergeCell ref="AH1816:AI1816"/>
    <mergeCell ref="C1817:M1817"/>
    <mergeCell ref="N1817:O1817"/>
    <mergeCell ref="P1817:Q1817"/>
    <mergeCell ref="R1817:S1817"/>
    <mergeCell ref="T1817:U1817"/>
    <mergeCell ref="V1817:W1817"/>
    <mergeCell ref="X1817:Y1817"/>
    <mergeCell ref="Z1815:AA1815"/>
    <mergeCell ref="AB1815:AC1815"/>
    <mergeCell ref="AH1815:AI1815"/>
    <mergeCell ref="C1816:M1816"/>
    <mergeCell ref="N1816:O1816"/>
    <mergeCell ref="P1816:Q1816"/>
    <mergeCell ref="R1816:S1816"/>
    <mergeCell ref="T1816:U1816"/>
    <mergeCell ref="V1816:W1816"/>
    <mergeCell ref="X1816:Y1816"/>
    <mergeCell ref="Z1822:AA1822"/>
    <mergeCell ref="AB1822:AC1822"/>
    <mergeCell ref="AH1822:AI1822"/>
    <mergeCell ref="C1823:M1823"/>
    <mergeCell ref="N1823:O1823"/>
    <mergeCell ref="P1823:Q1823"/>
    <mergeCell ref="R1823:S1823"/>
    <mergeCell ref="T1823:U1823"/>
    <mergeCell ref="V1823:W1823"/>
    <mergeCell ref="X1823:Y1823"/>
    <mergeCell ref="Z1821:AA1821"/>
    <mergeCell ref="AB1821:AC1821"/>
    <mergeCell ref="AH1821:AI1821"/>
    <mergeCell ref="C1822:M1822"/>
    <mergeCell ref="N1822:O1822"/>
    <mergeCell ref="P1822:Q1822"/>
    <mergeCell ref="R1822:S1822"/>
    <mergeCell ref="T1822:U1822"/>
    <mergeCell ref="V1822:W1822"/>
    <mergeCell ref="X1822:Y1822"/>
    <mergeCell ref="Z1820:AA1820"/>
    <mergeCell ref="AB1820:AC1820"/>
    <mergeCell ref="AH1820:AI1820"/>
    <mergeCell ref="C1821:M1821"/>
    <mergeCell ref="N1821:O1821"/>
    <mergeCell ref="P1821:Q1821"/>
    <mergeCell ref="R1821:S1821"/>
    <mergeCell ref="T1821:U1821"/>
    <mergeCell ref="V1821:W1821"/>
    <mergeCell ref="X1821:Y1821"/>
    <mergeCell ref="Z1819:AA1819"/>
    <mergeCell ref="AB1819:AC1819"/>
    <mergeCell ref="AH1819:AI1819"/>
    <mergeCell ref="C1820:M1820"/>
    <mergeCell ref="N1820:O1820"/>
    <mergeCell ref="P1820:Q1820"/>
    <mergeCell ref="R1820:S1820"/>
    <mergeCell ref="T1820:U1820"/>
    <mergeCell ref="V1820:W1820"/>
    <mergeCell ref="X1820:Y1820"/>
    <mergeCell ref="Z1826:AA1826"/>
    <mergeCell ref="AB1826:AC1826"/>
    <mergeCell ref="AH1826:AI1826"/>
    <mergeCell ref="C1827:M1827"/>
    <mergeCell ref="N1827:O1827"/>
    <mergeCell ref="P1827:Q1827"/>
    <mergeCell ref="R1827:S1827"/>
    <mergeCell ref="T1827:U1827"/>
    <mergeCell ref="V1827:W1827"/>
    <mergeCell ref="X1827:Y1827"/>
    <mergeCell ref="Z1825:AA1825"/>
    <mergeCell ref="AB1825:AC1825"/>
    <mergeCell ref="AH1825:AI1825"/>
    <mergeCell ref="C1826:M1826"/>
    <mergeCell ref="N1826:O1826"/>
    <mergeCell ref="P1826:Q1826"/>
    <mergeCell ref="R1826:S1826"/>
    <mergeCell ref="T1826:U1826"/>
    <mergeCell ref="V1826:W1826"/>
    <mergeCell ref="X1826:Y1826"/>
    <mergeCell ref="Z1824:AA1824"/>
    <mergeCell ref="AB1824:AC1824"/>
    <mergeCell ref="AH1824:AI1824"/>
    <mergeCell ref="C1825:M1825"/>
    <mergeCell ref="N1825:O1825"/>
    <mergeCell ref="P1825:Q1825"/>
    <mergeCell ref="R1825:S1825"/>
    <mergeCell ref="T1825:U1825"/>
    <mergeCell ref="V1825:W1825"/>
    <mergeCell ref="X1825:Y1825"/>
    <mergeCell ref="Z1823:AA1823"/>
    <mergeCell ref="AB1823:AC1823"/>
    <mergeCell ref="AH1823:AI1823"/>
    <mergeCell ref="C1824:M1824"/>
    <mergeCell ref="N1824:O1824"/>
    <mergeCell ref="P1824:Q1824"/>
    <mergeCell ref="R1824:S1824"/>
    <mergeCell ref="T1824:U1824"/>
    <mergeCell ref="V1824:W1824"/>
    <mergeCell ref="X1824:Y1824"/>
    <mergeCell ref="Z1830:AA1830"/>
    <mergeCell ref="AB1830:AC1830"/>
    <mergeCell ref="AH1830:AI1830"/>
    <mergeCell ref="C1831:M1831"/>
    <mergeCell ref="N1831:O1831"/>
    <mergeCell ref="P1831:Q1831"/>
    <mergeCell ref="R1831:S1831"/>
    <mergeCell ref="T1831:U1831"/>
    <mergeCell ref="V1831:W1831"/>
    <mergeCell ref="X1831:Y1831"/>
    <mergeCell ref="Z1829:AA1829"/>
    <mergeCell ref="AB1829:AC1829"/>
    <mergeCell ref="AH1829:AI1829"/>
    <mergeCell ref="C1830:M1830"/>
    <mergeCell ref="N1830:O1830"/>
    <mergeCell ref="P1830:Q1830"/>
    <mergeCell ref="R1830:S1830"/>
    <mergeCell ref="T1830:U1830"/>
    <mergeCell ref="V1830:W1830"/>
    <mergeCell ref="X1830:Y1830"/>
    <mergeCell ref="Z1828:AA1828"/>
    <mergeCell ref="AB1828:AC1828"/>
    <mergeCell ref="AH1828:AI1828"/>
    <mergeCell ref="C1829:M1829"/>
    <mergeCell ref="N1829:O1829"/>
    <mergeCell ref="P1829:Q1829"/>
    <mergeCell ref="R1829:S1829"/>
    <mergeCell ref="T1829:U1829"/>
    <mergeCell ref="V1829:W1829"/>
    <mergeCell ref="X1829:Y1829"/>
    <mergeCell ref="Z1827:AA1827"/>
    <mergeCell ref="AB1827:AC1827"/>
    <mergeCell ref="AH1827:AI1827"/>
    <mergeCell ref="C1828:M1828"/>
    <mergeCell ref="N1828:O1828"/>
    <mergeCell ref="P1828:Q1828"/>
    <mergeCell ref="R1828:S1828"/>
    <mergeCell ref="T1828:U1828"/>
    <mergeCell ref="V1828:W1828"/>
    <mergeCell ref="X1828:Y1828"/>
    <mergeCell ref="Z1834:AA1834"/>
    <mergeCell ref="AB1834:AC1834"/>
    <mergeCell ref="AH1834:AI1834"/>
    <mergeCell ref="C1835:M1835"/>
    <mergeCell ref="N1835:O1835"/>
    <mergeCell ref="P1835:Q1835"/>
    <mergeCell ref="R1835:S1835"/>
    <mergeCell ref="T1835:U1835"/>
    <mergeCell ref="V1835:W1835"/>
    <mergeCell ref="X1835:Y1835"/>
    <mergeCell ref="Z1833:AA1833"/>
    <mergeCell ref="AB1833:AC1833"/>
    <mergeCell ref="AH1833:AI1833"/>
    <mergeCell ref="C1834:M1834"/>
    <mergeCell ref="N1834:O1834"/>
    <mergeCell ref="P1834:Q1834"/>
    <mergeCell ref="R1834:S1834"/>
    <mergeCell ref="T1834:U1834"/>
    <mergeCell ref="V1834:W1834"/>
    <mergeCell ref="X1834:Y1834"/>
    <mergeCell ref="Z1832:AA1832"/>
    <mergeCell ref="AB1832:AC1832"/>
    <mergeCell ref="AH1832:AI1832"/>
    <mergeCell ref="C1833:M1833"/>
    <mergeCell ref="N1833:O1833"/>
    <mergeCell ref="P1833:Q1833"/>
    <mergeCell ref="R1833:S1833"/>
    <mergeCell ref="T1833:U1833"/>
    <mergeCell ref="V1833:W1833"/>
    <mergeCell ref="X1833:Y1833"/>
    <mergeCell ref="Z1831:AA1831"/>
    <mergeCell ref="AB1831:AC1831"/>
    <mergeCell ref="AH1831:AI1831"/>
    <mergeCell ref="C1832:M1832"/>
    <mergeCell ref="N1832:O1832"/>
    <mergeCell ref="P1832:Q1832"/>
    <mergeCell ref="R1832:S1832"/>
    <mergeCell ref="T1832:U1832"/>
    <mergeCell ref="V1832:W1832"/>
    <mergeCell ref="X1832:Y1832"/>
    <mergeCell ref="Z1838:AA1838"/>
    <mergeCell ref="AB1838:AC1838"/>
    <mergeCell ref="AH1838:AI1838"/>
    <mergeCell ref="C1839:M1839"/>
    <mergeCell ref="N1839:O1839"/>
    <mergeCell ref="P1839:Q1839"/>
    <mergeCell ref="R1839:S1839"/>
    <mergeCell ref="T1839:U1839"/>
    <mergeCell ref="V1839:W1839"/>
    <mergeCell ref="X1839:Y1839"/>
    <mergeCell ref="Z1837:AA1837"/>
    <mergeCell ref="AB1837:AC1837"/>
    <mergeCell ref="AH1837:AI1837"/>
    <mergeCell ref="C1838:M1838"/>
    <mergeCell ref="N1838:O1838"/>
    <mergeCell ref="P1838:Q1838"/>
    <mergeCell ref="R1838:S1838"/>
    <mergeCell ref="T1838:U1838"/>
    <mergeCell ref="V1838:W1838"/>
    <mergeCell ref="X1838:Y1838"/>
    <mergeCell ref="Z1836:AA1836"/>
    <mergeCell ref="AB1836:AC1836"/>
    <mergeCell ref="AH1836:AI1836"/>
    <mergeCell ref="C1837:M1837"/>
    <mergeCell ref="N1837:O1837"/>
    <mergeCell ref="P1837:Q1837"/>
    <mergeCell ref="R1837:S1837"/>
    <mergeCell ref="T1837:U1837"/>
    <mergeCell ref="V1837:W1837"/>
    <mergeCell ref="X1837:Y1837"/>
    <mergeCell ref="Z1835:AA1835"/>
    <mergeCell ref="AB1835:AC1835"/>
    <mergeCell ref="AH1835:AI1835"/>
    <mergeCell ref="C1836:M1836"/>
    <mergeCell ref="N1836:O1836"/>
    <mergeCell ref="P1836:Q1836"/>
    <mergeCell ref="R1836:S1836"/>
    <mergeCell ref="T1836:U1836"/>
    <mergeCell ref="V1836:W1836"/>
    <mergeCell ref="X1836:Y1836"/>
    <mergeCell ref="Z1842:AA1842"/>
    <mergeCell ref="AB1842:AC1842"/>
    <mergeCell ref="AH1842:AI1842"/>
    <mergeCell ref="C1843:M1843"/>
    <mergeCell ref="N1843:O1843"/>
    <mergeCell ref="P1843:Q1843"/>
    <mergeCell ref="R1843:S1843"/>
    <mergeCell ref="T1843:U1843"/>
    <mergeCell ref="V1843:W1843"/>
    <mergeCell ref="X1843:Y1843"/>
    <mergeCell ref="Z1841:AA1841"/>
    <mergeCell ref="AB1841:AC1841"/>
    <mergeCell ref="AH1841:AI1841"/>
    <mergeCell ref="C1842:M1842"/>
    <mergeCell ref="N1842:O1842"/>
    <mergeCell ref="P1842:Q1842"/>
    <mergeCell ref="R1842:S1842"/>
    <mergeCell ref="T1842:U1842"/>
    <mergeCell ref="V1842:W1842"/>
    <mergeCell ref="X1842:Y1842"/>
    <mergeCell ref="Z1840:AA1840"/>
    <mergeCell ref="AB1840:AC1840"/>
    <mergeCell ref="AH1840:AI1840"/>
    <mergeCell ref="C1841:M1841"/>
    <mergeCell ref="N1841:O1841"/>
    <mergeCell ref="P1841:Q1841"/>
    <mergeCell ref="R1841:S1841"/>
    <mergeCell ref="T1841:U1841"/>
    <mergeCell ref="V1841:W1841"/>
    <mergeCell ref="X1841:Y1841"/>
    <mergeCell ref="Z1839:AA1839"/>
    <mergeCell ref="AB1839:AC1839"/>
    <mergeCell ref="AH1839:AI1839"/>
    <mergeCell ref="C1840:M1840"/>
    <mergeCell ref="N1840:O1840"/>
    <mergeCell ref="P1840:Q1840"/>
    <mergeCell ref="R1840:S1840"/>
    <mergeCell ref="T1840:U1840"/>
    <mergeCell ref="V1840:W1840"/>
    <mergeCell ref="X1840:Y1840"/>
    <mergeCell ref="Z1846:AA1846"/>
    <mergeCell ref="AB1846:AC1846"/>
    <mergeCell ref="AH1846:AI1846"/>
    <mergeCell ref="C1847:M1847"/>
    <mergeCell ref="N1847:O1847"/>
    <mergeCell ref="P1847:Q1847"/>
    <mergeCell ref="R1847:S1847"/>
    <mergeCell ref="T1847:U1847"/>
    <mergeCell ref="V1847:W1847"/>
    <mergeCell ref="X1847:Y1847"/>
    <mergeCell ref="Z1845:AA1845"/>
    <mergeCell ref="AB1845:AC1845"/>
    <mergeCell ref="AH1845:AI1845"/>
    <mergeCell ref="C1846:M1846"/>
    <mergeCell ref="N1846:O1846"/>
    <mergeCell ref="P1846:Q1846"/>
    <mergeCell ref="R1846:S1846"/>
    <mergeCell ref="T1846:U1846"/>
    <mergeCell ref="V1846:W1846"/>
    <mergeCell ref="X1846:Y1846"/>
    <mergeCell ref="Z1844:AA1844"/>
    <mergeCell ref="AB1844:AC1844"/>
    <mergeCell ref="AH1844:AI1844"/>
    <mergeCell ref="C1845:M1845"/>
    <mergeCell ref="N1845:O1845"/>
    <mergeCell ref="P1845:Q1845"/>
    <mergeCell ref="R1845:S1845"/>
    <mergeCell ref="T1845:U1845"/>
    <mergeCell ref="V1845:W1845"/>
    <mergeCell ref="X1845:Y1845"/>
    <mergeCell ref="Z1843:AA1843"/>
    <mergeCell ref="AB1843:AC1843"/>
    <mergeCell ref="AH1843:AI1843"/>
    <mergeCell ref="C1844:M1844"/>
    <mergeCell ref="N1844:O1844"/>
    <mergeCell ref="P1844:Q1844"/>
    <mergeCell ref="R1844:S1844"/>
    <mergeCell ref="T1844:U1844"/>
    <mergeCell ref="V1844:W1844"/>
    <mergeCell ref="X1844:Y1844"/>
    <mergeCell ref="Z1850:AA1850"/>
    <mergeCell ref="AB1850:AC1850"/>
    <mergeCell ref="AH1850:AI1850"/>
    <mergeCell ref="C1851:M1851"/>
    <mergeCell ref="N1851:O1851"/>
    <mergeCell ref="P1851:Q1851"/>
    <mergeCell ref="R1851:S1851"/>
    <mergeCell ref="T1851:U1851"/>
    <mergeCell ref="V1851:W1851"/>
    <mergeCell ref="X1851:Y1851"/>
    <mergeCell ref="Z1849:AA1849"/>
    <mergeCell ref="AB1849:AC1849"/>
    <mergeCell ref="AH1849:AI1849"/>
    <mergeCell ref="C1850:M1850"/>
    <mergeCell ref="N1850:O1850"/>
    <mergeCell ref="P1850:Q1850"/>
    <mergeCell ref="R1850:S1850"/>
    <mergeCell ref="T1850:U1850"/>
    <mergeCell ref="V1850:W1850"/>
    <mergeCell ref="X1850:Y1850"/>
    <mergeCell ref="Z1848:AA1848"/>
    <mergeCell ref="AB1848:AC1848"/>
    <mergeCell ref="AH1848:AI1848"/>
    <mergeCell ref="C1849:M1849"/>
    <mergeCell ref="N1849:O1849"/>
    <mergeCell ref="P1849:Q1849"/>
    <mergeCell ref="R1849:S1849"/>
    <mergeCell ref="T1849:U1849"/>
    <mergeCell ref="V1849:W1849"/>
    <mergeCell ref="X1849:Y1849"/>
    <mergeCell ref="Z1847:AA1847"/>
    <mergeCell ref="AB1847:AC1847"/>
    <mergeCell ref="AH1847:AI1847"/>
    <mergeCell ref="C1848:M1848"/>
    <mergeCell ref="N1848:O1848"/>
    <mergeCell ref="P1848:Q1848"/>
    <mergeCell ref="R1848:S1848"/>
    <mergeCell ref="T1848:U1848"/>
    <mergeCell ref="V1848:W1848"/>
    <mergeCell ref="X1848:Y1848"/>
    <mergeCell ref="Z1854:AA1854"/>
    <mergeCell ref="AB1854:AC1854"/>
    <mergeCell ref="AH1854:AI1854"/>
    <mergeCell ref="C1855:M1855"/>
    <mergeCell ref="N1855:O1855"/>
    <mergeCell ref="P1855:Q1855"/>
    <mergeCell ref="R1855:S1855"/>
    <mergeCell ref="T1855:U1855"/>
    <mergeCell ref="V1855:W1855"/>
    <mergeCell ref="X1855:Y1855"/>
    <mergeCell ref="Z1853:AA1853"/>
    <mergeCell ref="AB1853:AC1853"/>
    <mergeCell ref="AH1853:AI1853"/>
    <mergeCell ref="C1854:M1854"/>
    <mergeCell ref="N1854:O1854"/>
    <mergeCell ref="P1854:Q1854"/>
    <mergeCell ref="R1854:S1854"/>
    <mergeCell ref="T1854:U1854"/>
    <mergeCell ref="V1854:W1854"/>
    <mergeCell ref="X1854:Y1854"/>
    <mergeCell ref="Z1852:AA1852"/>
    <mergeCell ref="AB1852:AC1852"/>
    <mergeCell ref="AH1852:AI1852"/>
    <mergeCell ref="C1853:M1853"/>
    <mergeCell ref="N1853:O1853"/>
    <mergeCell ref="P1853:Q1853"/>
    <mergeCell ref="R1853:S1853"/>
    <mergeCell ref="T1853:U1853"/>
    <mergeCell ref="V1853:W1853"/>
    <mergeCell ref="X1853:Y1853"/>
    <mergeCell ref="Z1851:AA1851"/>
    <mergeCell ref="AB1851:AC1851"/>
    <mergeCell ref="AH1851:AI1851"/>
    <mergeCell ref="C1852:M1852"/>
    <mergeCell ref="N1852:O1852"/>
    <mergeCell ref="P1852:Q1852"/>
    <mergeCell ref="R1852:S1852"/>
    <mergeCell ref="T1852:U1852"/>
    <mergeCell ref="V1852:W1852"/>
    <mergeCell ref="X1852:Y1852"/>
    <mergeCell ref="Z1858:AA1858"/>
    <mergeCell ref="AB1858:AC1858"/>
    <mergeCell ref="AH1858:AI1858"/>
    <mergeCell ref="C1859:M1859"/>
    <mergeCell ref="N1859:O1859"/>
    <mergeCell ref="P1859:Q1859"/>
    <mergeCell ref="R1859:S1859"/>
    <mergeCell ref="T1859:U1859"/>
    <mergeCell ref="V1859:W1859"/>
    <mergeCell ref="X1859:Y1859"/>
    <mergeCell ref="Z1857:AA1857"/>
    <mergeCell ref="AB1857:AC1857"/>
    <mergeCell ref="AH1857:AI1857"/>
    <mergeCell ref="C1858:M1858"/>
    <mergeCell ref="N1858:O1858"/>
    <mergeCell ref="P1858:Q1858"/>
    <mergeCell ref="R1858:S1858"/>
    <mergeCell ref="T1858:U1858"/>
    <mergeCell ref="V1858:W1858"/>
    <mergeCell ref="X1858:Y1858"/>
    <mergeCell ref="Z1856:AA1856"/>
    <mergeCell ref="AB1856:AC1856"/>
    <mergeCell ref="AH1856:AI1856"/>
    <mergeCell ref="C1857:M1857"/>
    <mergeCell ref="N1857:O1857"/>
    <mergeCell ref="P1857:Q1857"/>
    <mergeCell ref="R1857:S1857"/>
    <mergeCell ref="T1857:U1857"/>
    <mergeCell ref="V1857:W1857"/>
    <mergeCell ref="X1857:Y1857"/>
    <mergeCell ref="Z1855:AA1855"/>
    <mergeCell ref="AB1855:AC1855"/>
    <mergeCell ref="AH1855:AI1855"/>
    <mergeCell ref="C1856:M1856"/>
    <mergeCell ref="N1856:O1856"/>
    <mergeCell ref="P1856:Q1856"/>
    <mergeCell ref="R1856:S1856"/>
    <mergeCell ref="T1856:U1856"/>
    <mergeCell ref="V1856:W1856"/>
    <mergeCell ref="X1856:Y1856"/>
    <mergeCell ref="Z1862:AA1862"/>
    <mergeCell ref="AB1862:AC1862"/>
    <mergeCell ref="AH1862:AI1862"/>
    <mergeCell ref="C1863:M1863"/>
    <mergeCell ref="N1863:O1863"/>
    <mergeCell ref="P1863:Q1863"/>
    <mergeCell ref="R1863:S1863"/>
    <mergeCell ref="T1863:U1863"/>
    <mergeCell ref="V1863:W1863"/>
    <mergeCell ref="X1863:Y1863"/>
    <mergeCell ref="Z1861:AA1861"/>
    <mergeCell ref="AB1861:AC1861"/>
    <mergeCell ref="AH1861:AI1861"/>
    <mergeCell ref="C1862:M1862"/>
    <mergeCell ref="N1862:O1862"/>
    <mergeCell ref="P1862:Q1862"/>
    <mergeCell ref="R1862:S1862"/>
    <mergeCell ref="T1862:U1862"/>
    <mergeCell ref="V1862:W1862"/>
    <mergeCell ref="X1862:Y1862"/>
    <mergeCell ref="Z1860:AA1860"/>
    <mergeCell ref="AB1860:AC1860"/>
    <mergeCell ref="AH1860:AI1860"/>
    <mergeCell ref="C1861:M1861"/>
    <mergeCell ref="N1861:O1861"/>
    <mergeCell ref="P1861:Q1861"/>
    <mergeCell ref="R1861:S1861"/>
    <mergeCell ref="T1861:U1861"/>
    <mergeCell ref="V1861:W1861"/>
    <mergeCell ref="X1861:Y1861"/>
    <mergeCell ref="Z1859:AA1859"/>
    <mergeCell ref="AB1859:AC1859"/>
    <mergeCell ref="AH1859:AI1859"/>
    <mergeCell ref="C1860:M1860"/>
    <mergeCell ref="N1860:O1860"/>
    <mergeCell ref="P1860:Q1860"/>
    <mergeCell ref="R1860:S1860"/>
    <mergeCell ref="T1860:U1860"/>
    <mergeCell ref="V1860:W1860"/>
    <mergeCell ref="X1860:Y1860"/>
    <mergeCell ref="Z1866:AA1866"/>
    <mergeCell ref="AB1866:AC1866"/>
    <mergeCell ref="AH1866:AI1866"/>
    <mergeCell ref="C1867:M1867"/>
    <mergeCell ref="N1867:O1867"/>
    <mergeCell ref="P1867:Q1867"/>
    <mergeCell ref="R1867:S1867"/>
    <mergeCell ref="T1867:U1867"/>
    <mergeCell ref="V1867:W1867"/>
    <mergeCell ref="X1867:Y1867"/>
    <mergeCell ref="Z1865:AA1865"/>
    <mergeCell ref="AB1865:AC1865"/>
    <mergeCell ref="AH1865:AI1865"/>
    <mergeCell ref="C1866:M1866"/>
    <mergeCell ref="N1866:O1866"/>
    <mergeCell ref="P1866:Q1866"/>
    <mergeCell ref="R1866:S1866"/>
    <mergeCell ref="T1866:U1866"/>
    <mergeCell ref="V1866:W1866"/>
    <mergeCell ref="X1866:Y1866"/>
    <mergeCell ref="Z1864:AA1864"/>
    <mergeCell ref="AB1864:AC1864"/>
    <mergeCell ref="AH1864:AI1864"/>
    <mergeCell ref="C1865:M1865"/>
    <mergeCell ref="N1865:O1865"/>
    <mergeCell ref="P1865:Q1865"/>
    <mergeCell ref="R1865:S1865"/>
    <mergeCell ref="T1865:U1865"/>
    <mergeCell ref="V1865:W1865"/>
    <mergeCell ref="X1865:Y1865"/>
    <mergeCell ref="Z1863:AA1863"/>
    <mergeCell ref="AB1863:AC1863"/>
    <mergeCell ref="AH1863:AI1863"/>
    <mergeCell ref="C1864:M1864"/>
    <mergeCell ref="N1864:O1864"/>
    <mergeCell ref="P1864:Q1864"/>
    <mergeCell ref="R1864:S1864"/>
    <mergeCell ref="T1864:U1864"/>
    <mergeCell ref="V1864:W1864"/>
    <mergeCell ref="X1864:Y1864"/>
    <mergeCell ref="Z1870:AA1870"/>
    <mergeCell ref="AB1870:AC1870"/>
    <mergeCell ref="AH1870:AI1870"/>
    <mergeCell ref="C1871:M1871"/>
    <mergeCell ref="N1871:O1871"/>
    <mergeCell ref="P1871:Q1871"/>
    <mergeCell ref="R1871:S1871"/>
    <mergeCell ref="T1871:U1871"/>
    <mergeCell ref="V1871:W1871"/>
    <mergeCell ref="X1871:Y1871"/>
    <mergeCell ref="Z1869:AA1869"/>
    <mergeCell ref="AB1869:AC1869"/>
    <mergeCell ref="AH1869:AI1869"/>
    <mergeCell ref="C1870:M1870"/>
    <mergeCell ref="N1870:O1870"/>
    <mergeCell ref="P1870:Q1870"/>
    <mergeCell ref="R1870:S1870"/>
    <mergeCell ref="T1870:U1870"/>
    <mergeCell ref="V1870:W1870"/>
    <mergeCell ref="X1870:Y1870"/>
    <mergeCell ref="Z1868:AA1868"/>
    <mergeCell ref="AB1868:AC1868"/>
    <mergeCell ref="AH1868:AI1868"/>
    <mergeCell ref="C1869:M1869"/>
    <mergeCell ref="N1869:O1869"/>
    <mergeCell ref="P1869:Q1869"/>
    <mergeCell ref="R1869:S1869"/>
    <mergeCell ref="T1869:U1869"/>
    <mergeCell ref="V1869:W1869"/>
    <mergeCell ref="X1869:Y1869"/>
    <mergeCell ref="Z1867:AA1867"/>
    <mergeCell ref="AB1867:AC1867"/>
    <mergeCell ref="AH1867:AI1867"/>
    <mergeCell ref="C1868:M1868"/>
    <mergeCell ref="N1868:O1868"/>
    <mergeCell ref="P1868:Q1868"/>
    <mergeCell ref="R1868:S1868"/>
    <mergeCell ref="T1868:U1868"/>
    <mergeCell ref="V1868:W1868"/>
    <mergeCell ref="X1868:Y1868"/>
    <mergeCell ref="Z1874:AA1874"/>
    <mergeCell ref="AB1874:AC1874"/>
    <mergeCell ref="AH1874:AI1874"/>
    <mergeCell ref="C1875:M1875"/>
    <mergeCell ref="N1875:O1875"/>
    <mergeCell ref="P1875:Q1875"/>
    <mergeCell ref="R1875:S1875"/>
    <mergeCell ref="T1875:U1875"/>
    <mergeCell ref="V1875:W1875"/>
    <mergeCell ref="X1875:Y1875"/>
    <mergeCell ref="Z1873:AA1873"/>
    <mergeCell ref="AB1873:AC1873"/>
    <mergeCell ref="AH1873:AI1873"/>
    <mergeCell ref="C1874:M1874"/>
    <mergeCell ref="N1874:O1874"/>
    <mergeCell ref="P1874:Q1874"/>
    <mergeCell ref="R1874:S1874"/>
    <mergeCell ref="T1874:U1874"/>
    <mergeCell ref="V1874:W1874"/>
    <mergeCell ref="X1874:Y1874"/>
    <mergeCell ref="Z1872:AA1872"/>
    <mergeCell ref="AB1872:AC1872"/>
    <mergeCell ref="AH1872:AI1872"/>
    <mergeCell ref="C1873:M1873"/>
    <mergeCell ref="N1873:O1873"/>
    <mergeCell ref="P1873:Q1873"/>
    <mergeCell ref="R1873:S1873"/>
    <mergeCell ref="T1873:U1873"/>
    <mergeCell ref="V1873:W1873"/>
    <mergeCell ref="X1873:Y1873"/>
    <mergeCell ref="Z1871:AA1871"/>
    <mergeCell ref="AB1871:AC1871"/>
    <mergeCell ref="AH1871:AI1871"/>
    <mergeCell ref="C1872:M1872"/>
    <mergeCell ref="N1872:O1872"/>
    <mergeCell ref="P1872:Q1872"/>
    <mergeCell ref="R1872:S1872"/>
    <mergeCell ref="T1872:U1872"/>
    <mergeCell ref="V1872:W1872"/>
    <mergeCell ref="X1872:Y1872"/>
    <mergeCell ref="Z1878:AA1878"/>
    <mergeCell ref="AB1878:AC1878"/>
    <mergeCell ref="AH1878:AI1878"/>
    <mergeCell ref="C1879:M1879"/>
    <mergeCell ref="N1879:O1879"/>
    <mergeCell ref="P1879:Q1879"/>
    <mergeCell ref="R1879:S1879"/>
    <mergeCell ref="T1879:U1879"/>
    <mergeCell ref="V1879:W1879"/>
    <mergeCell ref="X1879:Y1879"/>
    <mergeCell ref="Z1877:AA1877"/>
    <mergeCell ref="AB1877:AC1877"/>
    <mergeCell ref="AH1877:AI1877"/>
    <mergeCell ref="C1878:M1878"/>
    <mergeCell ref="N1878:O1878"/>
    <mergeCell ref="P1878:Q1878"/>
    <mergeCell ref="R1878:S1878"/>
    <mergeCell ref="T1878:U1878"/>
    <mergeCell ref="V1878:W1878"/>
    <mergeCell ref="X1878:Y1878"/>
    <mergeCell ref="Z1876:AA1876"/>
    <mergeCell ref="AB1876:AC1876"/>
    <mergeCell ref="AH1876:AI1876"/>
    <mergeCell ref="C1877:M1877"/>
    <mergeCell ref="N1877:O1877"/>
    <mergeCell ref="P1877:Q1877"/>
    <mergeCell ref="R1877:S1877"/>
    <mergeCell ref="T1877:U1877"/>
    <mergeCell ref="V1877:W1877"/>
    <mergeCell ref="X1877:Y1877"/>
    <mergeCell ref="Z1875:AA1875"/>
    <mergeCell ref="AB1875:AC1875"/>
    <mergeCell ref="AH1875:AI1875"/>
    <mergeCell ref="C1876:M1876"/>
    <mergeCell ref="N1876:O1876"/>
    <mergeCell ref="P1876:Q1876"/>
    <mergeCell ref="R1876:S1876"/>
    <mergeCell ref="T1876:U1876"/>
    <mergeCell ref="V1876:W1876"/>
    <mergeCell ref="X1876:Y1876"/>
    <mergeCell ref="Z1882:AA1882"/>
    <mergeCell ref="AB1882:AC1882"/>
    <mergeCell ref="AH1882:AI1882"/>
    <mergeCell ref="C1883:M1883"/>
    <mergeCell ref="N1883:O1883"/>
    <mergeCell ref="P1883:Q1883"/>
    <mergeCell ref="R1883:S1883"/>
    <mergeCell ref="T1883:U1883"/>
    <mergeCell ref="V1883:W1883"/>
    <mergeCell ref="X1883:Y1883"/>
    <mergeCell ref="Z1881:AA1881"/>
    <mergeCell ref="AB1881:AC1881"/>
    <mergeCell ref="AH1881:AI1881"/>
    <mergeCell ref="C1882:M1882"/>
    <mergeCell ref="N1882:O1882"/>
    <mergeCell ref="P1882:Q1882"/>
    <mergeCell ref="R1882:S1882"/>
    <mergeCell ref="T1882:U1882"/>
    <mergeCell ref="V1882:W1882"/>
    <mergeCell ref="X1882:Y1882"/>
    <mergeCell ref="Z1880:AA1880"/>
    <mergeCell ref="AB1880:AC1880"/>
    <mergeCell ref="AH1880:AI1880"/>
    <mergeCell ref="C1881:M1881"/>
    <mergeCell ref="N1881:O1881"/>
    <mergeCell ref="P1881:Q1881"/>
    <mergeCell ref="R1881:S1881"/>
    <mergeCell ref="T1881:U1881"/>
    <mergeCell ref="V1881:W1881"/>
    <mergeCell ref="X1881:Y1881"/>
    <mergeCell ref="Z1879:AA1879"/>
    <mergeCell ref="AB1879:AC1879"/>
    <mergeCell ref="AH1879:AI1879"/>
    <mergeCell ref="C1880:M1880"/>
    <mergeCell ref="N1880:O1880"/>
    <mergeCell ref="P1880:Q1880"/>
    <mergeCell ref="R1880:S1880"/>
    <mergeCell ref="T1880:U1880"/>
    <mergeCell ref="V1880:W1880"/>
    <mergeCell ref="X1880:Y1880"/>
    <mergeCell ref="AB1886:AC1886"/>
    <mergeCell ref="AH1886:AI1886"/>
    <mergeCell ref="C1887:M1887"/>
    <mergeCell ref="N1887:O1887"/>
    <mergeCell ref="P1887:Q1887"/>
    <mergeCell ref="R1887:S1887"/>
    <mergeCell ref="T1887:U1887"/>
    <mergeCell ref="V1887:W1887"/>
    <mergeCell ref="X1887:Y1887"/>
    <mergeCell ref="Z1885:AA1885"/>
    <mergeCell ref="AB1885:AC1885"/>
    <mergeCell ref="AH1885:AI1885"/>
    <mergeCell ref="C1886:M1886"/>
    <mergeCell ref="N1886:O1886"/>
    <mergeCell ref="P1886:Q1886"/>
    <mergeCell ref="R1886:S1886"/>
    <mergeCell ref="T1886:U1886"/>
    <mergeCell ref="V1886:W1886"/>
    <mergeCell ref="X1886:Y1886"/>
    <mergeCell ref="Z1884:AA1884"/>
    <mergeCell ref="AB1884:AC1884"/>
    <mergeCell ref="AH1884:AI1884"/>
    <mergeCell ref="C1885:M1885"/>
    <mergeCell ref="N1885:O1885"/>
    <mergeCell ref="P1885:Q1885"/>
    <mergeCell ref="R1885:S1885"/>
    <mergeCell ref="T1885:U1885"/>
    <mergeCell ref="V1885:W1885"/>
    <mergeCell ref="X1885:Y1885"/>
    <mergeCell ref="Z1883:AA1883"/>
    <mergeCell ref="AB1883:AC1883"/>
    <mergeCell ref="AH1883:AI1883"/>
    <mergeCell ref="C1884:M1884"/>
    <mergeCell ref="N1884:O1884"/>
    <mergeCell ref="P1884:Q1884"/>
    <mergeCell ref="R1884:S1884"/>
    <mergeCell ref="T1884:U1884"/>
    <mergeCell ref="V1884:W1884"/>
    <mergeCell ref="X1884:Y1884"/>
    <mergeCell ref="Z1886:AA1886"/>
    <mergeCell ref="C1891:M1891"/>
    <mergeCell ref="N1891:O1891"/>
    <mergeCell ref="P1891:Q1891"/>
    <mergeCell ref="R1891:S1891"/>
    <mergeCell ref="T1891:U1891"/>
    <mergeCell ref="V1891:W1891"/>
    <mergeCell ref="X1891:Y1891"/>
    <mergeCell ref="Z1889:AA1889"/>
    <mergeCell ref="AB1889:AC1889"/>
    <mergeCell ref="AH1889:AI1889"/>
    <mergeCell ref="C1890:M1890"/>
    <mergeCell ref="N1890:O1890"/>
    <mergeCell ref="P1890:Q1890"/>
    <mergeCell ref="R1890:S1890"/>
    <mergeCell ref="T1890:U1890"/>
    <mergeCell ref="V1890:W1890"/>
    <mergeCell ref="X1890:Y1890"/>
    <mergeCell ref="Z1888:AA1888"/>
    <mergeCell ref="AB1888:AC1888"/>
    <mergeCell ref="AH1888:AI1888"/>
    <mergeCell ref="C1889:M1889"/>
    <mergeCell ref="N1889:O1889"/>
    <mergeCell ref="P1889:Q1889"/>
    <mergeCell ref="R1889:S1889"/>
    <mergeCell ref="T1889:U1889"/>
    <mergeCell ref="V1889:W1889"/>
    <mergeCell ref="X1889:Y1889"/>
    <mergeCell ref="Z1887:AA1887"/>
    <mergeCell ref="AB1887:AC1887"/>
    <mergeCell ref="AH1887:AI1887"/>
    <mergeCell ref="C1888:M1888"/>
    <mergeCell ref="N1888:O1888"/>
    <mergeCell ref="P1888:Q1888"/>
    <mergeCell ref="R1888:S1888"/>
    <mergeCell ref="T1888:U1888"/>
    <mergeCell ref="V1888:W1888"/>
    <mergeCell ref="X1888:Y1888"/>
    <mergeCell ref="Z1891:AA1891"/>
    <mergeCell ref="AB1891:AC1891"/>
    <mergeCell ref="AH1891:AI1891"/>
    <mergeCell ref="Z1890:AA1890"/>
    <mergeCell ref="AB1890:AC1890"/>
    <mergeCell ref="AH1890:AI1890"/>
    <mergeCell ref="C1896:M1896"/>
    <mergeCell ref="N1896:O1896"/>
    <mergeCell ref="P1896:Q1896"/>
    <mergeCell ref="R1896:S1896"/>
    <mergeCell ref="T1896:U1896"/>
    <mergeCell ref="V1896:W1896"/>
    <mergeCell ref="X1896:Y1896"/>
    <mergeCell ref="Z1894:AA1894"/>
    <mergeCell ref="AB1894:AC1894"/>
    <mergeCell ref="AH1894:AI1894"/>
    <mergeCell ref="C1895:M1895"/>
    <mergeCell ref="N1895:O1895"/>
    <mergeCell ref="P1895:Q1895"/>
    <mergeCell ref="R1895:S1895"/>
    <mergeCell ref="T1895:U1895"/>
    <mergeCell ref="V1895:W1895"/>
    <mergeCell ref="X1895:Y1895"/>
    <mergeCell ref="Z1893:AA1893"/>
    <mergeCell ref="AB1893:AC1893"/>
    <mergeCell ref="AH1893:AI1893"/>
    <mergeCell ref="C1894:M1894"/>
    <mergeCell ref="N1894:O1894"/>
    <mergeCell ref="P1894:Q1894"/>
    <mergeCell ref="R1894:S1894"/>
    <mergeCell ref="T1894:U1894"/>
    <mergeCell ref="V1894:W1894"/>
    <mergeCell ref="X1894:Y1894"/>
    <mergeCell ref="Z1892:AA1892"/>
    <mergeCell ref="AB1892:AC1892"/>
    <mergeCell ref="AH1892:AI1892"/>
    <mergeCell ref="C1893:M1893"/>
    <mergeCell ref="N1893:O1893"/>
    <mergeCell ref="P1893:Q1893"/>
    <mergeCell ref="R1893:S1893"/>
    <mergeCell ref="T1893:U1893"/>
    <mergeCell ref="V1893:W1893"/>
    <mergeCell ref="X1893:Y1893"/>
    <mergeCell ref="C1892:M1892"/>
    <mergeCell ref="N1892:O1892"/>
    <mergeCell ref="P1892:Q1892"/>
    <mergeCell ref="R1892:S1892"/>
    <mergeCell ref="T1892:U1892"/>
    <mergeCell ref="V1892:W1892"/>
    <mergeCell ref="X1892:Y1892"/>
    <mergeCell ref="Z1896:AA1896"/>
    <mergeCell ref="AB1896:AC1896"/>
    <mergeCell ref="AH1896:AI1896"/>
    <mergeCell ref="Z1895:AA1895"/>
    <mergeCell ref="AB1895:AC1895"/>
    <mergeCell ref="AH1895:AI1895"/>
    <mergeCell ref="C1901:M1901"/>
    <mergeCell ref="N1901:O1901"/>
    <mergeCell ref="P1901:Q1901"/>
    <mergeCell ref="R1901:S1901"/>
    <mergeCell ref="T1901:U1901"/>
    <mergeCell ref="V1901:W1901"/>
    <mergeCell ref="X1901:Y1901"/>
    <mergeCell ref="Z1899:AA1899"/>
    <mergeCell ref="AB1899:AC1899"/>
    <mergeCell ref="AH1899:AI1899"/>
    <mergeCell ref="C1900:M1900"/>
    <mergeCell ref="N1900:O1900"/>
    <mergeCell ref="P1900:Q1900"/>
    <mergeCell ref="R1900:S1900"/>
    <mergeCell ref="T1900:U1900"/>
    <mergeCell ref="V1900:W1900"/>
    <mergeCell ref="X1900:Y1900"/>
    <mergeCell ref="Z1898:AA1898"/>
    <mergeCell ref="AB1898:AC1898"/>
    <mergeCell ref="AH1898:AI1898"/>
    <mergeCell ref="C1899:M1899"/>
    <mergeCell ref="N1899:O1899"/>
    <mergeCell ref="P1899:Q1899"/>
    <mergeCell ref="R1899:S1899"/>
    <mergeCell ref="T1899:U1899"/>
    <mergeCell ref="V1899:W1899"/>
    <mergeCell ref="X1899:Y1899"/>
    <mergeCell ref="Z1897:AA1897"/>
    <mergeCell ref="AB1897:AC1897"/>
    <mergeCell ref="AH1897:AI1897"/>
    <mergeCell ref="C1898:M1898"/>
    <mergeCell ref="N1898:O1898"/>
    <mergeCell ref="P1898:Q1898"/>
    <mergeCell ref="R1898:S1898"/>
    <mergeCell ref="T1898:U1898"/>
    <mergeCell ref="V1898:W1898"/>
    <mergeCell ref="X1898:Y1898"/>
    <mergeCell ref="C1897:M1897"/>
    <mergeCell ref="N1897:O1897"/>
    <mergeCell ref="P1897:Q1897"/>
    <mergeCell ref="R1897:S1897"/>
    <mergeCell ref="T1897:U1897"/>
    <mergeCell ref="V1897:W1897"/>
    <mergeCell ref="X1897:Y1897"/>
    <mergeCell ref="Z1901:AA1901"/>
    <mergeCell ref="AB1901:AC1901"/>
    <mergeCell ref="AH1901:AI1901"/>
    <mergeCell ref="Z1900:AA1900"/>
    <mergeCell ref="AB1900:AC1900"/>
    <mergeCell ref="AH1900:AI1900"/>
    <mergeCell ref="C1906:M1906"/>
    <mergeCell ref="N1906:O1906"/>
    <mergeCell ref="P1906:Q1906"/>
    <mergeCell ref="R1906:S1906"/>
    <mergeCell ref="T1906:U1906"/>
    <mergeCell ref="V1906:W1906"/>
    <mergeCell ref="X1906:Y1906"/>
    <mergeCell ref="Z1904:AA1904"/>
    <mergeCell ref="AB1904:AC1904"/>
    <mergeCell ref="AH1904:AI1904"/>
    <mergeCell ref="C1905:M1905"/>
    <mergeCell ref="N1905:O1905"/>
    <mergeCell ref="P1905:Q1905"/>
    <mergeCell ref="R1905:S1905"/>
    <mergeCell ref="T1905:U1905"/>
    <mergeCell ref="V1905:W1905"/>
    <mergeCell ref="X1905:Y1905"/>
    <mergeCell ref="Z1903:AA1903"/>
    <mergeCell ref="AB1903:AC1903"/>
    <mergeCell ref="AH1903:AI1903"/>
    <mergeCell ref="C1904:M1904"/>
    <mergeCell ref="N1904:O1904"/>
    <mergeCell ref="P1904:Q1904"/>
    <mergeCell ref="R1904:S1904"/>
    <mergeCell ref="T1904:U1904"/>
    <mergeCell ref="V1904:W1904"/>
    <mergeCell ref="X1904:Y1904"/>
    <mergeCell ref="Z1902:AA1902"/>
    <mergeCell ref="AB1902:AC1902"/>
    <mergeCell ref="AH1902:AI1902"/>
    <mergeCell ref="C1903:M1903"/>
    <mergeCell ref="N1903:O1903"/>
    <mergeCell ref="P1903:Q1903"/>
    <mergeCell ref="R1903:S1903"/>
    <mergeCell ref="T1903:U1903"/>
    <mergeCell ref="V1903:W1903"/>
    <mergeCell ref="X1903:Y1903"/>
    <mergeCell ref="C1902:M1902"/>
    <mergeCell ref="N1902:O1902"/>
    <mergeCell ref="P1902:Q1902"/>
    <mergeCell ref="R1902:S1902"/>
    <mergeCell ref="T1902:U1902"/>
    <mergeCell ref="V1902:W1902"/>
    <mergeCell ref="X1902:Y1902"/>
    <mergeCell ref="Z1906:AA1906"/>
    <mergeCell ref="AB1906:AC1906"/>
    <mergeCell ref="AH1906:AI1906"/>
    <mergeCell ref="Z1905:AA1905"/>
    <mergeCell ref="AB1905:AC1905"/>
    <mergeCell ref="AH1905:AI1905"/>
    <mergeCell ref="C1911:M1911"/>
    <mergeCell ref="N1911:O1911"/>
    <mergeCell ref="P1911:Q1911"/>
    <mergeCell ref="R1911:S1911"/>
    <mergeCell ref="T1911:U1911"/>
    <mergeCell ref="V1911:W1911"/>
    <mergeCell ref="X1911:Y1911"/>
    <mergeCell ref="Z1909:AA1909"/>
    <mergeCell ref="AB1909:AC1909"/>
    <mergeCell ref="AH1909:AI1909"/>
    <mergeCell ref="C1910:M1910"/>
    <mergeCell ref="N1910:O1910"/>
    <mergeCell ref="P1910:Q1910"/>
    <mergeCell ref="R1910:S1910"/>
    <mergeCell ref="T1910:U1910"/>
    <mergeCell ref="V1910:W1910"/>
    <mergeCell ref="X1910:Y1910"/>
    <mergeCell ref="Z1908:AA1908"/>
    <mergeCell ref="AB1908:AC1908"/>
    <mergeCell ref="AH1908:AI1908"/>
    <mergeCell ref="C1909:M1909"/>
    <mergeCell ref="N1909:O1909"/>
    <mergeCell ref="P1909:Q1909"/>
    <mergeCell ref="R1909:S1909"/>
    <mergeCell ref="T1909:U1909"/>
    <mergeCell ref="V1909:W1909"/>
    <mergeCell ref="X1909:Y1909"/>
    <mergeCell ref="Z1907:AA1907"/>
    <mergeCell ref="AB1907:AC1907"/>
    <mergeCell ref="AH1907:AI1907"/>
    <mergeCell ref="C1908:M1908"/>
    <mergeCell ref="N1908:O1908"/>
    <mergeCell ref="P1908:Q1908"/>
    <mergeCell ref="R1908:S1908"/>
    <mergeCell ref="T1908:U1908"/>
    <mergeCell ref="V1908:W1908"/>
    <mergeCell ref="X1908:Y1908"/>
    <mergeCell ref="C1907:M1907"/>
    <mergeCell ref="N1907:O1907"/>
    <mergeCell ref="P1907:Q1907"/>
    <mergeCell ref="R1907:S1907"/>
    <mergeCell ref="T1907:U1907"/>
    <mergeCell ref="V1907:W1907"/>
    <mergeCell ref="X1907:Y1907"/>
    <mergeCell ref="Z1911:AA1911"/>
    <mergeCell ref="AB1911:AC1911"/>
    <mergeCell ref="AH1911:AI1911"/>
    <mergeCell ref="Z1910:AA1910"/>
    <mergeCell ref="AB1910:AC1910"/>
    <mergeCell ref="AH1910:AI1910"/>
    <mergeCell ref="C1916:M1916"/>
    <mergeCell ref="N1916:O1916"/>
    <mergeCell ref="P1916:Q1916"/>
    <mergeCell ref="R1916:S1916"/>
    <mergeCell ref="T1916:U1916"/>
    <mergeCell ref="V1916:W1916"/>
    <mergeCell ref="X1916:Y1916"/>
    <mergeCell ref="Z1914:AA1914"/>
    <mergeCell ref="AB1914:AC1914"/>
    <mergeCell ref="AH1914:AI1914"/>
    <mergeCell ref="C1915:M1915"/>
    <mergeCell ref="N1915:O1915"/>
    <mergeCell ref="P1915:Q1915"/>
    <mergeCell ref="R1915:S1915"/>
    <mergeCell ref="T1915:U1915"/>
    <mergeCell ref="V1915:W1915"/>
    <mergeCell ref="X1915:Y1915"/>
    <mergeCell ref="Z1913:AA1913"/>
    <mergeCell ref="AB1913:AC1913"/>
    <mergeCell ref="AH1913:AI1913"/>
    <mergeCell ref="C1914:M1914"/>
    <mergeCell ref="N1914:O1914"/>
    <mergeCell ref="P1914:Q1914"/>
    <mergeCell ref="R1914:S1914"/>
    <mergeCell ref="T1914:U1914"/>
    <mergeCell ref="V1914:W1914"/>
    <mergeCell ref="X1914:Y1914"/>
    <mergeCell ref="Z1912:AA1912"/>
    <mergeCell ref="AB1912:AC1912"/>
    <mergeCell ref="AH1912:AI1912"/>
    <mergeCell ref="C1913:M1913"/>
    <mergeCell ref="N1913:O1913"/>
    <mergeCell ref="P1913:Q1913"/>
    <mergeCell ref="R1913:S1913"/>
    <mergeCell ref="T1913:U1913"/>
    <mergeCell ref="V1913:W1913"/>
    <mergeCell ref="X1913:Y1913"/>
    <mergeCell ref="C1912:M1912"/>
    <mergeCell ref="N1912:O1912"/>
    <mergeCell ref="P1912:Q1912"/>
    <mergeCell ref="R1912:S1912"/>
    <mergeCell ref="T1912:U1912"/>
    <mergeCell ref="V1912:W1912"/>
    <mergeCell ref="X1912:Y1912"/>
    <mergeCell ref="Z1916:AA1916"/>
    <mergeCell ref="AB1916:AC1916"/>
    <mergeCell ref="AH1916:AI1916"/>
    <mergeCell ref="Z1915:AA1915"/>
    <mergeCell ref="AB1915:AC1915"/>
    <mergeCell ref="AH1915:AI1915"/>
    <mergeCell ref="C11:L11"/>
    <mergeCell ref="C12:L12"/>
    <mergeCell ref="AD336:AE336"/>
    <mergeCell ref="AF336:AG336"/>
    <mergeCell ref="AH336:AI336"/>
    <mergeCell ref="P337:Q337"/>
    <mergeCell ref="R337:S337"/>
    <mergeCell ref="T337:U337"/>
    <mergeCell ref="V337:W337"/>
    <mergeCell ref="X337:Y337"/>
    <mergeCell ref="Z337:AA337"/>
    <mergeCell ref="AB337:AC337"/>
    <mergeCell ref="AD305:AE305"/>
    <mergeCell ref="AF305:AG305"/>
    <mergeCell ref="AH305:AI305"/>
    <mergeCell ref="P336:Q336"/>
    <mergeCell ref="R336:S336"/>
    <mergeCell ref="T336:U336"/>
    <mergeCell ref="V336:W336"/>
    <mergeCell ref="X336:Y336"/>
    <mergeCell ref="Z336:AA336"/>
    <mergeCell ref="AB336:AC336"/>
    <mergeCell ref="AD304:AE304"/>
    <mergeCell ref="AF304:AG304"/>
    <mergeCell ref="AH304:AI304"/>
    <mergeCell ref="P305:Q305"/>
    <mergeCell ref="R305:S305"/>
    <mergeCell ref="T305:U305"/>
    <mergeCell ref="V305:W305"/>
    <mergeCell ref="X305:Y305"/>
    <mergeCell ref="Z305:AA305"/>
    <mergeCell ref="AB305:AC305"/>
    <mergeCell ref="AD273:AE273"/>
    <mergeCell ref="AF273:AG273"/>
    <mergeCell ref="AH273:AI273"/>
    <mergeCell ref="P304:Q304"/>
    <mergeCell ref="R304:S304"/>
    <mergeCell ref="T304:U304"/>
    <mergeCell ref="AD333:AE333"/>
    <mergeCell ref="AF333:AG333"/>
    <mergeCell ref="AH333:AI333"/>
    <mergeCell ref="AH332:AI332"/>
    <mergeCell ref="C333:D333"/>
    <mergeCell ref="E333:O333"/>
    <mergeCell ref="P333:Q333"/>
    <mergeCell ref="R333:S333"/>
    <mergeCell ref="T333:U333"/>
    <mergeCell ref="V333:W333"/>
    <mergeCell ref="X333:Y333"/>
    <mergeCell ref="Z333:AA333"/>
    <mergeCell ref="AB333:AC333"/>
    <mergeCell ref="V332:W332"/>
    <mergeCell ref="X332:Y332"/>
    <mergeCell ref="Z332:AA332"/>
    <mergeCell ref="AB332:AC332"/>
    <mergeCell ref="AD332:AE332"/>
    <mergeCell ref="N11:O12"/>
    <mergeCell ref="P11:W12"/>
    <mergeCell ref="Y15:AB15"/>
    <mergeCell ref="AF330:AG330"/>
    <mergeCell ref="AH330:AI330"/>
    <mergeCell ref="C331:D331"/>
    <mergeCell ref="E331:O331"/>
    <mergeCell ref="P331:Q331"/>
    <mergeCell ref="B14:E15"/>
    <mergeCell ref="F14:W15"/>
    <mergeCell ref="AY4:BQ4"/>
    <mergeCell ref="AY5:BQ5"/>
    <mergeCell ref="BR4:BS4"/>
    <mergeCell ref="BR5:BS5"/>
    <mergeCell ref="BR6:BS6"/>
    <mergeCell ref="BR3:BS3"/>
    <mergeCell ref="AY6:BQ6"/>
    <mergeCell ref="AJ335:AK335"/>
    <mergeCell ref="AJ306:AJ309"/>
    <mergeCell ref="AJ303:AK303"/>
    <mergeCell ref="AJ274:AJ277"/>
    <mergeCell ref="AJ271:AK271"/>
    <mergeCell ref="AJ210:AJ213"/>
    <mergeCell ref="AJ207:AK207"/>
    <mergeCell ref="AJ178:AJ181"/>
    <mergeCell ref="AJ175:AK175"/>
    <mergeCell ref="AJ146:AJ149"/>
    <mergeCell ref="AJ143:AK143"/>
    <mergeCell ref="AJ114:AJ117"/>
    <mergeCell ref="AJ111:AK111"/>
    <mergeCell ref="AJ82:AJ85"/>
    <mergeCell ref="AJ79:AK79"/>
    <mergeCell ref="AJ50:AJ53"/>
    <mergeCell ref="AJ47:AK47"/>
    <mergeCell ref="AX8:AZ8"/>
    <mergeCell ref="AX11:AZ11"/>
    <mergeCell ref="AX12:AZ12"/>
    <mergeCell ref="N10:W10"/>
    <mergeCell ref="AA7:AH7"/>
    <mergeCell ref="Y8:Z8"/>
    <mergeCell ref="AA8:AH8"/>
    <mergeCell ref="Y9:Z9"/>
    <mergeCell ref="AA9:AH9"/>
    <mergeCell ref="Y4:AH4"/>
    <mergeCell ref="Y5:Z5"/>
    <mergeCell ref="AA5:AH5"/>
    <mergeCell ref="Y6:Z6"/>
    <mergeCell ref="AA6:AH6"/>
    <mergeCell ref="Y7:Z7"/>
    <mergeCell ref="P6:W6"/>
    <mergeCell ref="P7:W7"/>
    <mergeCell ref="P8:W8"/>
    <mergeCell ref="P9:W9"/>
    <mergeCell ref="N4:W4"/>
    <mergeCell ref="B4:L4"/>
    <mergeCell ref="AF332:AG332"/>
    <mergeCell ref="Z331:AA331"/>
    <mergeCell ref="AB331:AC331"/>
    <mergeCell ref="AD331:AE331"/>
    <mergeCell ref="AF331:AG331"/>
    <mergeCell ref="AH331:AI331"/>
    <mergeCell ref="C332:D332"/>
    <mergeCell ref="E332:O332"/>
    <mergeCell ref="P332:Q332"/>
    <mergeCell ref="R332:S332"/>
    <mergeCell ref="T332:U332"/>
    <mergeCell ref="AD330:AE330"/>
    <mergeCell ref="C5:L5"/>
    <mergeCell ref="C6:L6"/>
    <mergeCell ref="C8:L8"/>
    <mergeCell ref="C9:L9"/>
    <mergeCell ref="C10:L10"/>
  </mergeCells>
  <pageMargins left="0.70866141732283472" right="0.43307086614173229" top="0.74803149606299213" bottom="0.74803149606299213" header="0.31496062992125984" footer="0.31496062992125984"/>
  <pageSetup paperSize="9" scale="80" orientation="portrait" blackAndWhite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>
    <tabColor indexed="10"/>
    <pageSetUpPr fitToPage="1"/>
  </sheetPr>
  <dimension ref="A1:AD47"/>
  <sheetViews>
    <sheetView showGridLines="0" showRowColHeaders="0" showZeros="0" tabSelected="1" view="pageBreakPreview" topLeftCell="B1" zoomScaleNormal="118" zoomScaleSheetLayoutView="100" workbookViewId="0">
      <selection activeCell="D82" sqref="D82"/>
    </sheetView>
  </sheetViews>
  <sheetFormatPr defaultRowHeight="12.75"/>
  <cols>
    <col min="1" max="1" width="8.42578125" style="1" hidden="1" customWidth="1"/>
    <col min="2" max="2" width="3.7109375" style="1" customWidth="1"/>
    <col min="3" max="3" width="7.7109375" style="1" customWidth="1"/>
    <col min="4" max="4" width="25.7109375" style="1" customWidth="1"/>
    <col min="5" max="8" width="14.7109375" style="1" customWidth="1"/>
    <col min="9" max="10" width="7.7109375" style="1" customWidth="1"/>
    <col min="11" max="16" width="14.7109375" style="1" customWidth="1"/>
    <col min="17" max="17" width="3.140625" style="1" customWidth="1"/>
    <col min="18" max="27" width="9.140625" style="1" hidden="1" customWidth="1"/>
    <col min="28" max="28" width="15.140625" style="1" hidden="1" customWidth="1"/>
    <col min="29" max="30" width="0" style="10" hidden="1" customWidth="1"/>
    <col min="31" max="16384" width="9.140625" style="1"/>
  </cols>
  <sheetData>
    <row r="1" spans="1:28" ht="17.25" customHeight="1"/>
    <row r="2" spans="1:28" ht="15.75">
      <c r="A2" s="1" t="s">
        <v>24</v>
      </c>
      <c r="C2" s="529" t="str">
        <f>CONCATENATE(GİRİŞ!F14,TABLO!R2)</f>
        <v xml:space="preserve"> ÇOCUK KULÜPLERİ BÜTÇE TABLOSU</v>
      </c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168" t="s">
        <v>23</v>
      </c>
      <c r="R2" s="1" t="s">
        <v>87</v>
      </c>
    </row>
    <row r="3" spans="1:28" ht="6" customHeight="1" thickBot="1">
      <c r="A3" s="1" t="s">
        <v>63</v>
      </c>
      <c r="C3" s="32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7"/>
    </row>
    <row r="4" spans="1:28" ht="15.75" thickBot="1">
      <c r="C4" s="131"/>
      <c r="D4" s="551" t="s">
        <v>8</v>
      </c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3"/>
      <c r="P4" s="169" t="str">
        <f>CONCATENATE(R6,AB4)</f>
        <v xml:space="preserve">AYI:   KASIM       </v>
      </c>
      <c r="R4" s="109" t="str">
        <f>IF(GİRİŞ!AL17=1,GİRİŞ!AK17,"")</f>
        <v/>
      </c>
      <c r="S4" s="109" t="str">
        <f>IF(GİRİŞ!AL17=2,GİRİŞ!AK18,"")</f>
        <v/>
      </c>
      <c r="T4" s="109" t="str">
        <f>IF(GİRİŞ!AL17=3,GİRİŞ!AK19,"")</f>
        <v>KASIM</v>
      </c>
      <c r="U4" s="109" t="str">
        <f>IF(GİRİŞ!AL17=4,GİRİŞ!AK20,"")</f>
        <v/>
      </c>
      <c r="V4" s="109" t="str">
        <f>IF(GİRİŞ!AL17=5,GİRİŞ!AK21,"")</f>
        <v/>
      </c>
      <c r="W4" s="109" t="str">
        <f>IF(GİRİŞ!AL17=6,GİRİŞ!AK22,"")</f>
        <v/>
      </c>
      <c r="X4" s="109" t="str">
        <f>IF(GİRİŞ!AL17=7,GİRİŞ!AK23,"")</f>
        <v/>
      </c>
      <c r="Y4" s="109" t="str">
        <f>IF(GİRİŞ!AL17=8,GİRİŞ!AK24,"")</f>
        <v/>
      </c>
      <c r="Z4" s="109" t="str">
        <f>IF(GİRİŞ!AL17=9,GİRİŞ!AK25,"")</f>
        <v/>
      </c>
      <c r="AA4" s="170" t="str">
        <f>IF(GİRİŞ!AL17=10,GİRİŞ!AK26,"")</f>
        <v/>
      </c>
      <c r="AB4" s="171" t="str">
        <f>CONCATENATE(R4," ",S4," ",T4," ",U4," ",V4," ",W4," ",X4," ",Y4," ",Z4," ",AA4)</f>
        <v xml:space="preserve">  KASIM       </v>
      </c>
    </row>
    <row r="5" spans="1:28" s="3" customFormat="1" ht="64.5" customHeight="1">
      <c r="A5" s="3" t="s">
        <v>4</v>
      </c>
      <c r="C5" s="132"/>
      <c r="D5" s="17" t="s">
        <v>60</v>
      </c>
      <c r="E5" s="7" t="s">
        <v>6</v>
      </c>
      <c r="F5" s="7" t="s">
        <v>10</v>
      </c>
      <c r="G5" s="7" t="s">
        <v>21</v>
      </c>
      <c r="H5" s="7" t="s">
        <v>26</v>
      </c>
      <c r="I5" s="543" t="s">
        <v>13</v>
      </c>
      <c r="J5" s="544"/>
      <c r="K5" s="7" t="s">
        <v>27</v>
      </c>
      <c r="L5" s="7" t="s">
        <v>15</v>
      </c>
      <c r="M5" s="7" t="s">
        <v>14</v>
      </c>
      <c r="N5" s="7" t="s">
        <v>16</v>
      </c>
      <c r="O5" s="18" t="s">
        <v>28</v>
      </c>
      <c r="Q5" s="8" t="str">
        <f>IF(H6&gt;G6,"DİKKAT!!! LİMİT ÜSTÜNDE ÜCRET BELİRLEDİNİZ",IF(H6&lt;F6,"DİKKAT!!!LİMİT ALTINDA ÜCRET BELİRLEDİNİZ",""))</f>
        <v/>
      </c>
    </row>
    <row r="6" spans="1:28" s="10" customFormat="1" ht="21" customHeight="1" thickBot="1">
      <c r="C6" s="133"/>
      <c r="D6" s="19">
        <v>0.11794</v>
      </c>
      <c r="E6" s="20">
        <v>140</v>
      </c>
      <c r="F6" s="21">
        <f>D6*E6/10</f>
        <v>1.6511600000000002</v>
      </c>
      <c r="G6" s="21">
        <f>D6*E6/5</f>
        <v>3.3023200000000004</v>
      </c>
      <c r="H6" s="22">
        <v>3.17</v>
      </c>
      <c r="I6" s="545">
        <v>3</v>
      </c>
      <c r="J6" s="546"/>
      <c r="K6" s="23">
        <v>20</v>
      </c>
      <c r="L6" s="31">
        <f>ROUNDDOWN(H6*I6*K6,0)</f>
        <v>190</v>
      </c>
      <c r="M6" s="134">
        <f>GİRİŞ!AW338</f>
        <v>85</v>
      </c>
      <c r="N6" s="21">
        <f>M6*L6</f>
        <v>16150</v>
      </c>
      <c r="O6" s="24">
        <v>1120.43</v>
      </c>
      <c r="R6" s="10" t="s">
        <v>88</v>
      </c>
    </row>
    <row r="7" spans="1:28" ht="9" customHeight="1" thickBot="1"/>
    <row r="8" spans="1:28" ht="15">
      <c r="A8" s="1" t="s">
        <v>19</v>
      </c>
      <c r="E8" s="15"/>
      <c r="F8" s="516" t="s">
        <v>96</v>
      </c>
      <c r="G8" s="517"/>
      <c r="H8" s="517"/>
      <c r="I8" s="517"/>
      <c r="J8" s="517"/>
      <c r="K8" s="517"/>
      <c r="L8" s="517"/>
      <c r="M8" s="518"/>
      <c r="N8" s="106"/>
    </row>
    <row r="9" spans="1:28">
      <c r="A9" s="1" t="s">
        <v>22</v>
      </c>
      <c r="E9" s="2"/>
      <c r="F9" s="554" t="s">
        <v>7</v>
      </c>
      <c r="G9" s="524"/>
      <c r="H9" s="524"/>
      <c r="I9" s="524"/>
      <c r="J9" s="524"/>
      <c r="K9" s="33" t="s">
        <v>72</v>
      </c>
      <c r="L9" s="519" t="s">
        <v>9</v>
      </c>
      <c r="M9" s="520"/>
      <c r="N9" s="107"/>
    </row>
    <row r="10" spans="1:28" ht="12.75" customHeight="1">
      <c r="A10" s="1" t="s">
        <v>59</v>
      </c>
      <c r="F10" s="555" t="s">
        <v>17</v>
      </c>
      <c r="G10" s="524"/>
      <c r="H10" s="524"/>
      <c r="I10" s="524"/>
      <c r="J10" s="524"/>
      <c r="K10" s="41">
        <v>0.33</v>
      </c>
      <c r="L10" s="521">
        <f t="shared" ref="L10:L15" si="0">$N$6*K10</f>
        <v>5329.5</v>
      </c>
      <c r="M10" s="520"/>
      <c r="N10" s="107"/>
    </row>
    <row r="11" spans="1:28">
      <c r="F11" s="523" t="s">
        <v>25</v>
      </c>
      <c r="G11" s="524"/>
      <c r="H11" s="524"/>
      <c r="I11" s="524"/>
      <c r="J11" s="524"/>
      <c r="K11" s="42">
        <v>0.04</v>
      </c>
      <c r="L11" s="522">
        <f t="shared" si="0"/>
        <v>646</v>
      </c>
      <c r="M11" s="520"/>
      <c r="N11" s="107"/>
    </row>
    <row r="12" spans="1:28">
      <c r="A12" s="1" t="s">
        <v>57</v>
      </c>
      <c r="F12" s="523" t="s">
        <v>30</v>
      </c>
      <c r="G12" s="524"/>
      <c r="H12" s="524"/>
      <c r="I12" s="524"/>
      <c r="J12" s="524"/>
      <c r="K12" s="42">
        <v>0.12</v>
      </c>
      <c r="L12" s="522">
        <f t="shared" si="0"/>
        <v>1938</v>
      </c>
      <c r="M12" s="520"/>
      <c r="N12" s="107"/>
    </row>
    <row r="13" spans="1:28">
      <c r="A13" s="1" t="s">
        <v>58</v>
      </c>
      <c r="F13" s="523" t="s">
        <v>1</v>
      </c>
      <c r="G13" s="524"/>
      <c r="H13" s="524"/>
      <c r="I13" s="524"/>
      <c r="J13" s="524"/>
      <c r="K13" s="42">
        <v>0.45</v>
      </c>
      <c r="L13" s="522">
        <f t="shared" si="0"/>
        <v>7267.5</v>
      </c>
      <c r="M13" s="520"/>
      <c r="N13" s="107"/>
    </row>
    <row r="14" spans="1:28">
      <c r="F14" s="523" t="s">
        <v>2</v>
      </c>
      <c r="G14" s="524"/>
      <c r="H14" s="524"/>
      <c r="I14" s="524"/>
      <c r="J14" s="524"/>
      <c r="K14" s="42">
        <v>0.02</v>
      </c>
      <c r="L14" s="522">
        <f t="shared" si="0"/>
        <v>323</v>
      </c>
      <c r="M14" s="520"/>
      <c r="N14" s="107"/>
    </row>
    <row r="15" spans="1:28">
      <c r="F15" s="523" t="s">
        <v>3</v>
      </c>
      <c r="G15" s="524"/>
      <c r="H15" s="524"/>
      <c r="I15" s="524"/>
      <c r="J15" s="524"/>
      <c r="K15" s="42">
        <v>0.04</v>
      </c>
      <c r="L15" s="522">
        <f t="shared" si="0"/>
        <v>646</v>
      </c>
      <c r="M15" s="520"/>
      <c r="N15" s="107"/>
    </row>
    <row r="16" spans="1:28" ht="13.5" thickBot="1">
      <c r="A16" s="1" t="s">
        <v>11</v>
      </c>
      <c r="F16" s="547" t="s">
        <v>0</v>
      </c>
      <c r="G16" s="548"/>
      <c r="H16" s="548"/>
      <c r="I16" s="548"/>
      <c r="J16" s="548"/>
      <c r="K16" s="25">
        <f>SUM(K10:K15)</f>
        <v>1</v>
      </c>
      <c r="L16" s="514">
        <f>SUM(L10:M15)</f>
        <v>16150</v>
      </c>
      <c r="M16" s="515"/>
      <c r="N16" s="107"/>
    </row>
    <row r="17" spans="1:30" ht="7.5" customHeight="1" thickBot="1">
      <c r="A17" s="1" t="s">
        <v>12</v>
      </c>
    </row>
    <row r="18" spans="1:30" ht="19.5" customHeight="1" thickBot="1">
      <c r="C18" s="530" t="s">
        <v>29</v>
      </c>
      <c r="D18" s="531"/>
      <c r="E18" s="532"/>
      <c r="F18" s="532"/>
      <c r="G18" s="532"/>
      <c r="H18" s="532"/>
      <c r="I18" s="532"/>
      <c r="J18" s="532"/>
      <c r="K18" s="532"/>
      <c r="L18" s="532"/>
      <c r="M18" s="532"/>
      <c r="N18" s="532"/>
      <c r="O18" s="532"/>
      <c r="P18" s="533"/>
      <c r="Q18" s="9"/>
    </row>
    <row r="19" spans="1:30" ht="54.95" customHeight="1" thickBot="1">
      <c r="C19" s="540" t="s">
        <v>7</v>
      </c>
      <c r="D19" s="541"/>
      <c r="E19" s="542"/>
      <c r="F19" s="181" t="s">
        <v>18</v>
      </c>
      <c r="G19" s="35" t="s">
        <v>65</v>
      </c>
      <c r="H19" s="549" t="s">
        <v>31</v>
      </c>
      <c r="I19" s="550"/>
      <c r="J19" s="35" t="s">
        <v>64</v>
      </c>
      <c r="K19" s="35" t="s">
        <v>66</v>
      </c>
      <c r="L19" s="35" t="s">
        <v>67</v>
      </c>
      <c r="M19" s="35" t="s">
        <v>74</v>
      </c>
      <c r="N19" s="35" t="s">
        <v>75</v>
      </c>
      <c r="O19" s="35" t="s">
        <v>85</v>
      </c>
      <c r="P19" s="40" t="s">
        <v>68</v>
      </c>
    </row>
    <row r="20" spans="1:30" ht="35.25" customHeight="1">
      <c r="A20" s="2"/>
      <c r="B20" s="2"/>
      <c r="C20" s="534" t="s">
        <v>5</v>
      </c>
      <c r="D20" s="535"/>
      <c r="E20" s="535"/>
      <c r="F20" s="536"/>
      <c r="G20" s="139">
        <f>L10</f>
        <v>5329.5</v>
      </c>
      <c r="H20" s="63">
        <f>G20</f>
        <v>5329.5</v>
      </c>
      <c r="I20" s="64"/>
      <c r="J20" s="111"/>
      <c r="K20" s="142"/>
      <c r="L20" s="45"/>
      <c r="M20" s="46"/>
      <c r="N20" s="46"/>
      <c r="O20" s="46"/>
      <c r="P20" s="175">
        <f>G20-O20</f>
        <v>5329.5</v>
      </c>
    </row>
    <row r="21" spans="1:30" ht="16.5" customHeight="1" thickBot="1">
      <c r="A21" s="2"/>
      <c r="B21" s="2"/>
      <c r="C21" s="537" t="s">
        <v>20</v>
      </c>
      <c r="D21" s="538"/>
      <c r="E21" s="538"/>
      <c r="F21" s="539"/>
      <c r="G21" s="140">
        <f>L11</f>
        <v>646</v>
      </c>
      <c r="H21" s="65">
        <f>G21</f>
        <v>646</v>
      </c>
      <c r="I21" s="66"/>
      <c r="J21" s="112"/>
      <c r="K21" s="48"/>
      <c r="L21" s="47"/>
      <c r="M21" s="48"/>
      <c r="N21" s="48"/>
      <c r="O21" s="48"/>
      <c r="P21" s="176">
        <f t="shared" ref="P21:P37" si="1">G21-O21</f>
        <v>646</v>
      </c>
    </row>
    <row r="22" spans="1:30" ht="20.25" customHeight="1">
      <c r="A22" s="556">
        <f>COUNTA(E22:E23)</f>
        <v>0</v>
      </c>
      <c r="B22" s="34"/>
      <c r="C22" s="557" t="s">
        <v>32</v>
      </c>
      <c r="D22" s="157">
        <f>GİRİŞ!P5</f>
        <v>0</v>
      </c>
      <c r="E22" s="525"/>
      <c r="F22" s="526"/>
      <c r="G22" s="27" t="str">
        <f>IF(E22="","",L12/A22)</f>
        <v/>
      </c>
      <c r="H22" s="49" t="str">
        <f>IF(E22="","",O6*0.75)</f>
        <v/>
      </c>
      <c r="I22" s="50" t="str">
        <f>IF(H22="","","%75'i")</f>
        <v/>
      </c>
      <c r="J22" s="128"/>
      <c r="K22" s="152" t="str">
        <f>IF(G22="","",G22/100*GİRİŞ!AC12)</f>
        <v/>
      </c>
      <c r="L22" s="154" t="str">
        <f>IF(G22="","",G22/100*GİRİŞ!AC13)</f>
        <v/>
      </c>
      <c r="M22" s="36"/>
      <c r="N22" s="36"/>
      <c r="O22" s="164">
        <f>SUM(K22:N22)</f>
        <v>0</v>
      </c>
      <c r="P22" s="177" t="str">
        <f>IF(G22="","",G22-O22)</f>
        <v/>
      </c>
    </row>
    <row r="23" spans="1:30" ht="20.25" customHeight="1" thickBot="1">
      <c r="A23" s="556"/>
      <c r="B23" s="34"/>
      <c r="C23" s="558"/>
      <c r="D23" s="137">
        <f>GİRİŞ!P6</f>
        <v>0</v>
      </c>
      <c r="E23" s="527"/>
      <c r="F23" s="528"/>
      <c r="G23" s="28" t="str">
        <f>IF(E23="","",L12/A22)</f>
        <v/>
      </c>
      <c r="H23" s="51" t="str">
        <f>IF(E23="","",O6*0.5)</f>
        <v/>
      </c>
      <c r="I23" s="62" t="str">
        <f>IF(H23="","","%50'si")</f>
        <v/>
      </c>
      <c r="J23" s="129"/>
      <c r="K23" s="153" t="str">
        <f>IF(G23="","",G23/100*GİRİŞ!AC12)</f>
        <v/>
      </c>
      <c r="L23" s="155" t="str">
        <f>IF(G23="","",G23/100*GİRİŞ!AC13)</f>
        <v/>
      </c>
      <c r="M23" s="39"/>
      <c r="N23" s="39"/>
      <c r="O23" s="165">
        <f t="shared" ref="O23:O37" si="2">SUM(K23:N23)</f>
        <v>0</v>
      </c>
      <c r="P23" s="178" t="str">
        <f>IF(G23="","",G23-O23)</f>
        <v/>
      </c>
      <c r="AC23" s="10" t="s">
        <v>97</v>
      </c>
      <c r="AD23" s="10" t="s">
        <v>98</v>
      </c>
    </row>
    <row r="24" spans="1:30" ht="24.75" customHeight="1">
      <c r="A24" s="556">
        <f>COUNTA(E24:E31)</f>
        <v>4</v>
      </c>
      <c r="B24" s="34"/>
      <c r="C24" s="557" t="s">
        <v>1</v>
      </c>
      <c r="D24" s="136">
        <f>GİRİŞ!C5</f>
        <v>0</v>
      </c>
      <c r="E24" s="119" t="s">
        <v>19</v>
      </c>
      <c r="F24" s="115"/>
      <c r="G24" s="26">
        <f t="shared" ref="G24:G31" si="3">IF(E24&gt;0,$L$13/$A$24,0)</f>
        <v>1816.875</v>
      </c>
      <c r="H24" s="43" t="str">
        <f>IF(F24="Resmi Görevli",$O$6*0.8,IF(F24="SGK'lı",$O$6*1.4,IF(AND(E24&gt;0,0=F24),"",0)))</f>
        <v/>
      </c>
      <c r="I24" s="53" t="str">
        <f t="shared" ref="I24:I31" si="4">IF(F24="Resmi Görevli","%80'i",IF(F24="SGK'lı","%140'ı",IF(AND(E24&gt;0,F24=0),"",0)))</f>
        <v/>
      </c>
      <c r="J24" s="113">
        <f>GİRİŞ!AW47</f>
        <v>23</v>
      </c>
      <c r="K24" s="130">
        <f>G24/100*AC25</f>
        <v>272.53125</v>
      </c>
      <c r="L24" s="130">
        <f t="shared" ref="L24:L37" si="5">G24/100*AD24</f>
        <v>140.80781249999998</v>
      </c>
      <c r="M24" s="141" t="str">
        <f>IF(F24="SGK'lı",G24/100*GİRİŞ!AF14,"")</f>
        <v/>
      </c>
      <c r="N24" s="141" t="str">
        <f>IF(F24="SGK'lı",G24/100*GİRİŞ!AF15,"")</f>
        <v/>
      </c>
      <c r="O24" s="141">
        <f t="shared" si="2"/>
        <v>413.33906249999995</v>
      </c>
      <c r="P24" s="175">
        <f t="shared" si="1"/>
        <v>1403.5359375</v>
      </c>
      <c r="R24" s="6"/>
      <c r="AC24" s="180">
        <f>IF(F24="Resmi Görevli",GİRİŞ!AC12,GİRİŞ!AF12)</f>
        <v>15</v>
      </c>
      <c r="AD24" s="180">
        <f>IF(F24="Resmi Görevli",GİRİŞ!AC13,GİRİŞ!AF13)</f>
        <v>7.75</v>
      </c>
    </row>
    <row r="25" spans="1:30" ht="24.75" customHeight="1">
      <c r="A25" s="556"/>
      <c r="B25" s="34"/>
      <c r="C25" s="559"/>
      <c r="D25" s="136">
        <f>GİRİŞ!C6</f>
        <v>0</v>
      </c>
      <c r="E25" s="120" t="s">
        <v>19</v>
      </c>
      <c r="F25" s="116"/>
      <c r="G25" s="29">
        <f t="shared" si="3"/>
        <v>1816.875</v>
      </c>
      <c r="H25" s="54" t="str">
        <f t="shared" ref="H25:H31" si="6">IF(F25="Resmi Görevli",$O$6*0.8,IF(F25="SGK'lı",$O$6*1.4,IF(AND(E25&gt;0,0=F25),"",0)))</f>
        <v/>
      </c>
      <c r="I25" s="53" t="str">
        <f t="shared" si="4"/>
        <v/>
      </c>
      <c r="J25" s="113">
        <f>GİRİŞ!AW79</f>
        <v>20</v>
      </c>
      <c r="K25" s="130">
        <f>G25/100*AC26</f>
        <v>272.53125</v>
      </c>
      <c r="L25" s="130">
        <f t="shared" si="5"/>
        <v>140.80781249999998</v>
      </c>
      <c r="M25" s="141" t="str">
        <f>IF(F25="SGK'lı",G25/100*GİRİŞ!AF14,"")</f>
        <v/>
      </c>
      <c r="N25" s="141" t="str">
        <f>IF(F25="SGK'lı",G25/100*GİRİŞ!AF15,"")</f>
        <v/>
      </c>
      <c r="O25" s="161">
        <f t="shared" si="2"/>
        <v>413.33906249999995</v>
      </c>
      <c r="P25" s="175">
        <f t="shared" si="1"/>
        <v>1403.5359375</v>
      </c>
      <c r="R25" s="4"/>
      <c r="AC25" s="180">
        <f>IF(F25="Resmi Görevli",GİRİŞ!AC12,GİRİŞ!AF12)</f>
        <v>15</v>
      </c>
      <c r="AD25" s="180">
        <f>IF(F25="Resmi Görevli",GİRİŞ!AC13,GİRİŞ!AF13)</f>
        <v>7.75</v>
      </c>
    </row>
    <row r="26" spans="1:30" ht="24.75" customHeight="1">
      <c r="A26" s="556"/>
      <c r="B26" s="34"/>
      <c r="C26" s="559"/>
      <c r="D26" s="136">
        <f>GİRİŞ!C7</f>
        <v>0</v>
      </c>
      <c r="E26" s="120" t="s">
        <v>22</v>
      </c>
      <c r="F26" s="116"/>
      <c r="G26" s="29">
        <f t="shared" si="3"/>
        <v>1816.875</v>
      </c>
      <c r="H26" s="54" t="str">
        <f t="shared" si="6"/>
        <v/>
      </c>
      <c r="I26" s="53" t="str">
        <f t="shared" si="4"/>
        <v/>
      </c>
      <c r="J26" s="113">
        <f>GİRİŞ!AW111</f>
        <v>21</v>
      </c>
      <c r="K26" s="130">
        <f t="shared" ref="K26:K37" si="7">G26/100*AC26</f>
        <v>272.53125</v>
      </c>
      <c r="L26" s="130">
        <f t="shared" si="5"/>
        <v>140.80781249999998</v>
      </c>
      <c r="M26" s="141" t="str">
        <f>IF(F26="SGK'lı",G26/100*GİRİŞ!AF14,"")</f>
        <v/>
      </c>
      <c r="N26" s="141" t="str">
        <f>IF(F26="SGK'lı",G26/100*GİRİŞ!AF15,"")</f>
        <v/>
      </c>
      <c r="O26" s="161">
        <f t="shared" si="2"/>
        <v>413.33906249999995</v>
      </c>
      <c r="P26" s="175">
        <f t="shared" si="1"/>
        <v>1403.5359375</v>
      </c>
      <c r="R26" s="5"/>
      <c r="AC26" s="180">
        <f>IF(F26="Resmi Görevli",GİRİŞ!AC12,GİRİŞ!AF12)</f>
        <v>15</v>
      </c>
      <c r="AD26" s="180">
        <f>IF(F26="Resmi Görevli",GİRİŞ!AC13,GİRİŞ!AF13)</f>
        <v>7.75</v>
      </c>
    </row>
    <row r="27" spans="1:30" ht="24.75" customHeight="1">
      <c r="A27" s="556"/>
      <c r="B27" s="34"/>
      <c r="C27" s="559"/>
      <c r="D27" s="136">
        <f>GİRİŞ!C8</f>
        <v>0</v>
      </c>
      <c r="E27" s="120" t="s">
        <v>22</v>
      </c>
      <c r="F27" s="116"/>
      <c r="G27" s="29">
        <f t="shared" si="3"/>
        <v>1816.875</v>
      </c>
      <c r="H27" s="54" t="str">
        <f t="shared" si="6"/>
        <v/>
      </c>
      <c r="I27" s="53" t="str">
        <f t="shared" si="4"/>
        <v/>
      </c>
      <c r="J27" s="113">
        <f>GİRİŞ!AW143</f>
        <v>21</v>
      </c>
      <c r="K27" s="130">
        <f t="shared" si="7"/>
        <v>272.53125</v>
      </c>
      <c r="L27" s="130">
        <f t="shared" si="5"/>
        <v>140.80781249999998</v>
      </c>
      <c r="M27" s="141" t="str">
        <f>IF(F27="SGK'lı",G27/100*GİRİŞ!AF14,"")</f>
        <v/>
      </c>
      <c r="N27" s="141" t="str">
        <f>IF(F27="SGK'lı",G27/100*GİRİŞ!AF15,"")</f>
        <v/>
      </c>
      <c r="O27" s="161">
        <f t="shared" si="2"/>
        <v>413.33906249999995</v>
      </c>
      <c r="P27" s="175">
        <f t="shared" si="1"/>
        <v>1403.5359375</v>
      </c>
      <c r="AC27" s="180">
        <f>IF(F27="Resmi Görevli",GİRİŞ!AC12,GİRİŞ!AF12)</f>
        <v>15</v>
      </c>
      <c r="AD27" s="180">
        <f>IF(F27="Resmi Görevli",GİRİŞ!AC13,GİRİŞ!AF13)</f>
        <v>7.75</v>
      </c>
    </row>
    <row r="28" spans="1:30" ht="24.75" customHeight="1">
      <c r="A28" s="556"/>
      <c r="B28" s="34"/>
      <c r="C28" s="559"/>
      <c r="D28" s="136">
        <f>GİRİŞ!C9</f>
        <v>0</v>
      </c>
      <c r="E28" s="120"/>
      <c r="F28" s="116"/>
      <c r="G28" s="29">
        <f t="shared" si="3"/>
        <v>0</v>
      </c>
      <c r="H28" s="54">
        <f t="shared" si="6"/>
        <v>0</v>
      </c>
      <c r="I28" s="53">
        <f t="shared" si="4"/>
        <v>0</v>
      </c>
      <c r="J28" s="113">
        <f>GİRİŞ!AW175</f>
        <v>0</v>
      </c>
      <c r="K28" s="130">
        <f t="shared" si="7"/>
        <v>0</v>
      </c>
      <c r="L28" s="130">
        <f t="shared" si="5"/>
        <v>0</v>
      </c>
      <c r="M28" s="141" t="str">
        <f>IF(F28="SGK'lı",G28/100*GİRİŞ!AF14,"")</f>
        <v/>
      </c>
      <c r="N28" s="141" t="str">
        <f>IF(F28="SGK'lı",G28/100*GİRİŞ!AF15,"")</f>
        <v/>
      </c>
      <c r="O28" s="161">
        <f t="shared" si="2"/>
        <v>0</v>
      </c>
      <c r="P28" s="175">
        <f t="shared" si="1"/>
        <v>0</v>
      </c>
      <c r="AC28" s="180">
        <f>IF(F28="Resmi Görevli",GİRİŞ!AC12,GİRİŞ!AF12)</f>
        <v>15</v>
      </c>
      <c r="AD28" s="180">
        <f>IF(F28="Resmi Görevli",GİRİŞ!AC13,GİRİŞ!AF13)</f>
        <v>7.75</v>
      </c>
    </row>
    <row r="29" spans="1:30" ht="24.75" customHeight="1">
      <c r="A29" s="556"/>
      <c r="B29" s="34"/>
      <c r="C29" s="559"/>
      <c r="D29" s="136">
        <f>GİRİŞ!C10</f>
        <v>0</v>
      </c>
      <c r="E29" s="120"/>
      <c r="F29" s="116"/>
      <c r="G29" s="29">
        <f t="shared" si="3"/>
        <v>0</v>
      </c>
      <c r="H29" s="55">
        <f t="shared" si="6"/>
        <v>0</v>
      </c>
      <c r="I29" s="56">
        <f t="shared" si="4"/>
        <v>0</v>
      </c>
      <c r="J29" s="114">
        <f>GİRİŞ!AW207</f>
        <v>0</v>
      </c>
      <c r="K29" s="130">
        <f t="shared" si="7"/>
        <v>0</v>
      </c>
      <c r="L29" s="130">
        <f t="shared" si="5"/>
        <v>0</v>
      </c>
      <c r="M29" s="141" t="str">
        <f>IF(F29="SGK'lı",G29/100*GİRİŞ!AF14,"")</f>
        <v/>
      </c>
      <c r="N29" s="141" t="str">
        <f>IF(F29="SGK'lı",G29/100*GİRİŞ!AF5,"")</f>
        <v/>
      </c>
      <c r="O29" s="161">
        <f t="shared" si="2"/>
        <v>0</v>
      </c>
      <c r="P29" s="175">
        <f t="shared" si="1"/>
        <v>0</v>
      </c>
      <c r="AC29" s="180">
        <f>IF(F29="Resmi Görevli",GİRİŞ!AC12,GİRİŞ!AF12)</f>
        <v>15</v>
      </c>
      <c r="AD29" s="180">
        <f>IF(F29="Resmi Görevli",GİRİŞ!AC13,GİRİŞ!AF13)</f>
        <v>7.75</v>
      </c>
    </row>
    <row r="30" spans="1:30" ht="24.75" customHeight="1">
      <c r="A30" s="556"/>
      <c r="B30" s="34"/>
      <c r="C30" s="559"/>
      <c r="D30" s="136">
        <f>GİRİŞ!C11</f>
        <v>0</v>
      </c>
      <c r="E30" s="120"/>
      <c r="F30" s="116"/>
      <c r="G30" s="29">
        <f t="shared" si="3"/>
        <v>0</v>
      </c>
      <c r="H30" s="54">
        <f t="shared" si="6"/>
        <v>0</v>
      </c>
      <c r="I30" s="53">
        <f t="shared" si="4"/>
        <v>0</v>
      </c>
      <c r="J30" s="113">
        <f>GİRİŞ!AW239</f>
        <v>0</v>
      </c>
      <c r="K30" s="130">
        <f t="shared" si="7"/>
        <v>0</v>
      </c>
      <c r="L30" s="130">
        <f t="shared" si="5"/>
        <v>0</v>
      </c>
      <c r="M30" s="141" t="str">
        <f>IF(F30="SGK'lı",G30/100*GİRİŞ!AF14,"")</f>
        <v/>
      </c>
      <c r="N30" s="141" t="str">
        <f>IF(F30="SGK'lı",G30/100*GİRİŞ!AF5,"")</f>
        <v/>
      </c>
      <c r="O30" s="161">
        <f t="shared" si="2"/>
        <v>0</v>
      </c>
      <c r="P30" s="175">
        <f t="shared" si="1"/>
        <v>0</v>
      </c>
      <c r="AC30" s="180">
        <f>IF(F30="Resmi Görevli",GİRİŞ!AC12,GİRİŞ!AF12)</f>
        <v>15</v>
      </c>
      <c r="AD30" s="180">
        <f>IF(F30="Resmi Görevli",GİRİŞ!AC13,GİRİŞ!AF13)</f>
        <v>7.75</v>
      </c>
    </row>
    <row r="31" spans="1:30" ht="24.75" customHeight="1" thickBot="1">
      <c r="A31" s="556"/>
      <c r="B31" s="34"/>
      <c r="C31" s="558"/>
      <c r="D31" s="137">
        <f>GİRİŞ!C12</f>
        <v>0</v>
      </c>
      <c r="E31" s="121"/>
      <c r="F31" s="122"/>
      <c r="G31" s="30">
        <f t="shared" si="3"/>
        <v>0</v>
      </c>
      <c r="H31" s="44">
        <f t="shared" si="6"/>
        <v>0</v>
      </c>
      <c r="I31" s="53">
        <f t="shared" si="4"/>
        <v>0</v>
      </c>
      <c r="J31" s="113">
        <f>GİRİŞ!AW271</f>
        <v>0</v>
      </c>
      <c r="K31" s="130">
        <f t="shared" si="7"/>
        <v>0</v>
      </c>
      <c r="L31" s="130">
        <f t="shared" si="5"/>
        <v>0</v>
      </c>
      <c r="M31" s="141" t="str">
        <f>IF(F31="SGK'lı",G31/100*GİRİŞ!AF14,"")</f>
        <v/>
      </c>
      <c r="N31" s="141" t="str">
        <f>IF(F31="SGK'lı",G31/100*GİRİŞ!AF5,"")</f>
        <v/>
      </c>
      <c r="O31" s="162">
        <f t="shared" si="2"/>
        <v>0</v>
      </c>
      <c r="P31" s="176">
        <f t="shared" si="1"/>
        <v>0</v>
      </c>
      <c r="AC31" s="180">
        <f>IF(F31="Resmi Görevli",GİRİŞ!AC12,GİRİŞ!AF12)</f>
        <v>15</v>
      </c>
      <c r="AD31" s="180">
        <f>IF(F31="Resmi Görevli",GİRİŞ!AC13,GİRİŞ!AF13)</f>
        <v>7.75</v>
      </c>
    </row>
    <row r="32" spans="1:30" ht="27" customHeight="1" thickBot="1">
      <c r="A32" s="2"/>
      <c r="B32" s="2"/>
      <c r="C32" s="563" t="s">
        <v>2</v>
      </c>
      <c r="D32" s="564"/>
      <c r="E32" s="138">
        <f>GİRİŞ!P11</f>
        <v>0</v>
      </c>
      <c r="F32" s="117"/>
      <c r="G32" s="14">
        <f>IF(E32&gt;0,L14,0)</f>
        <v>0</v>
      </c>
      <c r="H32" s="57">
        <f>IF(G32&gt;$O$6*0.4,$O$6*K14,G32)</f>
        <v>0</v>
      </c>
      <c r="I32" s="58" t="str">
        <f>IF(F32="Resmi Görevli","%40'ı",IF(F32="SGK'lı","%40'ı",IF(AND(C32&gt;0,F32=0),"",0)))</f>
        <v/>
      </c>
      <c r="J32" s="143"/>
      <c r="K32" s="148">
        <f t="shared" si="7"/>
        <v>0</v>
      </c>
      <c r="L32" s="143">
        <f t="shared" si="5"/>
        <v>0</v>
      </c>
      <c r="M32" s="38" t="str">
        <f>IF(F32="SGK'lı",G32/100*GİRİŞ!AF14,"")</f>
        <v/>
      </c>
      <c r="N32" s="163" t="str">
        <f>IF(F32="SGK'lı",G32/100*GİRİŞ!AF15,"")</f>
        <v/>
      </c>
      <c r="O32" s="163">
        <f t="shared" si="2"/>
        <v>0</v>
      </c>
      <c r="P32" s="179">
        <f t="shared" si="1"/>
        <v>0</v>
      </c>
      <c r="AC32" s="180">
        <f>IF(F32="Resmi Görevli",GİRİŞ!AC12,GİRİŞ!AF12)</f>
        <v>15</v>
      </c>
      <c r="AD32" s="180">
        <f>IF(F32="Resmi Görevli",GİRİŞ!AC13,GİRİŞ!AF13)</f>
        <v>7.75</v>
      </c>
    </row>
    <row r="33" spans="1:30" ht="17.25" customHeight="1">
      <c r="A33" s="556">
        <f>COUNTA(E33:E37)</f>
        <v>3</v>
      </c>
      <c r="B33" s="34"/>
      <c r="C33" s="560" t="s">
        <v>3</v>
      </c>
      <c r="D33" s="123">
        <f>GİRİŞ!AA5</f>
        <v>0</v>
      </c>
      <c r="E33" s="119" t="s">
        <v>63</v>
      </c>
      <c r="F33" s="115"/>
      <c r="G33" s="11">
        <f>IF(E33&gt;0,$L$15/$A$33,0)</f>
        <v>215.33333333333334</v>
      </c>
      <c r="H33" s="59">
        <f>IF(G33&gt;$O$6*K15,$O$6*K15,G33)</f>
        <v>44.817200000000007</v>
      </c>
      <c r="I33" s="52" t="str">
        <f>IF(F33="Resmi Görevli","%40'ı",IF(F33="SGK'lı","%40'ı",IF(AND(E33&gt;0,F33=0),"",0)))</f>
        <v/>
      </c>
      <c r="J33" s="144"/>
      <c r="K33" s="149">
        <f t="shared" si="7"/>
        <v>32.299999999999997</v>
      </c>
      <c r="L33" s="152">
        <f t="shared" si="5"/>
        <v>16.688333333333333</v>
      </c>
      <c r="M33" s="36" t="str">
        <f>IF(F33="SGK'lı",G33/100*GİRİŞ!AF14,"")</f>
        <v/>
      </c>
      <c r="N33" s="164" t="str">
        <f>IF(F33="SGK'lı",G33/100*GİRİŞ!AF15,"")</f>
        <v/>
      </c>
      <c r="O33" s="141">
        <f t="shared" si="2"/>
        <v>48.98833333333333</v>
      </c>
      <c r="P33" s="175">
        <f t="shared" si="1"/>
        <v>166.34500000000003</v>
      </c>
      <c r="AC33" s="180">
        <f>IF(F33="Resmi Görevli",GİRİŞ!AC12,GİRİŞ!AF12)</f>
        <v>15</v>
      </c>
      <c r="AD33" s="180">
        <f>IF(F33="Resmi Görevli",GİRİŞ!AC13,GİRİŞ!AF13)</f>
        <v>7.75</v>
      </c>
    </row>
    <row r="34" spans="1:30" ht="17.25" customHeight="1">
      <c r="A34" s="556"/>
      <c r="B34" s="34"/>
      <c r="C34" s="561"/>
      <c r="D34" s="124">
        <f>GİRİŞ!AA6</f>
        <v>0</v>
      </c>
      <c r="E34" s="125" t="s">
        <v>63</v>
      </c>
      <c r="F34" s="116"/>
      <c r="G34" s="13">
        <f>IF(E34&gt;0,$L$15/$A$33,0)</f>
        <v>215.33333333333334</v>
      </c>
      <c r="H34" s="60">
        <f>IF(G34&gt;$O$6*0.4,$O$6*K15,G34)</f>
        <v>215.33333333333334</v>
      </c>
      <c r="I34" s="52" t="str">
        <f>IF(F34="Resmi Görevli","%40'ı",IF(F34="SGK'lı","%40'ı",IF(AND(E34&gt;0,F34=0),"",0)))</f>
        <v/>
      </c>
      <c r="J34" s="145"/>
      <c r="K34" s="150">
        <f t="shared" si="7"/>
        <v>32.299999999999997</v>
      </c>
      <c r="L34" s="156">
        <f t="shared" si="5"/>
        <v>16.688333333333333</v>
      </c>
      <c r="M34" s="37" t="str">
        <f>IF(F34="SGK'lı",G34/100*GİRİŞ!AF14,"")</f>
        <v/>
      </c>
      <c r="N34" s="161" t="str">
        <f>IF(F34="SGK'lı",G34/100*GİRİŞ!AF15,"")</f>
        <v/>
      </c>
      <c r="O34" s="161">
        <f t="shared" si="2"/>
        <v>48.98833333333333</v>
      </c>
      <c r="P34" s="175">
        <f t="shared" si="1"/>
        <v>166.34500000000003</v>
      </c>
      <c r="AC34" s="180">
        <f>IF(F34="Resmi Görevli",GİRİŞ!AC12,GİRİŞ!AF12)</f>
        <v>15</v>
      </c>
      <c r="AD34" s="180">
        <f>IF(F34="Resmi Görevli",GİRİŞ!AC13,GİRİŞ!AF13)</f>
        <v>7.75</v>
      </c>
    </row>
    <row r="35" spans="1:30" ht="17.25" customHeight="1">
      <c r="A35" s="556"/>
      <c r="B35" s="34"/>
      <c r="C35" s="561"/>
      <c r="D35" s="124">
        <f>GİRİŞ!AA7</f>
        <v>0</v>
      </c>
      <c r="E35" s="125" t="s">
        <v>24</v>
      </c>
      <c r="F35" s="116"/>
      <c r="G35" s="13">
        <f>IF(E35&gt;0,$L$15/$A$33,0)</f>
        <v>215.33333333333334</v>
      </c>
      <c r="H35" s="60">
        <f>IF(G35&gt;$O$6*0.4,$O$6*K15,G35)</f>
        <v>215.33333333333334</v>
      </c>
      <c r="I35" s="52" t="str">
        <f>IF(F35="Resmi Görevli","%40'ı",IF(F35="SGK'lı","%40'ı",IF(AND(E35&gt;0,F35=0),"",0)))</f>
        <v/>
      </c>
      <c r="J35" s="145"/>
      <c r="K35" s="150">
        <f t="shared" si="7"/>
        <v>32.299999999999997</v>
      </c>
      <c r="L35" s="156">
        <f t="shared" si="5"/>
        <v>16.688333333333333</v>
      </c>
      <c r="M35" s="37" t="str">
        <f>IF(F35="SGK'lı",G35/100*GİRİŞ!AF14,"")</f>
        <v/>
      </c>
      <c r="N35" s="161" t="str">
        <f>IF(F35="SGK'lı",G35/100*GİRİŞ!AF15,"")</f>
        <v/>
      </c>
      <c r="O35" s="161">
        <f t="shared" si="2"/>
        <v>48.98833333333333</v>
      </c>
      <c r="P35" s="175">
        <f t="shared" si="1"/>
        <v>166.34500000000003</v>
      </c>
      <c r="AC35" s="180">
        <f>IF(F35="Resmi Görevli",GİRİŞ!AC12,GİRİŞ!AF12)</f>
        <v>15</v>
      </c>
      <c r="AD35" s="180">
        <f>IF(F35="Resmi Görevli",GİRİŞ!AC13,GİRİŞ!AF13)</f>
        <v>7.75</v>
      </c>
    </row>
    <row r="36" spans="1:30" ht="17.25" customHeight="1">
      <c r="A36" s="556"/>
      <c r="B36" s="34"/>
      <c r="C36" s="561"/>
      <c r="D36" s="124">
        <f>GİRİŞ!AA8</f>
        <v>0</v>
      </c>
      <c r="E36" s="125"/>
      <c r="F36" s="116"/>
      <c r="G36" s="13">
        <f>IF(E36&gt;0,$L$15/$A$33,0)</f>
        <v>0</v>
      </c>
      <c r="H36" s="60">
        <f>IF(G36&gt;$O$6*0.4,$O$6*K15,G36)</f>
        <v>0</v>
      </c>
      <c r="I36" s="52">
        <f>IF(F36="Resmi Görevli","%40'ı",IF(F36="SGK'lı","%40'ı",IF(AND(E36&gt;0,F36=0),"",0)))</f>
        <v>0</v>
      </c>
      <c r="J36" s="145"/>
      <c r="K36" s="150">
        <f t="shared" si="7"/>
        <v>0</v>
      </c>
      <c r="L36" s="156">
        <f t="shared" si="5"/>
        <v>0</v>
      </c>
      <c r="M36" s="37" t="str">
        <f>IF(F36="SGK'lı",G36/100*GİRİŞ!AF14,"")</f>
        <v/>
      </c>
      <c r="N36" s="161" t="str">
        <f>IF(F36="SGK'lı",G36/100*GİRİŞ!AF15,"")</f>
        <v/>
      </c>
      <c r="O36" s="161">
        <f t="shared" si="2"/>
        <v>0</v>
      </c>
      <c r="P36" s="175">
        <f t="shared" si="1"/>
        <v>0</v>
      </c>
      <c r="AC36" s="180">
        <f>IF(F36="Resmi Görevli",GİRİŞ!AC12,GİRİŞ!AF12)</f>
        <v>15</v>
      </c>
      <c r="AD36" s="180">
        <f>IF(F36="Resmi Görevli",GİRİŞ!AC13,GİRİŞ!AF13)</f>
        <v>7.75</v>
      </c>
    </row>
    <row r="37" spans="1:30" ht="17.25" customHeight="1" thickBot="1">
      <c r="A37" s="556"/>
      <c r="B37" s="34"/>
      <c r="C37" s="562"/>
      <c r="D37" s="126">
        <f>GİRİŞ!AA9</f>
        <v>0</v>
      </c>
      <c r="E37" s="127"/>
      <c r="F37" s="118"/>
      <c r="G37" s="12">
        <f>IF(E37&gt;0,$L$15/$A$33,0)</f>
        <v>0</v>
      </c>
      <c r="H37" s="61">
        <f>IF(G37&gt;$O$6*0.4,$O$6*K15,G37)</f>
        <v>0</v>
      </c>
      <c r="I37" s="62">
        <f>IF(F37="Resmi Görevli","%40'ı",IF(F37="SGK'lı","%40'ı",IF(AND(E37&gt;0,F37=0),"",0)))</f>
        <v>0</v>
      </c>
      <c r="J37" s="146"/>
      <c r="K37" s="151">
        <f t="shared" si="7"/>
        <v>0</v>
      </c>
      <c r="L37" s="153">
        <f t="shared" si="5"/>
        <v>0</v>
      </c>
      <c r="M37" s="39" t="str">
        <f>IF(F37="SGK'lı",G37/100*GİRİŞ!AF14,"")</f>
        <v/>
      </c>
      <c r="N37" s="165" t="str">
        <f>IF(F37="SGK'lı",G37/100*GİRİŞ!AF15,"")</f>
        <v/>
      </c>
      <c r="O37" s="165">
        <f t="shared" si="2"/>
        <v>0</v>
      </c>
      <c r="P37" s="175">
        <f t="shared" si="1"/>
        <v>0</v>
      </c>
      <c r="AC37" s="180">
        <f>IF(F37="Resmi Görevli",GİRİŞ!AC12,GİRİŞ!AF12)</f>
        <v>15</v>
      </c>
      <c r="AD37" s="180">
        <f>IF(F37="Resmi Görevli",GİRİŞ!AC13,GİRİŞ!AF13)</f>
        <v>7.75</v>
      </c>
    </row>
    <row r="38" spans="1:30" ht="16.5" customHeight="1" thickBot="1">
      <c r="C38" s="509" t="s">
        <v>86</v>
      </c>
      <c r="D38" s="510"/>
      <c r="E38" s="510"/>
      <c r="F38" s="511"/>
      <c r="G38" s="166">
        <f>SUM(G20:G37)</f>
        <v>13889.000000000002</v>
      </c>
      <c r="H38" s="173">
        <f t="shared" ref="H38:P38" si="8">SUM(H20:H37)</f>
        <v>6450.9838666666665</v>
      </c>
      <c r="I38" s="174">
        <f t="shared" si="8"/>
        <v>0</v>
      </c>
      <c r="J38" s="173"/>
      <c r="K38" s="174">
        <f t="shared" si="8"/>
        <v>1187.0249999999999</v>
      </c>
      <c r="L38" s="172">
        <f t="shared" si="8"/>
        <v>613.29624999999987</v>
      </c>
      <c r="M38" s="172">
        <f t="shared" si="8"/>
        <v>0</v>
      </c>
      <c r="N38" s="172">
        <f t="shared" si="8"/>
        <v>0</v>
      </c>
      <c r="O38" s="172">
        <f t="shared" si="8"/>
        <v>1800.3212499999995</v>
      </c>
      <c r="P38" s="172">
        <f t="shared" si="8"/>
        <v>12088.678749999999</v>
      </c>
    </row>
    <row r="41" spans="1:30">
      <c r="N41" s="512">
        <f ca="1">TODAY()</f>
        <v>43438</v>
      </c>
      <c r="O41" s="513"/>
      <c r="P41" s="513"/>
    </row>
    <row r="42" spans="1:30">
      <c r="N42" s="505"/>
      <c r="O42" s="506"/>
      <c r="P42" s="506"/>
    </row>
    <row r="43" spans="1:30">
      <c r="D43" s="505"/>
      <c r="E43" s="506"/>
      <c r="N43" s="505"/>
      <c r="O43" s="506"/>
      <c r="P43" s="506"/>
    </row>
    <row r="44" spans="1:30" ht="15.75">
      <c r="D44" s="507">
        <f>GİRİŞ!P6</f>
        <v>0</v>
      </c>
      <c r="E44" s="508"/>
      <c r="N44" s="507">
        <f>GİRİŞ!P5</f>
        <v>0</v>
      </c>
      <c r="O44" s="508"/>
      <c r="P44" s="508"/>
    </row>
    <row r="45" spans="1:30" ht="15">
      <c r="D45" s="503">
        <f>E23</f>
        <v>0</v>
      </c>
      <c r="E45" s="504"/>
      <c r="N45" s="503">
        <f>E22</f>
        <v>0</v>
      </c>
      <c r="O45" s="504"/>
      <c r="P45" s="504"/>
    </row>
    <row r="46" spans="1:30">
      <c r="D46" s="505"/>
      <c r="E46" s="506"/>
      <c r="N46" s="505"/>
      <c r="O46" s="506"/>
      <c r="P46" s="506"/>
    </row>
    <row r="47" spans="1:30">
      <c r="N47" s="505"/>
      <c r="O47" s="506"/>
      <c r="P47" s="506"/>
    </row>
  </sheetData>
  <sheetProtection selectLockedCells="1"/>
  <mergeCells count="47">
    <mergeCell ref="A22:A23"/>
    <mergeCell ref="A24:A31"/>
    <mergeCell ref="A33:A37"/>
    <mergeCell ref="C22:C23"/>
    <mergeCell ref="C24:C31"/>
    <mergeCell ref="C33:C37"/>
    <mergeCell ref="C32:D32"/>
    <mergeCell ref="E22:F22"/>
    <mergeCell ref="E23:F23"/>
    <mergeCell ref="C2:O2"/>
    <mergeCell ref="C18:P18"/>
    <mergeCell ref="C20:F20"/>
    <mergeCell ref="C21:F21"/>
    <mergeCell ref="C19:E19"/>
    <mergeCell ref="I5:J5"/>
    <mergeCell ref="I6:J6"/>
    <mergeCell ref="F16:J16"/>
    <mergeCell ref="H19:I19"/>
    <mergeCell ref="D4:O4"/>
    <mergeCell ref="L14:M14"/>
    <mergeCell ref="L15:M15"/>
    <mergeCell ref="F9:J9"/>
    <mergeCell ref="F10:J10"/>
    <mergeCell ref="L16:M16"/>
    <mergeCell ref="F8:M8"/>
    <mergeCell ref="L9:M9"/>
    <mergeCell ref="L10:M10"/>
    <mergeCell ref="L11:M11"/>
    <mergeCell ref="L12:M12"/>
    <mergeCell ref="L13:M13"/>
    <mergeCell ref="F13:J13"/>
    <mergeCell ref="F14:J14"/>
    <mergeCell ref="F15:J15"/>
    <mergeCell ref="F11:J11"/>
    <mergeCell ref="F12:J12"/>
    <mergeCell ref="C38:F38"/>
    <mergeCell ref="N41:P41"/>
    <mergeCell ref="N42:P42"/>
    <mergeCell ref="N43:P43"/>
    <mergeCell ref="N44:P44"/>
    <mergeCell ref="N45:P45"/>
    <mergeCell ref="N46:P46"/>
    <mergeCell ref="N47:P47"/>
    <mergeCell ref="D43:E43"/>
    <mergeCell ref="D44:E44"/>
    <mergeCell ref="D45:E45"/>
    <mergeCell ref="D46:E46"/>
  </mergeCells>
  <phoneticPr fontId="3" type="noConversion"/>
  <conditionalFormatting sqref="P22">
    <cfRule type="cellIs" dxfId="16" priority="17" operator="greaterThan">
      <formula>$H$22</formula>
    </cfRule>
  </conditionalFormatting>
  <conditionalFormatting sqref="P23">
    <cfRule type="cellIs" dxfId="15" priority="16" operator="greaterThan">
      <formula>$H$23</formula>
    </cfRule>
  </conditionalFormatting>
  <conditionalFormatting sqref="P24">
    <cfRule type="cellIs" dxfId="14" priority="15" operator="greaterThan">
      <formula>$H$24</formula>
    </cfRule>
  </conditionalFormatting>
  <conditionalFormatting sqref="P25">
    <cfRule type="cellIs" dxfId="13" priority="14" operator="greaterThan">
      <formula>$H$25</formula>
    </cfRule>
  </conditionalFormatting>
  <conditionalFormatting sqref="P26">
    <cfRule type="cellIs" dxfId="12" priority="13" operator="greaterThan">
      <formula>$H$26</formula>
    </cfRule>
  </conditionalFormatting>
  <conditionalFormatting sqref="P27">
    <cfRule type="cellIs" dxfId="11" priority="12" operator="greaterThan">
      <formula>$H$27</formula>
    </cfRule>
  </conditionalFormatting>
  <conditionalFormatting sqref="P28">
    <cfRule type="cellIs" dxfId="10" priority="11" operator="greaterThan">
      <formula>$H$28</formula>
    </cfRule>
  </conditionalFormatting>
  <conditionalFormatting sqref="P29">
    <cfRule type="cellIs" dxfId="9" priority="10" operator="greaterThan">
      <formula>$H$29</formula>
    </cfRule>
  </conditionalFormatting>
  <conditionalFormatting sqref="P30">
    <cfRule type="cellIs" dxfId="8" priority="9" operator="greaterThan">
      <formula>$H$30</formula>
    </cfRule>
  </conditionalFormatting>
  <conditionalFormatting sqref="P31">
    <cfRule type="cellIs" dxfId="7" priority="8" operator="greaterThan">
      <formula>$H$31</formula>
    </cfRule>
  </conditionalFormatting>
  <conditionalFormatting sqref="P32">
    <cfRule type="cellIs" dxfId="6" priority="7" operator="greaterThan">
      <formula>$H$32</formula>
    </cfRule>
  </conditionalFormatting>
  <conditionalFormatting sqref="P33">
    <cfRule type="cellIs" dxfId="5" priority="6" operator="greaterThan">
      <formula>$H$33</formula>
    </cfRule>
  </conditionalFormatting>
  <conditionalFormatting sqref="P34">
    <cfRule type="cellIs" dxfId="4" priority="5" operator="greaterThan">
      <formula>$H$34</formula>
    </cfRule>
  </conditionalFormatting>
  <conditionalFormatting sqref="P35">
    <cfRule type="cellIs" dxfId="3" priority="4" operator="greaterThan">
      <formula>$H$35</formula>
    </cfRule>
  </conditionalFormatting>
  <conditionalFormatting sqref="P36">
    <cfRule type="cellIs" dxfId="2" priority="3" operator="greaterThan">
      <formula>$H$36</formula>
    </cfRule>
  </conditionalFormatting>
  <conditionalFormatting sqref="P37">
    <cfRule type="cellIs" dxfId="1" priority="2" operator="greaterThan">
      <formula>$H$37</formula>
    </cfRule>
  </conditionalFormatting>
  <conditionalFormatting sqref="P38">
    <cfRule type="cellIs" dxfId="0" priority="1" operator="greaterThan">
      <formula>$H$38</formula>
    </cfRule>
  </conditionalFormatting>
  <dataValidations count="5">
    <dataValidation type="list" allowBlank="1" showInputMessage="1" showErrorMessage="1" sqref="F24:F37">
      <formula1>$A$16:$A$18</formula1>
    </dataValidation>
    <dataValidation type="list" allowBlank="1" showInputMessage="1" showErrorMessage="1" sqref="E24:E31">
      <formula1>$A$8:$A$11</formula1>
    </dataValidation>
    <dataValidation type="list" allowBlank="1" showInputMessage="1" showErrorMessage="1" sqref="E23:F23">
      <formula1>$A$12:$A$14</formula1>
    </dataValidation>
    <dataValidation type="list" allowBlank="1" showInputMessage="1" showErrorMessage="1" sqref="E33:E37">
      <formula1>$A$2:$A$4</formula1>
    </dataValidation>
    <dataValidation type="list" allowBlank="1" showInputMessage="1" showErrorMessage="1" sqref="E22:F22">
      <formula1>$A$5:$A$6</formula1>
    </dataValidation>
  </dataValidations>
  <pageMargins left="0.84" right="0.34" top="0.31496062992125984" bottom="0.19685039370078741" header="0.23622047244094491" footer="0.15748031496062992"/>
  <pageSetup paperSize="9" scale="66" orientation="landscape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GİRİŞ</vt:lpstr>
      <vt:lpstr>TABLO</vt:lpstr>
      <vt:lpstr>GİRİŞ!Yazdırma_Alanı</vt:lpstr>
      <vt:lpstr>TABLO!Yazdırma_Alanı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Tuncay Koç</dc:creator>
  <cp:lastModifiedBy>eda</cp:lastModifiedBy>
  <cp:lastPrinted>2014-09-28T10:58:37Z</cp:lastPrinted>
  <dcterms:created xsi:type="dcterms:W3CDTF">2008-02-26T09:06:55Z</dcterms:created>
  <dcterms:modified xsi:type="dcterms:W3CDTF">2018-12-04T18:05:36Z</dcterms:modified>
</cp:coreProperties>
</file>